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C DT" sheetId="1" r:id="rId4"/>
    <sheet state="visible" name="Terciario" sheetId="2" r:id="rId5"/>
    <sheet state="visible" name="Residencial" sheetId="3" r:id="rId6"/>
    <sheet state="visible" name="Resultados_residencial (PJ)" sheetId="4" r:id="rId7"/>
    <sheet state="visible" name="Resultados_residencial (MTonCO2" sheetId="5" r:id="rId8"/>
    <sheet state="visible" name="Terciario(PJ)" sheetId="6" r:id="rId9"/>
    <sheet state="visible" name="Terciario(MTonCO2)" sheetId="7" r:id="rId10"/>
    <sheet state="visible" name="Ahorros Unificados" sheetId="8" r:id="rId11"/>
  </sheets>
  <externalReferences>
    <externalReference r:id="rId12"/>
  </externalReferences>
  <definedNames>
    <definedName name="bl">#REF!</definedName>
  </definedNames>
  <calcPr/>
  <extLst>
    <ext uri="GoogleSheetsCustomDataVersion1">
      <go:sheetsCustomData xmlns:go="http://customooxmlschemas.google.com/" r:id="rId13" roundtripDataSignature="AMtx7mg2FEGW+TdanyqgxQscG4eiTS4zQA=="/>
    </ext>
  </extLst>
</workbook>
</file>

<file path=xl/sharedStrings.xml><?xml version="1.0" encoding="utf-8"?>
<sst xmlns="http://schemas.openxmlformats.org/spreadsheetml/2006/main" count="1757" uniqueCount="528">
  <si>
    <t>DATOS DE ENTRADA</t>
  </si>
  <si>
    <t>Información de la medida</t>
  </si>
  <si>
    <t>1. Terciario: Se supone la introduccion de 2 DT en 2024, 2 DT en 2027 y 2 DT en 2030
2.Residencial: Se supone la introduccion de 1 DT en 2024, 1 DT en 2027, 1DT en 2029</t>
  </si>
  <si>
    <t>Variable</t>
  </si>
  <si>
    <t>Valor</t>
  </si>
  <si>
    <t>Nota/Fuente</t>
  </si>
  <si>
    <t>Número de distritos térmicos sector residencial</t>
  </si>
  <si>
    <t>Número de distritos térmicos sector comercial</t>
  </si>
  <si>
    <t>Costo de mantenimiento central de enfriamiento</t>
  </si>
  <si>
    <t>3% del Capex Central de enfriamiento Fte: Guía metologica distritos térmicos</t>
  </si>
  <si>
    <t>Costo de mantenimiento sistema de distribución</t>
  </si>
  <si>
    <t>1,5% Capex Fte: Guía metologica distritos térmicos</t>
  </si>
  <si>
    <t>Costo disposición final</t>
  </si>
  <si>
    <t>Se asume que el costo de disposición del equipo es de 1% del valor destinado a equipos lo pagan el usuario y también la sociedad.</t>
  </si>
  <si>
    <t>Valor del salvamento</t>
  </si>
  <si>
    <t>Porcentaje del valor del valor del equipo actual que puede recuperar con la venta</t>
  </si>
  <si>
    <t>Tarifa de energía eléctrica sector comercial ($/kWh)</t>
  </si>
  <si>
    <t>Valor expresado en COP/kWh. Promedio valor facturado para estrato 4 del mercado residencial de enero a julio 2020. Fuente:http://bi.superservicios.gov.co/o3web/browser/showView.jsp?viewDesktop=true&amp;source=SUI_COMERCIAL_ENERGIA/VISTA_FACTURACION_ENERGIA%23_public</t>
  </si>
  <si>
    <t>Tarifa de energía eléctrica ($/kWh)</t>
  </si>
  <si>
    <t>Porcentaje de la tarifa depende del volumen de ventas (%G+%C)</t>
  </si>
  <si>
    <t>Porcentaje promedio del CU que depende del volumen vendido. Corresponde a la suma del porcentaje promedio de participación del componente de generación (G) y de comercialización (C) del enero a diciembre de 2020.</t>
  </si>
  <si>
    <t>Porcentaje del cargo de distribución D en el CU</t>
  </si>
  <si>
    <t>Porcentaje promedio del componente de distribución (D) en el CU del enero a diciembre de 2020.</t>
  </si>
  <si>
    <t>Porcentaje del cargo de comercialización sobre el CU</t>
  </si>
  <si>
    <t>Porcentaje promedio del componente de comercialización (C) en el CU del enero a diciembre de 2020.</t>
  </si>
  <si>
    <t>Porcentaje de perdidas sobre el CU</t>
  </si>
  <si>
    <t>Porcentaje promedio del componente de pérdidas (Pr) en el CU del enero a diciembre de 2020.</t>
  </si>
  <si>
    <t>Valor del cargo por confiabilidad</t>
  </si>
  <si>
    <t>Promedio del para el CERE en el año 2020. Fuente: XM. Disponible en : http://portalbissrs.xm.com.co/trpr/_layouts/15/WopiFrame.aspx?sourcedoc={0D7DC20B-C094-4C2D-BADD-CE2CC938F0FF}&amp;file=Precios_Mensuales_($kWh)_2020.xlsx&amp;action=default</t>
  </si>
  <si>
    <t>Promedio del precio de bolsa en los últimos 3 años</t>
  </si>
  <si>
    <t>Promedio simple del precio de bolsa de enero de 2018 a diciembre de 2020. Fuente XM. Disponible en: http://portalbissrs.xm.com.co/trpr/Paginas/Precios/preprobol.aspx</t>
  </si>
  <si>
    <t>Razon entre el porcentaje de reducción del precio de bolsa por cada 1% de menos en la demanda</t>
  </si>
  <si>
    <t>Elasticidad inversa promedio para los últimos 3 años. Este dato fue estimado por la UPME con datos de demanda y precios de bolsa desde 2003 a 2021. Muestra el factor en el que se afecta el precio de bolsa ante reducciones en la demanda de energía.</t>
  </si>
  <si>
    <t>Tasa de descuento empresas</t>
  </si>
  <si>
    <t xml:space="preserve">Tasa para las empresas de distribución de energía eléctrica de acuerdo con la Resolución CREG 007 de 2020. Disponible en http://apolo.creg.gov.co/Publicac.nsf/1c09d18d2d5ffb5b05256eee00709c02/893916a50787dc3305258500006c5f53/$FILE/Creg007-2020.pdf </t>
  </si>
  <si>
    <t>Tasa de finaciación empresa</t>
  </si>
  <si>
    <t>Tasa de interes de un crédito de consumo E.A. Entre 7,89% y 26,31%, https://www.superfinanciera.gov.co/jsp/61298</t>
  </si>
  <si>
    <t>Tasa de descuento usuario</t>
  </si>
  <si>
    <t>Otros sectores  Fuente: https://www.repository.fedesarrollo.org.co/handle/11445/2150</t>
  </si>
  <si>
    <t>Tasa de descuento social</t>
  </si>
  <si>
    <t>Tasa social de descuento calculada por el DNP en 2018. https://colaboracion.dnp.gov.co/CDT/Estudios%20Econmicos/487.pdf</t>
  </si>
  <si>
    <t>Valor de las emisiones evitadas ($/TonCO2)</t>
  </si>
  <si>
    <t>Ley 1814 de 2016 - Impuesto al carbono</t>
  </si>
  <si>
    <t>Costos de reconexión por falta de pago</t>
  </si>
  <si>
    <t>Precio promedio Carbon TRUST, reportado tambien por EPM e información ANDESCO. Libertad regulada. RES. CREG 108 de 1997 modificada por CREG 047 de 2004</t>
  </si>
  <si>
    <t>% del D que hay que pagar por compensaciones</t>
  </si>
  <si>
    <t>Se toma el porcentaje del año t=2, de acuerdo con Resolución CREG 015 de 2018. Disponible en: http://apolo.creg.gov.co/Publicac.nsf/1c09d18d2d5ffb5b05256eee00709c02/65f1aaf1d57726a90525822900064dac?OpenDocument</t>
  </si>
  <si>
    <t>Porcentaje de usuario que evitan incurrir en mora por la medida</t>
  </si>
  <si>
    <t>FE TonCO2Eq/GWh</t>
  </si>
  <si>
    <r>
      <rPr>
        <rFont val="Arial"/>
        <color theme="1"/>
        <sz val="11.0"/>
      </rPr>
      <t xml:space="preserve">Factor de emision del SIN para proyectos diferentes a eólicos y solares. Resolución UPME 385 de 2020. </t>
    </r>
    <r>
      <rPr>
        <rFont val="Arial"/>
        <color rgb="FF1155CC"/>
        <sz val="11.0"/>
        <u/>
      </rPr>
      <t>https://www1.upme.gov.co/Normatividad/385_2020.pdf</t>
    </r>
  </si>
  <si>
    <t>Porcentaje de perdidas no técnicas</t>
  </si>
  <si>
    <t>Carbon Trust:Una reducción considerable de las pérdidas no técnicas de energía, de un promedio nacional de 4.5% a 1.0%.</t>
  </si>
  <si>
    <t>Porcentaje mejora financiera menor cartera</t>
  </si>
  <si>
    <t>Porcentaje de recuperación en costos de materiales</t>
  </si>
  <si>
    <t>Demanda del SIN para el sector residencial</t>
  </si>
  <si>
    <t>Datos UPME</t>
  </si>
  <si>
    <t>Reducción en G y C por aumento competencia minorista</t>
  </si>
  <si>
    <t>Porcentaje que concuerda con los rangos EY, Celsia y Carbon Trust  y la metodología planteada por la CREG</t>
  </si>
  <si>
    <t>Percepción de contribución al medio ambiente</t>
  </si>
  <si>
    <t>Se asume un valor del 5% de los costos que asume el usuario</t>
  </si>
  <si>
    <t>Contribución FSSRI</t>
  </si>
  <si>
    <t>TRM</t>
  </si>
  <si>
    <r>
      <rPr>
        <rFont val="Arial"/>
        <color rgb="FF000000"/>
        <sz val="12.0"/>
      </rPr>
      <t xml:space="preserve">$ COP 31 de diciembre de 2020 Fte: </t>
    </r>
    <r>
      <rPr>
        <rFont val="Arial"/>
        <color rgb="FF1155CC"/>
        <sz val="12.0"/>
        <u/>
      </rPr>
      <t>https://totoro.banrep.gov.co/analytics/saw.dll?Go&amp;Action=prompt&amp;Path=%2fshared%2fSeries%20Estad%C3%ADsticas_T%2f1.%20Tasa%20de%20Cambio%20Peso%20Colombiano%2f1.1%20TRM%20-%20Disponible%20desde%20el%2027%20de%20noviembre%20de%201991%2f1.1.2.TCM_Para%20rango%20de%20fechas%20dado&amp;Options=rdf&amp;lang=es</t>
    </r>
  </si>
  <si>
    <t>Mejora en competitividad</t>
  </si>
  <si>
    <t xml:space="preserve">Porcentaaje de area de comercios </t>
  </si>
  <si>
    <t>Porcentaje de ventas nacionales</t>
  </si>
  <si>
    <t xml:space="preserve">Porcetaje de financiación </t>
  </si>
  <si>
    <t xml:space="preserve">Porcentaje mantenimiento AA </t>
  </si>
  <si>
    <t>Porcentaje mejoras urbanisticas</t>
  </si>
  <si>
    <t>Porcentaje mejoras en condiciones auditivas y visuales</t>
  </si>
  <si>
    <t xml:space="preserve">RESULTADOS TÉCNICOS </t>
  </si>
  <si>
    <t>Ahorros en energía total  (PJ)</t>
  </si>
  <si>
    <t>Emisiones evitadas (TonCO2)</t>
  </si>
  <si>
    <t>Calculado con los factores de emision del SIN publicado en FECOC</t>
  </si>
  <si>
    <t>Ahorros en energía total  (GWh)</t>
  </si>
  <si>
    <t>Simulación propia UPME calculado como el ahorro frente a una linea base de consumo tendencial lineal.</t>
  </si>
  <si>
    <t>RESULTADOS ECONÓMICOS</t>
  </si>
  <si>
    <t>USUARIO</t>
  </si>
  <si>
    <t>COSTOS (Millones de COP)</t>
  </si>
  <si>
    <t>BENEFICIOS (Millones de COP)</t>
  </si>
  <si>
    <t>VPN Pago anual por las inversiones del DT</t>
  </si>
  <si>
    <t>Anualidad que reconoce las inversiones en el DT</t>
  </si>
  <si>
    <t>VPN del ahorro en compra de equipos de aire acondicionado</t>
  </si>
  <si>
    <t>VPN de la inversión en aires acondicionados que se evitan por el distrito térmico</t>
  </si>
  <si>
    <t xml:space="preserve">VPN de los consumos </t>
  </si>
  <si>
    <t>Pago que reconoce el consumo de frio del DT</t>
  </si>
  <si>
    <t>VPN ahorrado en la factura de energía por menor consumo</t>
  </si>
  <si>
    <t>VPN del ahorro en energía por menor consumo en el caso de residencial (Estrato 4) Comercial con contribución</t>
  </si>
  <si>
    <t>VPN ahorros en costos de mantenimiento</t>
  </si>
  <si>
    <t>De acuerdo a UTO (Calí) no se prevé cambios en los equipos actuales pero si se contemplan costos de mantenimiento</t>
  </si>
  <si>
    <t>VPN de los costos esperados evitados por mora, reconexión del servicio</t>
  </si>
  <si>
    <t>Se asume que se reduce la probabilidad de desconexión por mora y por ende el pago de la reconexión.</t>
  </si>
  <si>
    <t>VPN de las mejoras en calidad de vida y percepción de contribución ambiental</t>
  </si>
  <si>
    <t xml:space="preserve">Se asume un valor del 5% de la inversión </t>
  </si>
  <si>
    <t>VPN del valor de salvamento de los equipos antiguos</t>
  </si>
  <si>
    <t xml:space="preserve">Valor de salvamento de aquellos equipos que cuentan con significativa vida útil remanente y que pueden venderse en el mismo mercado colombiano o en otro </t>
  </si>
  <si>
    <t>Total costos</t>
  </si>
  <si>
    <t>Total beneficios</t>
  </si>
  <si>
    <t>SISTEMA</t>
  </si>
  <si>
    <t>VPN inversión en central de enfriamiento</t>
  </si>
  <si>
    <t>Costos de equipos y tubería secundarias desde el sistema de distribución hasta el cliente y la mano
 de obra de construcción.</t>
  </si>
  <si>
    <t>VPN de la reducción de costos en perdidas</t>
  </si>
  <si>
    <t>Se valoran las menores pérdidas con lo que se reconoce en la tarifa por este concepto</t>
  </si>
  <si>
    <t>VPN inversión sistema de distribución</t>
  </si>
  <si>
    <t>Suministro y montaje de la tubería principal de distribución y retorno de agua, las bombas de distribución y la mano de obra para la construcción.</t>
  </si>
  <si>
    <t>VPN esperado por las menores costos por compensación de interrupciones (Calidad del servicio)</t>
  </si>
  <si>
    <t>Se asume que la energía ahorrada se relaciona en un 5% con las potenciales compensaciones que corresponderían al 10% del cargo de distribución</t>
  </si>
  <si>
    <t>VPN inversión sistema de conexión</t>
  </si>
  <si>
    <t>Costos de equipamiento, tubería secundaria, desde el sistema de distribución  y mano de obra para la construcción</t>
  </si>
  <si>
    <t xml:space="preserve">VPN esperado por efectos en el precio de bolsa </t>
  </si>
  <si>
    <t>Menor precio de bolsa por menor demanda en cualquier periodo</t>
  </si>
  <si>
    <t>VPN del costo de financiamiento</t>
  </si>
  <si>
    <t>Se supone que se financia el 70% de la inversión en la medida</t>
  </si>
  <si>
    <t>VPN en los costos evitados en aumentos de capacidad</t>
  </si>
  <si>
    <t>Ahorro en el pago del cargo por confiabilidad</t>
  </si>
  <si>
    <t>VPN Costo de mantenimiento central de enfriamiento</t>
  </si>
  <si>
    <t>Los costos de operación incluyen los costos anuales de mantenimiento de todo el
equipamiento de la central, sistema de distribución y estaciones de transferencia
(incluidos los costos de mantenimiento mayor), costos de utilities (agua, electricidad
y gas natural en caso de cogeneración) y los costos de administración (seguro,
personas de venta y administración).</t>
  </si>
  <si>
    <t>VPN esperado por la mejora en la cartera para las empresas</t>
  </si>
  <si>
    <t>Se supone una mejora financiera para la empresa de 1,5% sobre los ahorros de la medida</t>
  </si>
  <si>
    <t>VPN Costo de mantenimiento sistema de distribución</t>
  </si>
  <si>
    <t>VPN de ingresos por la venta de servicios del distrito térmico</t>
  </si>
  <si>
    <t>Corresponde a la suma de las tarifas que percibe por los usuarios por conexión, consumo y distribución</t>
  </si>
  <si>
    <t>VPN de la reducción de ingresos empresas por el menor consumo de energía de la red</t>
  </si>
  <si>
    <t>Se asume que las únicas actividades afectadas en el recaudo por la reducción en el consumo son la generación y la comercialización, pues la transmisión y la distribución son ingresos regulados, por lo que las reducciones en consumo se reflejan en ajustes de los cargos</t>
  </si>
  <si>
    <t>SOCIEDAD</t>
  </si>
  <si>
    <t>COSTOS</t>
  </si>
  <si>
    <t>BENEFICIOS</t>
  </si>
  <si>
    <t>VPN del costo de disposición final</t>
  </si>
  <si>
    <t>VPN de las emisiones evitadas</t>
  </si>
  <si>
    <t>Se asume que el factor de emisión del SIN para el cálculo y el valor del impuesto al carbono.</t>
  </si>
  <si>
    <t xml:space="preserve">VPN de las pérdidas de ingresos de mantenimientos de equipos menos eficientes </t>
  </si>
  <si>
    <t>Se supone 5% sobre el valor de la inversión de los equipos que no se compran</t>
  </si>
  <si>
    <t>VPN emisiones evitadas en refrigerantes</t>
  </si>
  <si>
    <t>Se suponen ahorros en carga de refrigerante anual por el mantenimiento de los sistemas de AA usados, H134a para residencial y comercios/oficinas pequeños y R404a grandes comercios (los que potencialmente implementarian sino se instala el DT)</t>
  </si>
  <si>
    <t>VPN menores contribuciones al FSSRI</t>
  </si>
  <si>
    <t xml:space="preserve">Porcentaje de contribución sobre tarifa por energía ahorrada </t>
  </si>
  <si>
    <t>VPN de las mejoras en competitividad del comercio por menores costos asociados a la energía</t>
  </si>
  <si>
    <t>Se asume que por la reducción en los costos de energía, el sector terciario puede ofrecer servicios a menores precios a sus clientes. Se supone el 8% de la reducción en la factura eléctrica.</t>
  </si>
  <si>
    <t>VPN de las pérdidas de ingresos de ventas de aires acondicionados</t>
  </si>
  <si>
    <t>VPN Ventas nuevas tecnologías</t>
  </si>
  <si>
    <t>Dado que esta medida corresponde a elementos y servicios que ofrece parcialmente la economía local se asume que el 20% del valor de la inversión queda como mayores ingresos locales.</t>
  </si>
  <si>
    <t>VPN renovación urbana</t>
  </si>
  <si>
    <t>Los DT son ejes de renovación urbana y proyectos bandera de planeación territorial. Se asume el 1.5% sobre el valor de la inversión en el DT</t>
  </si>
  <si>
    <t>VPN menor contaminación visual y auditiva</t>
  </si>
  <si>
    <t>Evalúa el potencial de contaminación visual y auditiva, relativo a la eliminación
de equipos de refrigeración (equipos invasivos a la vista y/o ruidosos), y a la incorporación de un DT a la zona. Se asume el 3% de la inversión</t>
  </si>
  <si>
    <t>E. Total beneficios y costos cuantificados</t>
  </si>
  <si>
    <t>Costo total (VPN$)</t>
  </si>
  <si>
    <t>Beneficio total (VPN$)</t>
  </si>
  <si>
    <t>Relación beneficio/costo usuario</t>
  </si>
  <si>
    <t>Relación beneficio/costo sistema</t>
  </si>
  <si>
    <t>Relación beneficio/costo sociedad</t>
  </si>
  <si>
    <t>Relación beneficio/Costo</t>
  </si>
  <si>
    <t>Cifras en MM $COP</t>
  </si>
  <si>
    <t>($ Millones)</t>
  </si>
  <si>
    <t>VPN</t>
  </si>
  <si>
    <t>Costos</t>
  </si>
  <si>
    <t>Usuario</t>
  </si>
  <si>
    <t>Anualidad del DT</t>
  </si>
  <si>
    <t>Tarifa por uso</t>
  </si>
  <si>
    <t>Sistema</t>
  </si>
  <si>
    <t>Inversión en central de enfriamiento</t>
  </si>
  <si>
    <t>Inversión sistema de distribución</t>
  </si>
  <si>
    <t>Inversión sistema de conexión</t>
  </si>
  <si>
    <t>Costo de financiamiento</t>
  </si>
  <si>
    <t>Reducción de ingresos empresas por el menor consumo de energía de la red</t>
  </si>
  <si>
    <t>Sociedad</t>
  </si>
  <si>
    <t>Costo de disposición final</t>
  </si>
  <si>
    <t>Pérdidas en ventas de equipos antiguos</t>
  </si>
  <si>
    <t>Menor ingreso de contribuciones usuarios comerciales</t>
  </si>
  <si>
    <t>Menores ingresos por ventas de aires acondicionados</t>
  </si>
  <si>
    <t>Beneficios</t>
  </si>
  <si>
    <t>Menor compra de equipos</t>
  </si>
  <si>
    <t>Costo ahorrado en consumo de energía para AA</t>
  </si>
  <si>
    <t>Costo evitados en mantenimientos AA</t>
  </si>
  <si>
    <t>Menores costos esperados de reconexión</t>
  </si>
  <si>
    <t>Percepción de contribución ambiental</t>
  </si>
  <si>
    <t>Valor de salvamento del equipo sustituido</t>
  </si>
  <si>
    <t>Reducción de costos en perdidas</t>
  </si>
  <si>
    <t xml:space="preserve">Menores costos por compensación de interrupciones </t>
  </si>
  <si>
    <t xml:space="preserve">Efectos en el precio de bolsa </t>
  </si>
  <si>
    <t>Costos evitados en aumentos de capacidad</t>
  </si>
  <si>
    <t>Mejora financiera de la empresas por menor cartera</t>
  </si>
  <si>
    <t>Ingresos por la venta de servicios del distrito térmico</t>
  </si>
  <si>
    <t>Emisiones evitadas por reducción de consumo</t>
  </si>
  <si>
    <t>Emisiones evitadas por carga de refrigerante mantenimiento</t>
  </si>
  <si>
    <t>Mejoras en competitividad</t>
  </si>
  <si>
    <t>Ventas de equipos eficientes</t>
  </si>
  <si>
    <t>Renovación urbana</t>
  </si>
  <si>
    <t>Menor contaminación visual y auditiva</t>
  </si>
  <si>
    <t>VPN Costos</t>
  </si>
  <si>
    <t>VPN Beneficios</t>
  </si>
  <si>
    <t>Relación B/C</t>
  </si>
  <si>
    <t>Cuadros /Notas de soporte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</si>
  <si>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</si>
  <si>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</si>
  <si>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</si>
  <si>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</si>
  <si>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</si>
  <si>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</si>
  <si>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</si>
  <si>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</si>
  <si>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</si>
  <si>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</si>
  <si>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Ahorros energéticos calculado LEAP</t>
  </si>
  <si>
    <t>Ahorros residencial</t>
  </si>
  <si>
    <t>Ahorros terciario</t>
  </si>
  <si>
    <t>Total</t>
  </si>
  <si>
    <t>1GWh</t>
  </si>
  <si>
    <t>PJ</t>
  </si>
  <si>
    <t>Fte: BECO</t>
  </si>
  <si>
    <t>Ahorros residencial con DT</t>
  </si>
  <si>
    <t>Ahorro de energía</t>
  </si>
  <si>
    <t>GWh-año</t>
  </si>
  <si>
    <t>Ahorro en residencial por instalación DT</t>
  </si>
  <si>
    <t>Consumo residencial sin DT</t>
  </si>
  <si>
    <t>Consumo residencial con DT</t>
  </si>
  <si>
    <t>Ahorro en terciario residencial por instalación DT</t>
  </si>
  <si>
    <t>Consumo residencial en DT</t>
  </si>
  <si>
    <t>Año 0</t>
  </si>
  <si>
    <t>Inversión total</t>
  </si>
  <si>
    <t xml:space="preserve">1. Terciario: Se supone la introduccion de 2 DT en 2024, 2 DT en 2027 y 2 DT en 2030
</t>
  </si>
  <si>
    <t xml:space="preserve">2. Residencial: Se supone la introduccion de 1 DT en 2024, 1 DT en 2027, 1DT en 2029
 </t>
  </si>
  <si>
    <t>Ahorro en Emisiones (LEAP)</t>
  </si>
  <si>
    <t>Emisiones residencial</t>
  </si>
  <si>
    <t>Emisiones terciario</t>
  </si>
  <si>
    <t>MEDIDA</t>
  </si>
  <si>
    <t>1.Se supone la introduccion de 1 DT en 2024, 1 DT en 2027, 1DT en 2029. TR: 1.500 por cada DT</t>
  </si>
  <si>
    <t>Distancia total de la tuberia principal (m)</t>
  </si>
  <si>
    <t>Metros para el sistema de distribución</t>
  </si>
  <si>
    <t xml:space="preserve">Asumiendo </t>
  </si>
  <si>
    <t>MW</t>
  </si>
  <si>
    <t>Cada uno</t>
  </si>
  <si>
    <t>Metros (Calí cap. Similar)</t>
  </si>
  <si>
    <t>Viviendas atendidas DT (Ej. Serena del Mar)</t>
  </si>
  <si>
    <t>Dos toneladas de refrigeración por vivienda</t>
  </si>
  <si>
    <t>Inversión en la medida Residencial</t>
  </si>
  <si>
    <t>Entrada DT TR</t>
  </si>
  <si>
    <t>Viviendas atendidas</t>
  </si>
  <si>
    <t>Central de enfriamiento</t>
  </si>
  <si>
    <t>Sistema de distribución</t>
  </si>
  <si>
    <t>Sistema de conexión</t>
  </si>
  <si>
    <t>Ahorro en servicios de mantenimiento AA residencial</t>
  </si>
  <si>
    <t>Factor de uso del distrito térmico</t>
  </si>
  <si>
    <t>Factor de uso (Horas año)</t>
  </si>
  <si>
    <t>Fuente; DT Calí</t>
  </si>
  <si>
    <t>Consumo TRh</t>
  </si>
  <si>
    <t>Tarifas que debe asumir el usuario</t>
  </si>
  <si>
    <t>Millones de pesos</t>
  </si>
  <si>
    <t>Anualidad inversiones</t>
  </si>
  <si>
    <t>Tarifa de consumo</t>
  </si>
  <si>
    <t>Carga inicial de los AA</t>
  </si>
  <si>
    <t>Kg</t>
  </si>
  <si>
    <t>FTE: CAIA</t>
  </si>
  <si>
    <t>GWP HFC134A</t>
  </si>
  <si>
    <t xml:space="preserve">Mantenimiento </t>
  </si>
  <si>
    <t>Emisiones por contaminantes AA</t>
  </si>
  <si>
    <t>Carga inicial</t>
  </si>
  <si>
    <t>Mantenimiento</t>
  </si>
  <si>
    <t>$ Refrigerante residencial</t>
  </si>
  <si>
    <t>Precio de referencia equipos usados</t>
  </si>
  <si>
    <t>Cotización 1</t>
  </si>
  <si>
    <t>Cotización 2</t>
  </si>
  <si>
    <t>Cotización 3</t>
  </si>
  <si>
    <t>Promedio</t>
  </si>
  <si>
    <t>Número por hogar</t>
  </si>
  <si>
    <t>AA Acondicionado</t>
  </si>
  <si>
    <t>Valor dejado de invertir en AA</t>
  </si>
  <si>
    <t>Residencial</t>
  </si>
  <si>
    <t xml:space="preserve">Medida 2 </t>
  </si>
  <si>
    <t>DT</t>
  </si>
  <si>
    <t>TR</t>
  </si>
  <si>
    <t>TonCO2</t>
  </si>
  <si>
    <t>Kg De refrigerantes</t>
  </si>
  <si>
    <t>Se supone la introduccion de 2 DT en 2024, 2 DT en 2027 y 2 DT en 2030. 3600 TR</t>
  </si>
  <si>
    <t>Número de DT</t>
  </si>
  <si>
    <t>Metros para el sistema de distribución (x 2 DT)</t>
  </si>
  <si>
    <t>Usuarios comerciales Calí</t>
  </si>
  <si>
    <t>Porcentaje grandes/pequeños</t>
  </si>
  <si>
    <t>Metros cuadrados /Ton refrigeración</t>
  </si>
  <si>
    <t>Inversión en la medida sector terciario</t>
  </si>
  <si>
    <t>Usuario comerciales pequeños</t>
  </si>
  <si>
    <t>Usuario comerciales grandes</t>
  </si>
  <si>
    <t>Ahorro en mantenimiento</t>
  </si>
  <si>
    <t>Valor salvamento</t>
  </si>
  <si>
    <t>Inversiones</t>
  </si>
  <si>
    <t>Toneladas de refrigerante ahorradas</t>
  </si>
  <si>
    <t>HFC134A mantenimiento</t>
  </si>
  <si>
    <t>HFC134A carga inicial</t>
  </si>
  <si>
    <t>R404A Mantenimiento</t>
  </si>
  <si>
    <t>R404A Carga inicial</t>
  </si>
  <si>
    <t>Total terciario</t>
  </si>
  <si>
    <t>Ahorros en emisiones por recargas de refrigerante en el mantenimiento</t>
  </si>
  <si>
    <t>$ Ahorro en emisiones refrigerante</t>
  </si>
  <si>
    <t>Grandes</t>
  </si>
  <si>
    <t>Fte: CAIA</t>
  </si>
  <si>
    <t>Area metro cuadrado promedio sector comercial</t>
  </si>
  <si>
    <t>Pequeños</t>
  </si>
  <si>
    <t>Número</t>
  </si>
  <si>
    <t>AA Acondicionado (Establecimientos pequeños)</t>
  </si>
  <si>
    <t>Número por metro cuadrado</t>
  </si>
  <si>
    <t>AA Acondicionado (Establecimientos grandes)</t>
  </si>
  <si>
    <t>Se estima que en promedio se encuentra una unidad condensadora por cada 8 supermercados.</t>
  </si>
  <si>
    <t>Precio de bolsa</t>
  </si>
  <si>
    <t>Demanda estimada del SIN Linea Base (GWh-año)</t>
  </si>
  <si>
    <t>Comercial- pequeños</t>
  </si>
  <si>
    <t>Comercial grandes</t>
  </si>
  <si>
    <t>Tabla 5. Principales variables características promedio de un equipo sistemas centralizado.</t>
  </si>
  <si>
    <t>HM</t>
  </si>
  <si>
    <t>SG</t>
  </si>
  <si>
    <t>SM</t>
  </si>
  <si>
    <t>SP</t>
  </si>
  <si>
    <t>TC</t>
  </si>
  <si>
    <t>Volumen promedio (m3)</t>
  </si>
  <si>
    <t>Índice de consumo horario promedio (kWh/100L)</t>
  </si>
  <si>
    <t>Consumo promedio (kWh/día)</t>
  </si>
  <si>
    <t>Carga promedio de refrigerante (kg)</t>
  </si>
  <si>
    <t>Recarga promedio de refrigerante (kg)</t>
  </si>
  <si>
    <t>R22</t>
  </si>
  <si>
    <t>R134a</t>
  </si>
  <si>
    <t>Distribución del tipo de
 refrigerante</t>
  </si>
  <si>
    <t>R404A</t>
  </si>
  <si>
    <t>R507</t>
  </si>
  <si>
    <t>R744/R404A</t>
  </si>
  <si>
    <t>R744/R507</t>
  </si>
  <si>
    <t>Tabla 8. Potencial de calentamiento global para los refrigerantes instalados.</t>
  </si>
  <si>
    <t>Tipo de Gas</t>
  </si>
  <si>
    <t>GWP</t>
  </si>
  <si>
    <t>R290</t>
  </si>
  <si>
    <t>R600A</t>
  </si>
  <si>
    <t>R717</t>
  </si>
  <si>
    <t>R744</t>
  </si>
  <si>
    <t>Tabla 3. Cantidad y vida útil promedio de equipos formato</t>
  </si>
  <si>
    <t>TOTAL</t>
  </si>
  <si>
    <t>Promedio de equipos por formato</t>
  </si>
  <si>
    <t>Autocontenido</t>
  </si>
  <si>
    <t>Sistema centralizado</t>
  </si>
  <si>
    <t>Unidad condensadora</t>
  </si>
  <si>
    <t>--</t>
  </si>
  <si>
    <t>1/25</t>
  </si>
  <si>
    <t>Número de gabinetes promedio asociados a los sistemas
 centralizados</t>
  </si>
  <si>
    <t>Vida útil promedio de los equipos</t>
  </si>
  <si>
    <t xml:space="preserve"> Porcentaje promedio nacional de la carga instalada de refrigerante que se recarga anualmente.</t>
  </si>
  <si>
    <t>Equipo</t>
  </si>
  <si>
    <t>Sector</t>
  </si>
  <si>
    <t>Promedio general</t>
  </si>
  <si>
    <t>IMPACTO TOTAL EQUIVALENTE</t>
  </si>
  <si>
    <t>𝑇𝐸𝑊𝐼=𝐼𝐷𝑜𝑝𝑒𝑟𝑎𝑐𝑖𝑜𝑛+𝐼𝐷𝑑𝑖𝑠𝑝𝑜𝑠𝑖𝑐𝑖𝑜𝑛+𝐼𝐼</t>
  </si>
  <si>
    <t>ID DE OPERACIÓN</t>
  </si>
  <si>
    <t>𝐼𝐷𝑜𝑝𝑒𝑟𝑎𝑐𝑖𝑜𝑛= 𝐺𝑊𝑃∗𝐿∗𝑛; 𝐼𝐷𝑑𝑖𝑠𝑝𝑜𝑠𝑖𝑐𝑖ó𝑛=𝐺𝑊𝑃∗𝑚∗(1−𝛼); 𝐼𝐼=𝑛∗𝐸∗𝛽</t>
  </si>
  <si>
    <t>Instalación /centralizados</t>
  </si>
  <si>
    <t>ID Operación</t>
  </si>
  <si>
    <t>Unidades</t>
  </si>
  <si>
    <t>USD/TR</t>
  </si>
  <si>
    <t>USD/m</t>
  </si>
  <si>
    <t>Bogotá</t>
  </si>
  <si>
    <t xml:space="preserve">Bucaramanga </t>
  </si>
  <si>
    <t>Calí</t>
  </si>
  <si>
    <t>Cartagena</t>
  </si>
  <si>
    <t>Medellin</t>
  </si>
  <si>
    <t>Villavicencio</t>
  </si>
  <si>
    <t>Monteria</t>
  </si>
  <si>
    <t>Fuente: Guía metodologica distritos térmicos</t>
  </si>
  <si>
    <t>A utilizar</t>
  </si>
  <si>
    <t>Tarifa de conexión</t>
  </si>
  <si>
    <t>Tarifa de capacidad</t>
  </si>
  <si>
    <t>USD/TRH</t>
  </si>
  <si>
    <t xml:space="preserve">Ejemplos </t>
  </si>
  <si>
    <t xml:space="preserve">Calí </t>
  </si>
  <si>
    <t>17,4MW</t>
  </si>
  <si>
    <t>1300m</t>
  </si>
  <si>
    <t>4800TR</t>
  </si>
  <si>
    <t>11 edificios</t>
  </si>
  <si>
    <t>1080 TonCO2</t>
  </si>
  <si>
    <t>6430 Kg de refrigerante</t>
  </si>
  <si>
    <t>Distribución</t>
  </si>
  <si>
    <t>5MW</t>
  </si>
  <si>
    <t>2000m</t>
  </si>
  <si>
    <t>Capacidad de central térmica</t>
  </si>
  <si>
    <t>Capacidad MW</t>
  </si>
  <si>
    <t>Fuente: Guia metodologica distritos térmicos</t>
  </si>
  <si>
    <t>Para analisis frente a un sistema convencional</t>
  </si>
  <si>
    <t>CAPEX inicial</t>
  </si>
  <si>
    <t>Opex</t>
  </si>
  <si>
    <t>Fuente: Documento Dt Calí</t>
  </si>
  <si>
    <t>Consumos Energia Electrica Fuente: LEAP</t>
  </si>
  <si>
    <t>Petajulio [PJ]</t>
  </si>
  <si>
    <t>CONSUMO COMERCIAL (PJ)</t>
  </si>
  <si>
    <t>1kWh</t>
  </si>
  <si>
    <t>Aire Acondicionado</t>
  </si>
  <si>
    <t>Iluminacion Total</t>
  </si>
  <si>
    <t>Motriz Total</t>
  </si>
  <si>
    <t>Neveras</t>
  </si>
  <si>
    <t>Calor directo (Electricidad)</t>
  </si>
  <si>
    <t>All others electric</t>
  </si>
  <si>
    <t>kWh</t>
  </si>
  <si>
    <t>CONSUMO PUBLICO (PJ)</t>
  </si>
  <si>
    <t>Comercial + publico</t>
  </si>
  <si>
    <t>Refrigeracion/AA</t>
  </si>
  <si>
    <t xml:space="preserve">1. El consumo para "Neveras" del LEAP corresponde a los autocontenidos, que corresponde al 23% del consumo de energia electrica por refrigeracion. En cuanto al 77% restante que corresponde al consumo asociado a los sistemas centralizados, se tomará este consumo de "Aire acondicionado" y a este se le aplicará medidas de eficiencia energetica </t>
  </si>
  <si>
    <t>Consumo de Energia</t>
  </si>
  <si>
    <t>Consumo de Energia Refrigeracion por formato de tienda</t>
  </si>
  <si>
    <t>Sistemas centralizados</t>
  </si>
  <si>
    <t>Autocontenidos</t>
  </si>
  <si>
    <t>Unidades condensadoras es despreciable, alrededor del 0.2%.</t>
  </si>
  <si>
    <t>Fuente: Estudio CAEM UTO</t>
  </si>
  <si>
    <t>GWh/año 2019</t>
  </si>
  <si>
    <t>2. Del documento de CAEM -UTO se tomó el escenario "DEREE" el cual incorpora medidas de eficiencia energetica y refrigerante de bajo GWP de manera gradual.</t>
  </si>
  <si>
    <t>Las variables contemplatas para el escenario fueron:  carga instalada, consumo energético, emisiones asociadas a la disposición final, a las fugas, al consumo energético y totales.</t>
  </si>
  <si>
    <t>Supuestos escenario:</t>
  </si>
  <si>
    <t>El índice de consumo de energía para los nuevos equipos disminuye a razón de 2.5% anual para los equipos autocontenidos y unidades condensadoras, y a razón de un 4% anual para los sistemas centralizados.</t>
  </si>
  <si>
    <t xml:space="preserve">Las horas diarias de operación disminuyen debido a la implementación de prácticas como el apagar el equipo en horas de la noche (cuando sea posible). Para el caso de sistemas centralizados, la disminución de horas de uso se debe a la disminución del porcentaje de funcionamiento del equipo debido a mejoras en los ciclos del sistema, ajuste de la temperatura, etc. </t>
  </si>
  <si>
    <t>Las medidas de eficiencia energética y su porcentaje de reducción, así como la penetración de la medida.</t>
  </si>
  <si>
    <t>BAU</t>
  </si>
  <si>
    <t>Consumo de energia implementando escenario DEREE GWh</t>
  </si>
  <si>
    <t>Consumo de energia con medidas EE para autocontenidos (Neveras)</t>
  </si>
  <si>
    <t>Consumo de energia  con medidas EE para sistemas centralizados (AA)</t>
  </si>
  <si>
    <t>Linea base</t>
  </si>
  <si>
    <t>Consumo LEAP Neveras kWh</t>
  </si>
  <si>
    <t>Consumo LEAP AA kWh</t>
  </si>
  <si>
    <t>Razón de crecimiento anual de las tiendas</t>
  </si>
  <si>
    <t>Proyecciones de apertura</t>
  </si>
  <si>
    <t>Crecimiento</t>
  </si>
  <si>
    <t>Consumo BAU estudio refrigeracion</t>
  </si>
  <si>
    <t>6 tiendas/año</t>
  </si>
  <si>
    <t>Consumo autocontenidos (neveras) estudio R</t>
  </si>
  <si>
    <t>8 tiendas/año</t>
  </si>
  <si>
    <t>Consumo sistemas centralizados estudio R</t>
  </si>
  <si>
    <t>16 tiendas/año</t>
  </si>
  <si>
    <t>15 tiendas/año</t>
  </si>
  <si>
    <t>Consumo neveras (diferencia entre CAEM y LEAP)</t>
  </si>
  <si>
    <t>180 tiendas/año</t>
  </si>
  <si>
    <t>Consumo AA (diferencia entre CAEM y LEAP)</t>
  </si>
  <si>
    <t>Consumo asociado a nuevos comercios</t>
  </si>
  <si>
    <t>Consumo asociado a comercios existentes</t>
  </si>
  <si>
    <t>Ahorro de la medida EE para sistemas centralizados</t>
  </si>
  <si>
    <t>Distrito termico</t>
  </si>
  <si>
    <t>Datos DT</t>
  </si>
  <si>
    <t>Conversiones</t>
  </si>
  <si>
    <t>TR de 1 DT - Alpujarra</t>
  </si>
  <si>
    <t>1TR</t>
  </si>
  <si>
    <t>kW</t>
  </si>
  <si>
    <t>eff mejorada (COP)</t>
  </si>
  <si>
    <t>eff base (COP)</t>
  </si>
  <si>
    <t>h/año Tiempo de operación</t>
  </si>
  <si>
    <t>Implementacion de distritos termicos</t>
  </si>
  <si>
    <t xml:space="preserve">Consumo kWh termicos </t>
  </si>
  <si>
    <t>Consumo kWh electricos DT</t>
  </si>
  <si>
    <t>Supuestos</t>
  </si>
  <si>
    <t>Consumo kWh electrico convencional</t>
  </si>
  <si>
    <t>kWh electricos ahorrados x 1 DT</t>
  </si>
  <si>
    <t>Se supone la introduccion de 2 DT en 2024, 2 DT en 2027 y 2 DT en 2030</t>
  </si>
  <si>
    <t>kw Termicos actuales COP 3</t>
  </si>
  <si>
    <t xml:space="preserve">kw Electricos COP 4 </t>
  </si>
  <si>
    <t>Energia Util</t>
  </si>
  <si>
    <t>Ef. DT</t>
  </si>
  <si>
    <t>Consumo AA comercios existentes kWh</t>
  </si>
  <si>
    <t>Consumo DT</t>
  </si>
  <si>
    <t>Consumo util AA existente</t>
  </si>
  <si>
    <t>Consumo util DT</t>
  </si>
  <si>
    <t>Energia util AA con medida</t>
  </si>
  <si>
    <t>% Participacion AA con medida</t>
  </si>
  <si>
    <t>% Participacion DT</t>
  </si>
  <si>
    <t>% Eficiencia LEAP :</t>
  </si>
  <si>
    <t>% Eficiencia Proure DT</t>
  </si>
  <si>
    <t>2020;94.82;2021;94.82;2022;94.82;2023;94.82;2024;94.4988481500266;2025;94.5112626179173;2026;94.5230866259406;2027;94.2488579899907;2028;94.2697568547695;2029;94.2895170142875;2030;94.0522552091364;</t>
  </si>
  <si>
    <t>2020;0;2021;0;2022;0;2023;0;2024;0.321151849973358;2025;0.308737382082727;2026;0.29691337405939;2027;0.571142010009249;2028;0.550243145230469;2029;0.530482985712507;2030;0.767744790863586;</t>
  </si>
  <si>
    <t>CONSUMO (PJ)</t>
  </si>
  <si>
    <t>Electricidad calentamiento de agua</t>
  </si>
  <si>
    <t xml:space="preserve">TR de 1 DT </t>
  </si>
  <si>
    <t xml:space="preserve">consumo kWh termicos </t>
  </si>
  <si>
    <t>consumo kWh electricos DT</t>
  </si>
  <si>
    <t>consumo kWh electrico convencional</t>
  </si>
  <si>
    <t>Se supone la introduccion de 1 DT en 2024, 1 DT en 2027, 1DT en 2029</t>
  </si>
  <si>
    <t>kw Termicos actuales COP 2,7</t>
  </si>
  <si>
    <t>kw electricos COP 4</t>
  </si>
  <si>
    <t>Consumo AA kWh</t>
  </si>
  <si>
    <t>2020;0;2021;0;2022;0;2023;0;2024;0.177985829959515;2025;0.165739868049009;2026;0.154797535211271;2027;0.289703459637569;2028;0.271792890262756;2029;0.383115468409578;2030;0.361335616438352;</t>
  </si>
  <si>
    <t>Base</t>
  </si>
  <si>
    <t>Urbano</t>
  </si>
  <si>
    <t>Rural</t>
  </si>
  <si>
    <t>Cocción</t>
  </si>
  <si>
    <t>Rama</t>
  </si>
  <si>
    <t>Electricidad_SIN</t>
  </si>
  <si>
    <t>Gas Natural</t>
  </si>
  <si>
    <t>Lena</t>
  </si>
  <si>
    <t>GLP</t>
  </si>
  <si>
    <t>Carbon</t>
  </si>
  <si>
    <t>Kerosene</t>
  </si>
  <si>
    <t>Calentamiento de agua</t>
  </si>
  <si>
    <t>Gas natural tanques y de paso</t>
  </si>
  <si>
    <t>Electricidad</t>
  </si>
  <si>
    <t>Iluminación</t>
  </si>
  <si>
    <t>Iluminacion Bombillos UE</t>
  </si>
  <si>
    <t>Iluminacion UE</t>
  </si>
  <si>
    <t>Refrigeración</t>
  </si>
  <si>
    <t>Distritos Térmicos</t>
  </si>
  <si>
    <t>Fuerza motriz</t>
  </si>
  <si>
    <t>Lavadora</t>
  </si>
  <si>
    <t>Ventiladores</t>
  </si>
  <si>
    <t>TV</t>
  </si>
  <si>
    <t>Convencional CRT</t>
  </si>
  <si>
    <t>LED LCD</t>
  </si>
  <si>
    <t>LCD Plasma LED</t>
  </si>
  <si>
    <t>Otros</t>
  </si>
  <si>
    <t>All others</t>
  </si>
  <si>
    <t>PROURE</t>
  </si>
  <si>
    <t>Ahorros</t>
  </si>
  <si>
    <t>Ahorro Cocción</t>
  </si>
  <si>
    <t>Ahorro Iluminación</t>
  </si>
  <si>
    <t>Ahorro Refrigeración</t>
  </si>
  <si>
    <t>Comercial</t>
  </si>
  <si>
    <t>Público</t>
  </si>
  <si>
    <t>Calor indirecto</t>
  </si>
  <si>
    <t>Fuente</t>
  </si>
  <si>
    <t>Natural Gas</t>
  </si>
  <si>
    <t>Electricity_SIN</t>
  </si>
  <si>
    <t>Calor directo</t>
  </si>
  <si>
    <t>LPG</t>
  </si>
  <si>
    <t>Aire acondicionado</t>
  </si>
  <si>
    <t>Ahorro PJ</t>
  </si>
  <si>
    <t>Ahorro MTonCO2</t>
  </si>
  <si>
    <t>Total Tendencial Refrigeración</t>
  </si>
  <si>
    <t>Tendencial</t>
  </si>
  <si>
    <t>Total PROURE Refrigeración + DT</t>
  </si>
  <si>
    <t>Distrito Térmico</t>
  </si>
  <si>
    <t>Ahorro Refrigeración Residencial</t>
  </si>
  <si>
    <t>Ahorro Refrigeración Comercial</t>
  </si>
  <si>
    <t>Ahorro Refrigeración 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</si>
</sst>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0">
    <numFmt numFmtId="164" formatCode="0.0%"/>
    <numFmt numFmtId="165" formatCode="_-* #,##0_-;\-* #,##0_-;_-* &quot;-&quot;??_-;_-@"/>
    <numFmt numFmtId="166" formatCode="_-&quot;$&quot;\ * #,##0.00_-;\-&quot;$&quot;\ * #,##0.00_-;_-&quot;$&quot;\ * &quot;-&quot;??.00_-;_-@"/>
    <numFmt numFmtId="167" formatCode="&quot;$&quot;#,##0.00"/>
    <numFmt numFmtId="168" formatCode="_-&quot;$&quot;\ * #,##0.00_-;\-&quot;$&quot;\ * #,##0.00_-;_-&quot;$&quot;\ * &quot;-&quot;??_-;_-@"/>
    <numFmt numFmtId="169" formatCode="_-* #,##0.00_-;\-* #,##0.00_-;_-* &quot;-&quot;??_-;_-@"/>
    <numFmt numFmtId="170" formatCode="_-&quot;$&quot;\ * #,##0_-;\-&quot;$&quot;\ * #,##0_-;_-&quot;$&quot;\ * &quot;-&quot;??_-;_-@"/>
    <numFmt numFmtId="171" formatCode="&quot;$&quot;\ #,##0;[Red]\-&quot;$&quot;\ #,##0"/>
    <numFmt numFmtId="172" formatCode="0.0"/>
    <numFmt numFmtId="173" formatCode="\$\ #,##0"/>
    <numFmt numFmtId="174" formatCode="&quot;$&quot;\ #,##0.00;[Red]\-&quot;$&quot;\ #,##0.00"/>
    <numFmt numFmtId="175" formatCode="_-* #,##0.00_-;\-* #,##0.00_-;_-* &quot;-&quot;_-;_-@"/>
    <numFmt numFmtId="176" formatCode="_-&quot;$&quot;* #,##0_-;\-&quot;$&quot;* #,##0_-;_-&quot;$&quot;* &quot;-&quot;_-;_-@"/>
    <numFmt numFmtId="177" formatCode="_-* #,##0.0000_-;\-* #,##0.0000_-;_-* &quot;-&quot;??_-;_-@"/>
    <numFmt numFmtId="178" formatCode="d/m"/>
    <numFmt numFmtId="179" formatCode="_-* #,##0.000_-;\-* #,##0.000_-;_-* &quot;-&quot;??_-;_-@"/>
    <numFmt numFmtId="180" formatCode="_-* #,##0_-;\-* #,##0_-;_-* &quot;-&quot;_-;_-@"/>
    <numFmt numFmtId="181" formatCode="_-* #,##0.00000_-;\-* #,##0.00000_-;_-* &quot;-&quot;??_-;_-@"/>
    <numFmt numFmtId="182" formatCode="#,###;\-#,###"/>
    <numFmt numFmtId="183" formatCode="0.0000"/>
  </numFmts>
  <fonts count="41">
    <font>
      <sz val="11.0"/>
      <color theme="1"/>
      <name val="Arial"/>
    </font>
    <font>
      <sz val="11.0"/>
      <color theme="0"/>
      <name val="Arial"/>
    </font>
    <font/>
    <font>
      <b/>
      <sz val="11.0"/>
      <color theme="0"/>
      <name val="Arial"/>
    </font>
    <font>
      <b/>
      <sz val="11.0"/>
      <color theme="1"/>
      <name val="Arial"/>
    </font>
    <font>
      <u/>
      <sz val="11.0"/>
      <color theme="10"/>
      <name val="Arial"/>
    </font>
    <font>
      <sz val="12.0"/>
      <color theme="1"/>
      <name val="Arial"/>
    </font>
    <font>
      <sz val="11.0"/>
      <color theme="1"/>
      <name val="Calibri"/>
    </font>
    <font>
      <u/>
      <sz val="11.0"/>
      <color theme="1"/>
      <name val="Arial"/>
    </font>
    <font>
      <sz val="11.0"/>
      <color rgb="FFFF0000"/>
      <name val="Arial"/>
    </font>
    <font>
      <sz val="12.0"/>
      <color theme="1"/>
      <name val="Calibri"/>
    </font>
    <font>
      <b/>
      <sz val="11.0"/>
      <color rgb="FFFFFFFF"/>
      <name val="Arial"/>
    </font>
    <font>
      <sz val="11.0"/>
      <color rgb="FF000000"/>
      <name val="Arial"/>
    </font>
    <font>
      <b/>
      <sz val="11.0"/>
      <color rgb="FF000000"/>
      <name val="Arial"/>
    </font>
    <font>
      <sz val="11.0"/>
      <color rgb="FFFFFFFF"/>
      <name val="Arial"/>
    </font>
    <font>
      <b/>
      <sz val="9.0"/>
      <color theme="1"/>
      <name val="Calibri"/>
    </font>
    <font>
      <sz val="9.0"/>
      <color theme="1"/>
      <name val="Calibri"/>
    </font>
    <font>
      <sz val="12.0"/>
      <color rgb="FFFFFFFF"/>
      <name val="Arial"/>
    </font>
    <font>
      <color theme="1"/>
      <name val="Calibri"/>
    </font>
    <font>
      <sz val="11.0"/>
      <color rgb="FF000000"/>
      <name val="Calibri"/>
    </font>
    <font>
      <b/>
      <sz val="11.0"/>
      <color theme="1"/>
      <name val="Calibri"/>
    </font>
    <font>
      <sz val="11.0"/>
      <color rgb="FF000000"/>
      <name val="Times"/>
    </font>
    <font>
      <b/>
      <u/>
      <sz val="11.0"/>
      <color theme="1"/>
      <name val="Calibri"/>
    </font>
    <font>
      <b/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sz val="10.0"/>
      <color theme="1"/>
      <name val="Arial"/>
    </font>
    <font>
      <b/>
      <sz val="9.0"/>
      <color rgb="FF000000"/>
      <name val="Calibri"/>
    </font>
    <font>
      <sz val="11.0"/>
      <color rgb="FF434343"/>
      <name val="Arial"/>
    </font>
    <font>
      <b/>
      <sz val="12.0"/>
      <color theme="1"/>
      <name val="Calibri"/>
    </font>
    <font>
      <sz val="10.0"/>
      <color theme="1"/>
      <name val="Calibri"/>
    </font>
    <font>
      <i/>
      <sz val="8.0"/>
      <color theme="1"/>
      <name val="Calibri"/>
    </font>
    <font>
      <b/>
      <sz val="11.0"/>
      <color theme="4"/>
      <name val="Calibri"/>
    </font>
    <font>
      <b/>
      <sz val="11.0"/>
      <color theme="9"/>
      <name val="Calibri"/>
    </font>
    <font>
      <b/>
      <u/>
      <sz val="16.0"/>
      <color theme="1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u/>
      <sz val="10.0"/>
      <color theme="1"/>
      <name val="Calibri"/>
    </font>
    <font>
      <sz val="8.0"/>
      <color theme="1"/>
      <name val="Calibri"/>
    </font>
    <font>
      <b/>
      <sz val="8.0"/>
      <color theme="1"/>
      <name val="Calibri"/>
    </font>
    <font>
      <b/>
      <sz val="8.0"/>
      <color theme="1"/>
      <name val="Arial"/>
    </font>
  </fonts>
  <fills count="21">
    <fill>
      <patternFill patternType="none"/>
    </fill>
    <fill>
      <patternFill patternType="lightGray"/>
    </fill>
    <fill>
      <patternFill patternType="solid">
        <fgColor rgb="FF2F5496"/>
        <bgColor rgb="FF2F5496"/>
      </patternFill>
    </fill>
    <fill>
      <patternFill patternType="solid">
        <fgColor rgb="FFFFFFFF"/>
        <bgColor rgb="FFFFFFFF"/>
      </patternFill>
    </fill>
    <fill>
      <patternFill patternType="solid">
        <fgColor rgb="FFECECEC"/>
        <bgColor rgb="FFECECEC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4A86E8"/>
        <bgColor rgb="FF4A86E8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FEF2CB"/>
        <bgColor rgb="FFFEF2CB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92D050"/>
        <bgColor rgb="FF92D050"/>
      </patternFill>
    </fill>
    <fill>
      <patternFill patternType="solid">
        <fgColor rgb="FFBDD6EE"/>
        <bgColor rgb="FFBDD6EE"/>
      </patternFill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9CC2E5"/>
        <bgColor rgb="FF9CC2E5"/>
      </patternFill>
    </fill>
    <fill>
      <patternFill patternType="solid">
        <fgColor rgb="FFD9EAD3"/>
        <bgColor rgb="FFD9EAD3"/>
      </patternFill>
    </fill>
  </fills>
  <borders count="58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right style="thin">
        <color rgb="FF000000"/>
      </right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/>
      <top/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</border>
    <border>
      <left/>
      <right/>
      <bottom/>
    </border>
    <border>
      <left/>
      <right/>
    </border>
    <border>
      <left style="medium">
        <color rgb="FFCCCCCC"/>
      </left>
      <right style="medium">
        <color rgb="FFCCCCCC"/>
      </right>
      <top style="medium">
        <color rgb="FFCCCCCC"/>
      </top>
    </border>
    <border>
      <left style="medium">
        <color rgb="FF000000"/>
      </left>
      <right/>
      <top style="medium">
        <color rgb="FFCCCCCC"/>
      </top>
      <bottom style="medium">
        <color rgb="FF000000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7F7F7F"/>
      </left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000000"/>
      </left>
      <right/>
      <top style="thin">
        <color rgb="FF000000"/>
      </top>
      <bottom/>
    </border>
    <border>
      <left/>
      <top/>
      <bottom/>
    </border>
  </borders>
  <cellStyleXfs count="1">
    <xf borderId="0" fillId="0" fontId="0" numFmtId="0" applyAlignment="1" applyFont="1"/>
  </cellStyleXfs>
  <cellXfs count="5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0" numFmtId="0" xfId="0" applyFont="1"/>
    <xf borderId="4" fillId="2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4" fillId="3" fontId="0" numFmtId="0" xfId="0" applyAlignment="1" applyBorder="1" applyFill="1" applyFont="1">
      <alignment horizontal="center" shrinkToFit="0" vertical="center" wrapText="1"/>
    </xf>
    <xf borderId="0" fillId="0" fontId="0" numFmtId="10" xfId="0" applyFont="1" applyNumberFormat="1"/>
    <xf borderId="0" fillId="0" fontId="0" numFmtId="164" xfId="0" applyFont="1" applyNumberFormat="1"/>
    <xf borderId="7" fillId="4" fontId="4" numFmtId="0" xfId="0" applyAlignment="1" applyBorder="1" applyFill="1" applyFont="1">
      <alignment horizontal="center" shrinkToFit="0" vertical="center" wrapText="1"/>
    </xf>
    <xf borderId="8" fillId="4" fontId="0" numFmtId="0" xfId="0" applyAlignment="1" applyBorder="1" applyFont="1">
      <alignment horizontal="center" shrinkToFit="0" vertical="center" wrapText="1"/>
    </xf>
    <xf borderId="9" fillId="4" fontId="0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7" fillId="0" fontId="0" numFmtId="0" xfId="0" applyAlignment="1" applyBorder="1" applyFont="1">
      <alignment horizontal="left" shrinkToFit="0" vertical="center" wrapText="1"/>
    </xf>
    <xf borderId="8" fillId="3" fontId="0" numFmtId="165" xfId="0" applyAlignment="1" applyBorder="1" applyFont="1" applyNumberFormat="1">
      <alignment horizontal="right" shrinkToFit="0" vertical="center" wrapText="1"/>
    </xf>
    <xf borderId="9" fillId="3" fontId="0" numFmtId="0" xfId="0" applyAlignment="1" applyBorder="1" applyFont="1">
      <alignment horizontal="left" shrinkToFit="0" vertical="center" wrapText="1"/>
    </xf>
    <xf borderId="0" fillId="0" fontId="5" numFmtId="0" xfId="0" applyFont="1"/>
    <xf borderId="8" fillId="0" fontId="0" numFmtId="164" xfId="0" applyAlignment="1" applyBorder="1" applyFont="1" applyNumberFormat="1">
      <alignment shrinkToFit="0" vertical="center" wrapText="1"/>
    </xf>
    <xf borderId="8" fillId="3" fontId="0" numFmtId="0" xfId="0" applyAlignment="1" applyBorder="1" applyFont="1">
      <alignment horizontal="left" shrinkToFit="0" vertical="center" wrapText="1"/>
    </xf>
    <xf borderId="8" fillId="0" fontId="0" numFmtId="0" xfId="0" applyBorder="1" applyFont="1"/>
    <xf borderId="8" fillId="0" fontId="0" numFmtId="9" xfId="0" applyAlignment="1" applyBorder="1" applyFont="1" applyNumberFormat="1">
      <alignment horizontal="right" shrinkToFit="0" vertical="center" wrapText="1"/>
    </xf>
    <xf borderId="8" fillId="3" fontId="0" numFmtId="9" xfId="0" applyAlignment="1" applyBorder="1" applyFont="1" applyNumberFormat="1">
      <alignment horizontal="right" shrinkToFit="0" vertical="center" wrapText="1"/>
    </xf>
    <xf borderId="8" fillId="3" fontId="0" numFmtId="166" xfId="0" applyAlignment="1" applyBorder="1" applyFont="1" applyNumberFormat="1">
      <alignment horizontal="right" readingOrder="0" shrinkToFit="0" vertical="center" wrapText="1"/>
    </xf>
    <xf borderId="11" fillId="3" fontId="0" numFmtId="0" xfId="0" applyAlignment="1" applyBorder="1" applyFont="1">
      <alignment horizontal="left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3" fontId="0" numFmtId="166" xfId="0" applyAlignment="1" applyBorder="1" applyFont="1" applyNumberFormat="1">
      <alignment horizontal="right" shrinkToFit="0" vertical="center" wrapText="1"/>
    </xf>
    <xf borderId="8" fillId="0" fontId="0" numFmtId="0" xfId="0" applyAlignment="1" applyBorder="1" applyFont="1">
      <alignment horizontal="left" shrinkToFit="0" vertical="center" wrapText="1"/>
    </xf>
    <xf borderId="8" fillId="3" fontId="0" numFmtId="164" xfId="0" applyAlignment="1" applyBorder="1" applyFont="1" applyNumberFormat="1">
      <alignment horizontal="right" shrinkToFit="0" vertical="center" wrapText="1"/>
    </xf>
    <xf borderId="14" fillId="3" fontId="0" numFmtId="0" xfId="0" applyAlignment="1" applyBorder="1" applyFont="1">
      <alignment shrinkToFit="0" wrapText="1"/>
    </xf>
    <xf borderId="0" fillId="0" fontId="0" numFmtId="0" xfId="0" applyAlignment="1" applyFont="1">
      <alignment horizontal="left" shrinkToFit="0" vertical="center" wrapText="1"/>
    </xf>
    <xf borderId="8" fillId="3" fontId="0" numFmtId="167" xfId="0" applyAlignment="1" applyBorder="1" applyFont="1" applyNumberFormat="1">
      <alignment shrinkToFit="0" vertical="center" wrapText="1"/>
    </xf>
    <xf borderId="8" fillId="0" fontId="0" numFmtId="168" xfId="0" applyAlignment="1" applyBorder="1" applyFont="1" applyNumberFormat="1">
      <alignment shrinkToFit="0" vertical="center" wrapText="1"/>
    </xf>
    <xf borderId="8" fillId="3" fontId="0" numFmtId="169" xfId="0" applyAlignment="1" applyBorder="1" applyFont="1" applyNumberFormat="1">
      <alignment horizontal="right" shrinkToFit="0" wrapText="1"/>
    </xf>
    <xf borderId="8" fillId="3" fontId="0" numFmtId="10" xfId="0" applyAlignment="1" applyBorder="1" applyFont="1" applyNumberFormat="1">
      <alignment horizontal="right" shrinkToFit="0" vertical="center" wrapText="1"/>
    </xf>
    <xf borderId="7" fillId="0" fontId="0" numFmtId="0" xfId="0" applyAlignment="1" applyBorder="1" applyFont="1">
      <alignment horizontal="left" readingOrder="0" shrinkToFit="0" vertical="center" wrapText="1"/>
    </xf>
    <xf borderId="8" fillId="0" fontId="0" numFmtId="10" xfId="0" applyAlignment="1" applyBorder="1" applyFont="1" applyNumberFormat="1">
      <alignment horizontal="right" shrinkToFit="0" vertical="center" wrapText="1"/>
    </xf>
    <xf borderId="15" fillId="0" fontId="0" numFmtId="0" xfId="0" applyAlignment="1" applyBorder="1" applyFont="1">
      <alignment horizontal="left" shrinkToFit="0" vertical="center" wrapText="1"/>
    </xf>
    <xf borderId="16" fillId="3" fontId="0" numFmtId="10" xfId="0" applyAlignment="1" applyBorder="1" applyFont="1" applyNumberFormat="1">
      <alignment horizontal="right" shrinkToFit="0" vertical="center" wrapText="1"/>
    </xf>
    <xf borderId="8" fillId="3" fontId="0" numFmtId="168" xfId="0" applyAlignment="1" applyBorder="1" applyFont="1" applyNumberFormat="1">
      <alignment readingOrder="0" shrinkToFit="0" vertical="center" wrapText="1"/>
    </xf>
    <xf borderId="8" fillId="3" fontId="0" numFmtId="170" xfId="0" applyAlignment="1" applyBorder="1" applyFont="1" applyNumberFormat="1">
      <alignment horizontal="right" shrinkToFit="0" vertical="center" wrapText="1"/>
    </xf>
    <xf borderId="9" fillId="3" fontId="6" numFmtId="0" xfId="0" applyAlignment="1" applyBorder="1" applyFont="1">
      <alignment shrinkToFit="0" wrapText="1"/>
    </xf>
    <xf borderId="0" fillId="0" fontId="7" numFmtId="0" xfId="0" applyFont="1"/>
    <xf borderId="8" fillId="0" fontId="0" numFmtId="9" xfId="0" applyAlignment="1" applyBorder="1" applyFont="1" applyNumberFormat="1">
      <alignment shrinkToFit="0" vertical="center" wrapText="1"/>
    </xf>
    <xf borderId="8" fillId="0" fontId="0" numFmtId="169" xfId="0" applyAlignment="1" applyBorder="1" applyFont="1" applyNumberFormat="1">
      <alignment shrinkToFit="0" vertical="center" wrapText="1"/>
    </xf>
    <xf borderId="9" fillId="3" fontId="8" numFmtId="0" xfId="0" applyAlignment="1" applyBorder="1" applyFont="1">
      <alignment horizontal="left" shrinkToFit="0" vertical="center" wrapText="1"/>
    </xf>
    <xf borderId="17" fillId="3" fontId="0" numFmtId="0" xfId="0" applyBorder="1" applyFont="1"/>
    <xf borderId="8" fillId="0" fontId="0" numFmtId="164" xfId="0" applyAlignment="1" applyBorder="1" applyFont="1" applyNumberFormat="1">
      <alignment horizontal="right" shrinkToFit="0" vertical="center" wrapText="1"/>
    </xf>
    <xf borderId="9" fillId="3" fontId="0" numFmtId="0" xfId="0" applyAlignment="1" applyBorder="1" applyFont="1">
      <alignment horizontal="right" shrinkToFit="0" vertical="center" wrapText="1"/>
    </xf>
    <xf borderId="17" fillId="3" fontId="9" numFmtId="0" xfId="0" applyBorder="1" applyFont="1"/>
    <xf borderId="9" fillId="0" fontId="0" numFmtId="168" xfId="0" applyAlignment="1" applyBorder="1" applyFont="1" applyNumberFormat="1">
      <alignment horizontal="left" shrinkToFit="0" vertical="center" wrapText="1"/>
    </xf>
    <xf borderId="17" fillId="3" fontId="6" numFmtId="0" xfId="0" applyAlignment="1" applyBorder="1" applyFont="1">
      <alignment shrinkToFit="0" wrapText="1"/>
    </xf>
    <xf borderId="8" fillId="3" fontId="0" numFmtId="168" xfId="0" applyAlignment="1" applyBorder="1" applyFont="1" applyNumberFormat="1">
      <alignment shrinkToFit="0" vertical="center" wrapText="1"/>
    </xf>
    <xf borderId="8" fillId="0" fontId="0" numFmtId="9" xfId="0" applyAlignment="1" applyBorder="1" applyFont="1" applyNumberFormat="1">
      <alignment readingOrder="0"/>
    </xf>
    <xf borderId="9" fillId="0" fontId="6" numFmtId="0" xfId="0" applyAlignment="1" applyBorder="1" applyFont="1">
      <alignment shrinkToFit="0" vertical="center" wrapText="1"/>
    </xf>
    <xf borderId="0" fillId="0" fontId="0" numFmtId="9" xfId="0" applyFont="1" applyNumberFormat="1"/>
    <xf borderId="8" fillId="0" fontId="0" numFmtId="9" xfId="0" applyBorder="1" applyFont="1" applyNumberFormat="1"/>
    <xf borderId="8" fillId="0" fontId="0" numFmtId="10" xfId="0" applyAlignment="1" applyBorder="1" applyFont="1" applyNumberFormat="1">
      <alignment readingOrder="0"/>
    </xf>
    <xf borderId="18" fillId="0" fontId="10" numFmtId="0" xfId="0" applyAlignment="1" applyBorder="1" applyFont="1">
      <alignment shrinkToFit="0" wrapText="1"/>
    </xf>
    <xf borderId="0" fillId="0" fontId="10" numFmtId="0" xfId="0" applyAlignment="1" applyFont="1">
      <alignment shrinkToFit="0" wrapText="1"/>
    </xf>
    <xf borderId="0" fillId="0" fontId="6" numFmtId="0" xfId="0" applyAlignment="1" applyFont="1">
      <alignment shrinkToFit="0" vertical="center" wrapText="1"/>
    </xf>
    <xf borderId="19" fillId="0" fontId="0" numFmtId="0" xfId="0" applyBorder="1" applyFont="1"/>
    <xf borderId="20" fillId="2" fontId="11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22" fillId="0" fontId="2" numFmtId="0" xfId="0" applyBorder="1" applyFont="1"/>
    <xf borderId="23" fillId="2" fontId="11" numFmtId="0" xfId="0" applyAlignment="1" applyBorder="1" applyFont="1">
      <alignment horizontal="center" shrinkToFit="0" vertical="center" wrapText="1"/>
    </xf>
    <xf borderId="24" fillId="2" fontId="11" numFmtId="0" xfId="0" applyAlignment="1" applyBorder="1" applyFont="1">
      <alignment horizontal="center" shrinkToFit="0" vertical="center" wrapText="1"/>
    </xf>
    <xf borderId="25" fillId="2" fontId="11" numFmtId="0" xfId="0" applyAlignment="1" applyBorder="1" applyFont="1">
      <alignment horizontal="center" shrinkToFit="0" vertical="center" wrapText="1"/>
    </xf>
    <xf borderId="8" fillId="0" fontId="0" numFmtId="169" xfId="0" applyAlignment="1" applyBorder="1" applyFont="1" applyNumberFormat="1">
      <alignment horizontal="right" shrinkToFit="0" vertical="center" wrapText="1"/>
    </xf>
    <xf borderId="26" fillId="0" fontId="0" numFmtId="169" xfId="0" applyAlignment="1" applyBorder="1" applyFont="1" applyNumberFormat="1">
      <alignment horizontal="center" shrinkToFit="0" vertical="center" wrapText="1"/>
    </xf>
    <xf borderId="27" fillId="0" fontId="0" numFmtId="169" xfId="0" applyAlignment="1" applyBorder="1" applyFont="1" applyNumberFormat="1">
      <alignment horizontal="center" shrinkToFit="0" vertical="center" wrapText="1"/>
    </xf>
    <xf borderId="8" fillId="0" fontId="0" numFmtId="169" xfId="0" applyAlignment="1" applyBorder="1" applyFont="1" applyNumberFormat="1">
      <alignment horizontal="center" shrinkToFit="0" vertical="center" wrapText="1"/>
    </xf>
    <xf borderId="0" fillId="0" fontId="0" numFmtId="0" xfId="0" applyAlignment="1" applyFont="1">
      <alignment horizontal="center" shrinkToFit="0" vertical="center" wrapText="1"/>
    </xf>
    <xf borderId="20" fillId="2" fontId="3" numFmtId="0" xfId="0" applyAlignment="1" applyBorder="1" applyFont="1">
      <alignment horizontal="center" shrinkToFit="0" vertical="center" wrapText="1"/>
    </xf>
    <xf borderId="28" fillId="2" fontId="11" numFmtId="0" xfId="0" applyAlignment="1" applyBorder="1" applyFont="1">
      <alignment horizontal="center" shrinkToFit="0" vertical="center" wrapText="1"/>
    </xf>
    <xf borderId="29" fillId="0" fontId="2" numFmtId="0" xfId="0" applyBorder="1" applyFont="1"/>
    <xf borderId="30" fillId="0" fontId="2" numFmtId="0" xfId="0" applyBorder="1" applyFont="1"/>
    <xf borderId="8" fillId="0" fontId="0" numFmtId="0" xfId="0" applyAlignment="1" applyBorder="1" applyFont="1">
      <alignment horizontal="center" readingOrder="0" shrinkToFit="0" vertical="center" wrapText="1"/>
    </xf>
    <xf borderId="8" fillId="0" fontId="0" numFmtId="171" xfId="0" applyAlignment="1" applyBorder="1" applyFont="1" applyNumberFormat="1">
      <alignment horizontal="center" shrinkToFit="0" vertical="center" wrapText="1"/>
    </xf>
    <xf borderId="8" fillId="3" fontId="0" numFmtId="0" xfId="0" applyAlignment="1" applyBorder="1" applyFont="1">
      <alignment readingOrder="0" shrinkToFit="0" vertical="center" wrapText="1"/>
    </xf>
    <xf borderId="8" fillId="3" fontId="0" numFmtId="0" xfId="0" applyAlignment="1" applyBorder="1" applyFont="1">
      <alignment shrinkToFit="0" vertical="center" wrapText="1"/>
    </xf>
    <xf borderId="8" fillId="0" fontId="12" numFmtId="171" xfId="0" applyAlignment="1" applyBorder="1" applyFont="1" applyNumberFormat="1">
      <alignment horizontal="center" shrinkToFit="0" vertical="center" wrapText="1"/>
    </xf>
    <xf borderId="0" fillId="0" fontId="0" numFmtId="0" xfId="0" applyAlignment="1" applyFont="1">
      <alignment shrinkToFit="0" wrapText="1"/>
    </xf>
    <xf borderId="8" fillId="0" fontId="0" numFmtId="0" xfId="0" applyAlignment="1" applyBorder="1" applyFont="1">
      <alignment readingOrder="0" shrinkToFit="0" vertical="center" wrapText="1"/>
    </xf>
    <xf borderId="8" fillId="0" fontId="0" numFmtId="0" xfId="0" applyAlignment="1" applyBorder="1" applyFont="1">
      <alignment shrinkToFit="0" vertical="center" wrapText="1"/>
    </xf>
    <xf borderId="0" fillId="0" fontId="7" numFmtId="1" xfId="0" applyFont="1" applyNumberFormat="1"/>
    <xf borderId="8" fillId="0" fontId="0" numFmtId="0" xfId="0" applyAlignment="1" applyBorder="1" applyFont="1">
      <alignment horizontal="center" shrinkToFit="0" vertical="center" wrapText="1"/>
    </xf>
    <xf borderId="17" fillId="0" fontId="0" numFmtId="172" xfId="0" applyBorder="1" applyFont="1" applyNumberFormat="1"/>
    <xf borderId="17" fillId="0" fontId="0" numFmtId="167" xfId="0" applyBorder="1" applyFont="1" applyNumberFormat="1"/>
    <xf borderId="8" fillId="0" fontId="12" numFmtId="171" xfId="0" applyAlignment="1" applyBorder="1" applyFont="1" applyNumberFormat="1">
      <alignment horizontal="left" shrinkToFit="0" vertical="center" wrapText="1"/>
    </xf>
    <xf borderId="9" fillId="0" fontId="0" numFmtId="0" xfId="0" applyBorder="1" applyFont="1"/>
    <xf borderId="31" fillId="0" fontId="0" numFmtId="0" xfId="0" applyAlignment="1" applyBorder="1" applyFont="1">
      <alignment shrinkToFit="0" vertical="center" wrapText="1"/>
    </xf>
    <xf borderId="8" fillId="0" fontId="9" numFmtId="171" xfId="0" applyAlignment="1" applyBorder="1" applyFont="1" applyNumberFormat="1">
      <alignment horizontal="center" shrinkToFit="0" vertical="center" wrapText="1"/>
    </xf>
    <xf borderId="8" fillId="0" fontId="9" numFmtId="0" xfId="0" applyAlignment="1" applyBorder="1" applyFont="1">
      <alignment shrinkToFit="0" vertical="center" wrapText="1"/>
    </xf>
    <xf borderId="32" fillId="0" fontId="0" numFmtId="167" xfId="0" applyBorder="1" applyFont="1" applyNumberFormat="1"/>
    <xf borderId="8" fillId="5" fontId="4" numFmtId="0" xfId="0" applyAlignment="1" applyBorder="1" applyFill="1" applyFont="1">
      <alignment shrinkToFit="0" vertical="center" wrapText="1"/>
    </xf>
    <xf borderId="8" fillId="5" fontId="4" numFmtId="171" xfId="0" applyAlignment="1" applyBorder="1" applyFont="1" applyNumberFormat="1">
      <alignment shrinkToFit="0" vertical="center" wrapText="1"/>
    </xf>
    <xf borderId="0" fillId="0" fontId="0" numFmtId="2" xfId="0" applyFont="1" applyNumberFormat="1"/>
    <xf borderId="0" fillId="0" fontId="0" numFmtId="169" xfId="0" applyFont="1" applyNumberFormat="1"/>
    <xf borderId="9" fillId="2" fontId="3" numFmtId="0" xfId="0" applyAlignment="1" applyBorder="1" applyFont="1">
      <alignment horizontal="center" shrinkToFit="0" vertical="center" wrapText="1"/>
    </xf>
    <xf borderId="11" fillId="2" fontId="11" numFmtId="0" xfId="0" applyAlignment="1" applyBorder="1" applyFont="1">
      <alignment horizontal="center" shrinkToFit="0" vertical="center" wrapText="1"/>
    </xf>
    <xf borderId="9" fillId="2" fontId="11" numFmtId="0" xfId="0" applyAlignment="1" applyBorder="1" applyFont="1">
      <alignment horizontal="center" shrinkToFit="0" vertical="center" wrapText="1"/>
    </xf>
    <xf borderId="8" fillId="0" fontId="0" numFmtId="171" xfId="0" applyAlignment="1" applyBorder="1" applyFont="1" applyNumberFormat="1">
      <alignment horizontal="center" vertical="center"/>
    </xf>
    <xf borderId="10" fillId="0" fontId="1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shrinkToFit="0" vertical="center" wrapText="1"/>
    </xf>
    <xf borderId="10" fillId="0" fontId="0" numFmtId="0" xfId="0" applyAlignment="1" applyBorder="1" applyFont="1">
      <alignment shrinkToFit="0" vertical="center" wrapText="1"/>
    </xf>
    <xf borderId="31" fillId="3" fontId="0" numFmtId="0" xfId="0" applyAlignment="1" applyBorder="1" applyFont="1">
      <alignment horizontal="left" shrinkToFit="0" vertical="center" wrapText="1"/>
    </xf>
    <xf borderId="33" fillId="0" fontId="12" numFmtId="0" xfId="0" applyAlignment="1" applyBorder="1" applyFont="1">
      <alignment shrinkToFit="0" vertical="center" wrapText="1"/>
    </xf>
    <xf borderId="31" fillId="0" fontId="12" numFmtId="173" xfId="0" applyAlignment="1" applyBorder="1" applyFont="1" applyNumberFormat="1">
      <alignment horizontal="center" shrinkToFit="0" vertical="center" wrapText="1"/>
    </xf>
    <xf borderId="31" fillId="0" fontId="12" numFmtId="0" xfId="0" applyAlignment="1" applyBorder="1" applyFont="1">
      <alignment shrinkToFit="0" vertical="center" wrapText="1"/>
    </xf>
    <xf borderId="34" fillId="0" fontId="2" numFmtId="0" xfId="0" applyBorder="1" applyFont="1"/>
    <xf borderId="33" fillId="6" fontId="12" numFmtId="0" xfId="0" applyAlignment="1" applyBorder="1" applyFill="1" applyFont="1">
      <alignment shrinkToFit="0" vertical="center" wrapText="1"/>
    </xf>
    <xf borderId="31" fillId="6" fontId="12" numFmtId="173" xfId="0" applyAlignment="1" applyBorder="1" applyFont="1" applyNumberFormat="1">
      <alignment horizontal="center" shrinkToFit="0" vertical="center" wrapText="1"/>
    </xf>
    <xf borderId="31" fillId="6" fontId="12" numFmtId="0" xfId="0" applyAlignment="1" applyBorder="1" applyFont="1">
      <alignment shrinkToFit="0" vertical="center" wrapText="1"/>
    </xf>
    <xf borderId="31" fillId="0" fontId="0" numFmtId="0" xfId="0" applyAlignment="1" applyBorder="1" applyFont="1">
      <alignment horizontal="center" shrinkToFit="0" vertical="center" wrapText="1"/>
    </xf>
    <xf borderId="31" fillId="0" fontId="0" numFmtId="0" xfId="0" applyAlignment="1" applyBorder="1" applyFont="1">
      <alignment shrinkToFit="0" wrapText="1"/>
    </xf>
    <xf borderId="8" fillId="0" fontId="12" numFmtId="173" xfId="0" applyAlignment="1" applyBorder="1" applyFont="1" applyNumberFormat="1">
      <alignment horizontal="center" shrinkToFit="0" vertical="center" wrapText="1"/>
    </xf>
    <xf borderId="34" fillId="0" fontId="12" numFmtId="0" xfId="0" applyAlignment="1" applyBorder="1" applyFont="1">
      <alignment shrinkToFit="0" vertical="center" wrapText="1"/>
    </xf>
    <xf borderId="35" fillId="0" fontId="12" numFmtId="173" xfId="0" applyAlignment="1" applyBorder="1" applyFont="1" applyNumberFormat="1">
      <alignment horizontal="center" shrinkToFit="0" vertical="center" wrapText="1"/>
    </xf>
    <xf borderId="8" fillId="3" fontId="0" numFmtId="0" xfId="0" applyAlignment="1" applyBorder="1" applyFont="1">
      <alignment horizontal="center" shrinkToFit="0" vertical="center" wrapText="1"/>
    </xf>
    <xf borderId="8" fillId="3" fontId="0" numFmtId="171" xfId="0" applyAlignment="1" applyBorder="1" applyFont="1" applyNumberFormat="1">
      <alignment horizontal="center" vertical="center"/>
    </xf>
    <xf borderId="10" fillId="0" fontId="12" numFmtId="173" xfId="0" applyAlignment="1" applyBorder="1" applyFont="1" applyNumberFormat="1">
      <alignment horizontal="center" shrinkToFit="0" vertical="center" wrapText="1"/>
    </xf>
    <xf borderId="36" fillId="5" fontId="4" numFmtId="0" xfId="0" applyAlignment="1" applyBorder="1" applyFont="1">
      <alignment shrinkToFit="0" vertical="center" wrapText="1"/>
    </xf>
    <xf borderId="36" fillId="5" fontId="4" numFmtId="171" xfId="0" applyAlignment="1" applyBorder="1" applyFont="1" applyNumberFormat="1">
      <alignment shrinkToFit="0" vertical="center" wrapText="1"/>
    </xf>
    <xf borderId="8" fillId="5" fontId="4" numFmtId="173" xfId="0" applyAlignment="1" applyBorder="1" applyFont="1" applyNumberFormat="1">
      <alignment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8" fillId="0" fontId="0" numFmtId="173" xfId="0" applyAlignment="1" applyBorder="1" applyFont="1" applyNumberFormat="1">
      <alignment horizontal="center" shrinkToFit="0" vertical="center" wrapText="1"/>
    </xf>
    <xf borderId="8" fillId="0" fontId="0" numFmtId="171" xfId="0" applyAlignment="1" applyBorder="1" applyFont="1" applyNumberFormat="1">
      <alignment shrinkToFit="0" vertical="center" wrapText="1"/>
    </xf>
    <xf borderId="8" fillId="3" fontId="0" numFmtId="0" xfId="0" applyAlignment="1" applyBorder="1" applyFont="1">
      <alignment horizontal="left" readingOrder="0" shrinkToFit="0" vertical="center" wrapText="1"/>
    </xf>
    <xf borderId="8" fillId="3" fontId="0" numFmtId="173" xfId="0" applyAlignment="1" applyBorder="1" applyFont="1" applyNumberFormat="1">
      <alignment horizontal="center" shrinkToFit="0" vertical="center" wrapText="1"/>
    </xf>
    <xf borderId="8" fillId="3" fontId="0" numFmtId="0" xfId="0" applyAlignment="1" applyBorder="1" applyFont="1">
      <alignment horizontal="center" readingOrder="0" shrinkToFit="0" vertical="center" wrapText="1"/>
    </xf>
    <xf borderId="8" fillId="0" fontId="0" numFmtId="0" xfId="0" applyAlignment="1" applyBorder="1" applyFont="1">
      <alignment readingOrder="0" shrinkToFit="0" wrapText="1"/>
    </xf>
    <xf borderId="8" fillId="3" fontId="4" numFmtId="0" xfId="0" applyAlignment="1" applyBorder="1" applyFont="1">
      <alignment shrinkToFit="0" vertical="center" wrapText="1"/>
    </xf>
    <xf borderId="8" fillId="3" fontId="4" numFmtId="171" xfId="0" applyAlignment="1" applyBorder="1" applyFont="1" applyNumberFormat="1">
      <alignment shrinkToFit="0" vertical="center" wrapText="1"/>
    </xf>
    <xf borderId="8" fillId="0" fontId="0" numFmtId="0" xfId="0" applyAlignment="1" applyBorder="1" applyFont="1">
      <alignment readingOrder="0"/>
    </xf>
    <xf borderId="17" fillId="3" fontId="0" numFmtId="2" xfId="0" applyBorder="1" applyFont="1" applyNumberFormat="1"/>
    <xf borderId="17" fillId="3" fontId="0" numFmtId="169" xfId="0" applyBorder="1" applyFont="1" applyNumberFormat="1"/>
    <xf borderId="36" fillId="5" fontId="4" numFmtId="174" xfId="0" applyAlignment="1" applyBorder="1" applyFont="1" applyNumberFormat="1">
      <alignment shrinkToFit="0" vertical="center" wrapText="1"/>
    </xf>
    <xf borderId="9" fillId="2" fontId="3" numFmtId="0" xfId="0" applyAlignment="1" applyBorder="1" applyFont="1">
      <alignment shrinkToFit="0" vertical="center" wrapText="1"/>
    </xf>
    <xf borderId="8" fillId="2" fontId="3" numFmtId="0" xfId="0" applyAlignment="1" applyBorder="1" applyFont="1">
      <alignment shrinkToFit="0" vertical="center" wrapText="1"/>
    </xf>
    <xf borderId="8" fillId="0" fontId="13" numFmtId="0" xfId="0" applyAlignment="1" applyBorder="1" applyFont="1">
      <alignment shrinkToFit="0" vertical="center" wrapText="1"/>
    </xf>
    <xf borderId="8" fillId="0" fontId="0" numFmtId="174" xfId="0" applyAlignment="1" applyBorder="1" applyFont="1" applyNumberFormat="1">
      <alignment shrinkToFit="0" vertical="center" wrapText="1"/>
    </xf>
    <xf borderId="31" fillId="0" fontId="13" numFmtId="0" xfId="0" applyAlignment="1" applyBorder="1" applyFont="1">
      <alignment shrinkToFit="0" vertical="center" wrapText="1"/>
    </xf>
    <xf borderId="31" fillId="0" fontId="0" numFmtId="169" xfId="0" applyAlignment="1" applyBorder="1" applyFont="1" applyNumberFormat="1">
      <alignment horizontal="center" vertical="center"/>
    </xf>
    <xf borderId="31" fillId="0" fontId="13" numFmtId="0" xfId="0" applyAlignment="1" applyBorder="1" applyFont="1">
      <alignment shrinkToFit="0" wrapText="1"/>
    </xf>
    <xf borderId="9" fillId="0" fontId="13" numFmtId="0" xfId="0" applyAlignment="1" applyBorder="1" applyFont="1">
      <alignment horizontal="left" shrinkToFit="0" vertical="center" wrapText="1"/>
    </xf>
    <xf borderId="8" fillId="0" fontId="0" numFmtId="169" xfId="0" applyAlignment="1" applyBorder="1" applyFont="1" applyNumberFormat="1">
      <alignment vertical="center"/>
    </xf>
    <xf borderId="5" fillId="0" fontId="0" numFmtId="0" xfId="0" applyBorder="1" applyFont="1"/>
    <xf borderId="10" fillId="0" fontId="0" numFmtId="0" xfId="0" applyBorder="1" applyFont="1"/>
    <xf borderId="0" fillId="0" fontId="4" numFmtId="0" xfId="0" applyFont="1"/>
    <xf borderId="8" fillId="2" fontId="1" numFmtId="3" xfId="0" applyAlignment="1" applyBorder="1" applyFont="1" applyNumberFormat="1">
      <alignment horizontal="center" shrinkToFit="0" vertical="center" wrapText="1"/>
    </xf>
    <xf borderId="8" fillId="2" fontId="3" numFmtId="3" xfId="0" applyAlignment="1" applyBorder="1" applyFont="1" applyNumberFormat="1">
      <alignment horizontal="center" shrinkToFit="0" vertical="center" wrapText="1"/>
    </xf>
    <xf borderId="8" fillId="4" fontId="4" numFmtId="3" xfId="0" applyAlignment="1" applyBorder="1" applyFont="1" applyNumberFormat="1">
      <alignment horizontal="left" shrinkToFit="0" vertical="center" wrapText="1"/>
    </xf>
    <xf borderId="8" fillId="4" fontId="4" numFmtId="174" xfId="0" applyAlignment="1" applyBorder="1" applyFont="1" applyNumberFormat="1">
      <alignment horizontal="right" shrinkToFit="0" vertical="center" wrapText="1"/>
    </xf>
    <xf borderId="8" fillId="4" fontId="4" numFmtId="3" xfId="0" applyAlignment="1" applyBorder="1" applyFont="1" applyNumberFormat="1">
      <alignment horizontal="center" shrinkToFit="0" vertical="center" wrapText="1"/>
    </xf>
    <xf borderId="8" fillId="4" fontId="4" numFmtId="165" xfId="0" applyAlignment="1" applyBorder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left"/>
    </xf>
    <xf borderId="8" fillId="0" fontId="0" numFmtId="3" xfId="0" applyAlignment="1" applyBorder="1" applyFont="1" applyNumberFormat="1">
      <alignment horizontal="center" shrinkToFit="0" vertical="center" wrapText="1"/>
    </xf>
    <xf borderId="8" fillId="0" fontId="4" numFmtId="3" xfId="0" applyAlignment="1" applyBorder="1" applyFont="1" applyNumberFormat="1">
      <alignment horizontal="center" shrinkToFit="0" vertical="center" wrapText="1"/>
    </xf>
    <xf borderId="8" fillId="0" fontId="0" numFmtId="0" xfId="0" applyAlignment="1" applyBorder="1" applyFont="1">
      <alignment horizontal="right" readingOrder="0" shrinkToFit="0" vertical="center" wrapText="1"/>
    </xf>
    <xf borderId="8" fillId="3" fontId="0" numFmtId="174" xfId="0" applyAlignment="1" applyBorder="1" applyFont="1" applyNumberFormat="1">
      <alignment shrinkToFit="0" wrapText="1"/>
    </xf>
    <xf borderId="8" fillId="0" fontId="0" numFmtId="174" xfId="0" applyAlignment="1" applyBorder="1" applyFont="1" applyNumberFormat="1">
      <alignment shrinkToFit="0" wrapText="1"/>
    </xf>
    <xf borderId="8" fillId="3" fontId="0" numFmtId="165" xfId="0" applyBorder="1" applyFont="1" applyNumberFormat="1"/>
    <xf borderId="8" fillId="0" fontId="0" numFmtId="3" xfId="0" applyBorder="1" applyFont="1" applyNumberFormat="1"/>
    <xf borderId="8" fillId="0" fontId="0" numFmtId="0" xfId="0" applyAlignment="1" applyBorder="1" applyFont="1">
      <alignment horizontal="right" shrinkToFit="0" vertical="center" wrapText="1"/>
    </xf>
    <xf borderId="37" fillId="3" fontId="0" numFmtId="174" xfId="0" applyAlignment="1" applyBorder="1" applyFont="1" applyNumberFormat="1">
      <alignment shrinkToFit="0" wrapText="1"/>
    </xf>
    <xf borderId="0" fillId="0" fontId="0" numFmtId="175" xfId="0" applyFont="1" applyNumberFormat="1"/>
    <xf borderId="7" fillId="0" fontId="0" numFmtId="0" xfId="0" applyAlignment="1" applyBorder="1" applyFont="1">
      <alignment horizontal="right" shrinkToFit="0" vertical="center" wrapText="1"/>
    </xf>
    <xf borderId="10" fillId="0" fontId="0" numFmtId="165" xfId="0" applyBorder="1" applyFont="1" applyNumberFormat="1"/>
    <xf borderId="17" fillId="3" fontId="7" numFmtId="0" xfId="0" applyBorder="1" applyFont="1"/>
    <xf borderId="8" fillId="0" fontId="0" numFmtId="165" xfId="0" applyBorder="1" applyFont="1" applyNumberFormat="1"/>
    <xf borderId="10" fillId="0" fontId="0" numFmtId="169" xfId="0" applyAlignment="1" applyBorder="1" applyFont="1" applyNumberFormat="1">
      <alignment shrinkToFit="0" wrapText="1"/>
    </xf>
    <xf borderId="8" fillId="0" fontId="0" numFmtId="169" xfId="0" applyAlignment="1" applyBorder="1" applyFont="1" applyNumberFormat="1">
      <alignment shrinkToFit="0" wrapText="1"/>
    </xf>
    <xf borderId="8" fillId="0" fontId="4" numFmtId="0" xfId="0" applyAlignment="1" applyBorder="1" applyFont="1">
      <alignment horizontal="left" shrinkToFit="0" wrapText="1"/>
    </xf>
    <xf borderId="8" fillId="0" fontId="0" numFmtId="0" xfId="0" applyAlignment="1" applyBorder="1" applyFont="1">
      <alignment horizontal="right" shrinkToFit="0" wrapText="1"/>
    </xf>
    <xf borderId="8" fillId="0" fontId="0" numFmtId="0" xfId="0" applyAlignment="1" applyBorder="1" applyFont="1">
      <alignment horizontal="right" readingOrder="0" shrinkToFit="0" wrapText="1"/>
    </xf>
    <xf borderId="8" fillId="4" fontId="4" numFmtId="176" xfId="0" applyAlignment="1" applyBorder="1" applyFont="1" applyNumberFormat="1">
      <alignment horizontal="left" shrinkToFit="0" wrapText="1"/>
    </xf>
    <xf borderId="8" fillId="4" fontId="4" numFmtId="174" xfId="0" applyAlignment="1" applyBorder="1" applyFont="1" applyNumberFormat="1">
      <alignment shrinkToFit="0" wrapText="1"/>
    </xf>
    <xf borderId="8" fillId="4" fontId="4" numFmtId="3" xfId="0" applyBorder="1" applyFont="1" applyNumberFormat="1"/>
    <xf borderId="38" fillId="4" fontId="4" numFmtId="3" xfId="0" applyBorder="1" applyFont="1" applyNumberFormat="1"/>
    <xf borderId="8" fillId="4" fontId="4" numFmtId="175" xfId="0" applyBorder="1" applyFont="1" applyNumberFormat="1"/>
    <xf borderId="8" fillId="0" fontId="0" numFmtId="176" xfId="0" applyAlignment="1" applyBorder="1" applyFont="1" applyNumberFormat="1">
      <alignment horizontal="left" shrinkToFit="0" wrapText="1"/>
    </xf>
    <xf borderId="8" fillId="0" fontId="0" numFmtId="177" xfId="0" applyBorder="1" applyFont="1" applyNumberFormat="1"/>
    <xf borderId="8" fillId="0" fontId="4" numFmtId="176" xfId="0" applyAlignment="1" applyBorder="1" applyFont="1" applyNumberFormat="1">
      <alignment horizontal="left" shrinkToFit="0" wrapText="1"/>
    </xf>
    <xf borderId="17" fillId="3" fontId="0" numFmtId="175" xfId="0" applyBorder="1" applyFont="1" applyNumberFormat="1"/>
    <xf borderId="8" fillId="0" fontId="0" numFmtId="176" xfId="0" applyAlignment="1" applyBorder="1" applyFont="1" applyNumberFormat="1">
      <alignment horizontal="right" readingOrder="0" shrinkToFit="0" wrapText="1"/>
    </xf>
    <xf borderId="8" fillId="3" fontId="0" numFmtId="3" xfId="0" applyBorder="1" applyFont="1" applyNumberFormat="1"/>
    <xf borderId="0" fillId="3" fontId="0" numFmtId="175" xfId="0" applyFont="1" applyNumberFormat="1"/>
    <xf borderId="8" fillId="0" fontId="0" numFmtId="176" xfId="0" applyAlignment="1" applyBorder="1" applyFont="1" applyNumberFormat="1">
      <alignment horizontal="right" shrinkToFit="0" wrapText="1"/>
    </xf>
    <xf borderId="8" fillId="3" fontId="0" numFmtId="176" xfId="0" applyAlignment="1" applyBorder="1" applyFont="1" applyNumberFormat="1">
      <alignment horizontal="right" shrinkToFit="0" wrapText="1"/>
    </xf>
    <xf borderId="8" fillId="0" fontId="13" numFmtId="0" xfId="0" applyAlignment="1" applyBorder="1" applyFont="1">
      <alignment horizontal="left" shrinkToFit="0" vertical="center" wrapText="1"/>
    </xf>
    <xf borderId="31" fillId="0" fontId="0" numFmtId="174" xfId="0" applyAlignment="1" applyBorder="1" applyFont="1" applyNumberFormat="1">
      <alignment shrinkToFit="0" wrapText="1"/>
    </xf>
    <xf borderId="8" fillId="3" fontId="12" numFmtId="0" xfId="0" applyAlignment="1" applyBorder="1" applyFont="1">
      <alignment horizontal="right" shrinkToFit="0" vertical="center" wrapText="1"/>
    </xf>
    <xf borderId="8" fillId="3" fontId="7" numFmtId="1" xfId="0" applyBorder="1" applyFont="1" applyNumberFormat="1"/>
    <xf borderId="8" fillId="0" fontId="12" numFmtId="0" xfId="0" applyAlignment="1" applyBorder="1" applyFont="1">
      <alignment horizontal="right" shrinkToFit="0" vertical="center" wrapText="1"/>
    </xf>
    <xf borderId="8" fillId="0" fontId="12" numFmtId="0" xfId="0" applyAlignment="1" applyBorder="1" applyFont="1">
      <alignment horizontal="right" readingOrder="0" shrinkToFit="0" vertical="center" wrapText="1"/>
    </xf>
    <xf borderId="8" fillId="0" fontId="0" numFmtId="175" xfId="0" applyBorder="1" applyFont="1" applyNumberFormat="1"/>
    <xf borderId="8" fillId="0" fontId="0" numFmtId="169" xfId="0" applyBorder="1" applyFont="1" applyNumberFormat="1"/>
    <xf borderId="8" fillId="0" fontId="0" numFmtId="176" xfId="0" applyAlignment="1" applyBorder="1" applyFont="1" applyNumberFormat="1">
      <alignment shrinkToFit="0" wrapText="1"/>
    </xf>
    <xf borderId="0" fillId="0" fontId="0" numFmtId="169" xfId="0" applyAlignment="1" applyFont="1" applyNumberFormat="1">
      <alignment shrinkToFit="0" wrapText="1"/>
    </xf>
    <xf borderId="8" fillId="0" fontId="0" numFmtId="0" xfId="0" applyAlignment="1" applyBorder="1" applyFont="1">
      <alignment shrinkToFit="0" wrapText="1"/>
    </xf>
    <xf borderId="8" fillId="0" fontId="0" numFmtId="0" xfId="0" applyAlignment="1" applyBorder="1" applyFont="1">
      <alignment horizontal="left"/>
    </xf>
    <xf borderId="8" fillId="0" fontId="0" numFmtId="169" xfId="0" applyAlignment="1" applyBorder="1" applyFont="1" applyNumberFormat="1">
      <alignment horizontal="center"/>
    </xf>
    <xf borderId="8" fillId="0" fontId="0" numFmtId="0" xfId="0" applyAlignment="1" applyBorder="1" applyFont="1">
      <alignment horizontal="center"/>
    </xf>
    <xf borderId="0" fillId="0" fontId="0" numFmtId="0" xfId="0" applyAlignment="1" applyFont="1">
      <alignment horizontal="center"/>
    </xf>
    <xf borderId="0" fillId="0" fontId="0" numFmtId="3" xfId="0" applyFont="1" applyNumberFormat="1"/>
    <xf borderId="0" fillId="0" fontId="1" numFmtId="3" xfId="0" applyAlignment="1" applyFont="1" applyNumberFormat="1">
      <alignment horizontal="center" shrinkToFit="0" vertical="center" wrapText="1"/>
    </xf>
    <xf borderId="0" fillId="0" fontId="3" numFmtId="3" xfId="0" applyAlignment="1" applyFont="1" applyNumberFormat="1">
      <alignment horizontal="center" shrinkToFit="0" vertical="center" wrapText="1"/>
    </xf>
    <xf borderId="8" fillId="0" fontId="0" numFmtId="4" xfId="0" applyBorder="1" applyFont="1" applyNumberFormat="1"/>
    <xf borderId="0" fillId="0" fontId="0" numFmtId="4" xfId="0" applyFont="1" applyNumberFormat="1"/>
    <xf borderId="8" fillId="7" fontId="0" numFmtId="0" xfId="0" applyAlignment="1" applyBorder="1" applyFill="1" applyFont="1">
      <alignment horizontal="center"/>
    </xf>
    <xf borderId="8" fillId="7" fontId="0" numFmtId="177" xfId="0" applyAlignment="1" applyBorder="1" applyFont="1" applyNumberFormat="1">
      <alignment horizontal="center"/>
    </xf>
    <xf borderId="8" fillId="3" fontId="3" numFmtId="3" xfId="0" applyAlignment="1" applyBorder="1" applyFont="1" applyNumberFormat="1">
      <alignment horizontal="center" shrinkToFit="0" vertical="center" wrapText="1"/>
    </xf>
    <xf borderId="8" fillId="3" fontId="1" numFmtId="3" xfId="0" applyAlignment="1" applyBorder="1" applyFont="1" applyNumberFormat="1">
      <alignment horizontal="center" shrinkToFit="0" vertical="center" wrapText="1"/>
    </xf>
    <xf borderId="17" fillId="3" fontId="3" numFmtId="3" xfId="0" applyAlignment="1" applyBorder="1" applyFont="1" applyNumberFormat="1">
      <alignment horizontal="center" shrinkToFit="0" vertical="center" wrapText="1"/>
    </xf>
    <xf borderId="8" fillId="6" fontId="0" numFmtId="0" xfId="0" applyAlignment="1" applyBorder="1" applyFont="1">
      <alignment readingOrder="0"/>
    </xf>
    <xf borderId="8" fillId="6" fontId="0" numFmtId="177" xfId="0" applyAlignment="1" applyBorder="1" applyFont="1" applyNumberFormat="1">
      <alignment horizontal="center"/>
    </xf>
    <xf borderId="8" fillId="6" fontId="0" numFmtId="2" xfId="0" applyBorder="1" applyFont="1" applyNumberFormat="1"/>
    <xf borderId="0" fillId="6" fontId="0" numFmtId="0" xfId="0" applyFont="1"/>
    <xf borderId="0" fillId="6" fontId="3" numFmtId="3" xfId="0" applyAlignment="1" applyFont="1" applyNumberFormat="1">
      <alignment horizontal="center" shrinkToFit="0" vertical="center" wrapText="1"/>
    </xf>
    <xf borderId="8" fillId="0" fontId="0" numFmtId="177" xfId="0" applyAlignment="1" applyBorder="1" applyFont="1" applyNumberFormat="1">
      <alignment horizontal="center"/>
    </xf>
    <xf borderId="8" fillId="0" fontId="0" numFmtId="2" xfId="0" applyBorder="1" applyFont="1" applyNumberFormat="1"/>
    <xf borderId="8" fillId="0" fontId="4" numFmtId="0" xfId="0" applyBorder="1" applyFont="1"/>
    <xf borderId="31" fillId="0" fontId="0" numFmtId="0" xfId="0" applyBorder="1" applyFont="1"/>
    <xf borderId="10" fillId="0" fontId="0" numFmtId="2" xfId="0" applyBorder="1" applyFont="1" applyNumberFormat="1"/>
    <xf borderId="10" fillId="0" fontId="0" numFmtId="4" xfId="0" applyBorder="1" applyFont="1" applyNumberFormat="1"/>
    <xf borderId="0" fillId="0" fontId="4" numFmtId="3" xfId="0" applyAlignment="1" applyFont="1" applyNumberFormat="1">
      <alignment horizontal="center" shrinkToFit="0" vertical="center" wrapText="1"/>
    </xf>
    <xf borderId="8" fillId="8" fontId="0" numFmtId="4" xfId="0" applyAlignment="1" applyBorder="1" applyFill="1" applyFont="1" applyNumberFormat="1">
      <alignment readingOrder="0"/>
    </xf>
    <xf borderId="8" fillId="8" fontId="0" numFmtId="4" xfId="0" applyAlignment="1" applyBorder="1" applyFont="1" applyNumberFormat="1">
      <alignment horizontal="center"/>
    </xf>
    <xf borderId="8" fillId="8" fontId="0" numFmtId="4" xfId="0" applyBorder="1" applyFont="1" applyNumberFormat="1"/>
    <xf borderId="8" fillId="2" fontId="14" numFmtId="3" xfId="0" applyAlignment="1" applyBorder="1" applyFont="1" applyNumberFormat="1">
      <alignment horizontal="center" readingOrder="0" shrinkToFit="0" vertical="center" wrapText="1"/>
    </xf>
    <xf borderId="0" fillId="0" fontId="0" numFmtId="177" xfId="0" applyAlignment="1" applyFont="1" applyNumberFormat="1">
      <alignment horizontal="center"/>
    </xf>
    <xf borderId="8" fillId="8" fontId="0" numFmtId="0" xfId="0" applyAlignment="1" applyBorder="1" applyFont="1">
      <alignment readingOrder="0"/>
    </xf>
    <xf borderId="8" fillId="8" fontId="0" numFmtId="177" xfId="0" applyAlignment="1" applyBorder="1" applyFont="1" applyNumberFormat="1">
      <alignment horizontal="center"/>
    </xf>
    <xf borderId="0" fillId="0" fontId="3" numFmtId="4" xfId="0" applyAlignment="1" applyFont="1" applyNumberFormat="1">
      <alignment horizontal="center" shrinkToFit="0" vertical="center" wrapText="1"/>
    </xf>
    <xf borderId="9" fillId="6" fontId="1" numFmtId="169" xfId="0" applyAlignment="1" applyBorder="1" applyFont="1" applyNumberFormat="1">
      <alignment horizontal="center" shrinkToFit="0" vertical="center" wrapText="1"/>
    </xf>
    <xf borderId="34" fillId="6" fontId="1" numFmtId="169" xfId="0" applyAlignment="1" applyBorder="1" applyFont="1" applyNumberFormat="1">
      <alignment horizontal="center" shrinkToFit="0" vertical="center" wrapText="1"/>
    </xf>
    <xf borderId="10" fillId="6" fontId="1" numFmtId="169" xfId="0" applyAlignment="1" applyBorder="1" applyFont="1" applyNumberFormat="1">
      <alignment horizontal="center" shrinkToFit="0" vertical="center" wrapText="1"/>
    </xf>
    <xf borderId="8" fillId="6" fontId="1" numFmtId="169" xfId="0" applyAlignment="1" applyBorder="1" applyFont="1" applyNumberFormat="1">
      <alignment horizontal="center" shrinkToFit="0" vertical="center" wrapText="1"/>
    </xf>
    <xf borderId="8" fillId="6" fontId="3" numFmtId="169" xfId="0" applyAlignment="1" applyBorder="1" applyFont="1" applyNumberFormat="1">
      <alignment horizontal="center" shrinkToFit="0" vertical="center" wrapText="1"/>
    </xf>
    <xf borderId="9" fillId="2" fontId="1" numFmtId="169" xfId="0" applyAlignment="1" applyBorder="1" applyFont="1" applyNumberFormat="1">
      <alignment horizontal="center" shrinkToFit="0" vertical="center" wrapText="1"/>
    </xf>
    <xf borderId="34" fillId="2" fontId="1" numFmtId="169" xfId="0" applyAlignment="1" applyBorder="1" applyFont="1" applyNumberFormat="1">
      <alignment horizontal="center" shrinkToFit="0" vertical="center" wrapText="1"/>
    </xf>
    <xf borderId="10" fillId="2" fontId="1" numFmtId="169" xfId="0" applyAlignment="1" applyBorder="1" applyFont="1" applyNumberFormat="1">
      <alignment horizontal="center" shrinkToFit="0" vertical="center" wrapText="1"/>
    </xf>
    <xf borderId="8" fillId="2" fontId="1" numFmtId="169" xfId="0" applyAlignment="1" applyBorder="1" applyFont="1" applyNumberFormat="1">
      <alignment horizontal="center" shrinkToFit="0" vertical="center" wrapText="1"/>
    </xf>
    <xf borderId="8" fillId="2" fontId="3" numFmtId="169" xfId="0" applyAlignment="1" applyBorder="1" applyFont="1" applyNumberFormat="1">
      <alignment horizontal="center" shrinkToFit="0" vertical="center" wrapText="1"/>
    </xf>
    <xf borderId="0" fillId="2" fontId="3" numFmtId="3" xfId="0" applyAlignment="1" applyFont="1" applyNumberFormat="1">
      <alignment horizontal="center" shrinkToFit="0" vertical="center" wrapText="1"/>
    </xf>
    <xf borderId="36" fillId="2" fontId="1" numFmtId="169" xfId="0" applyAlignment="1" applyBorder="1" applyFont="1" applyNumberFormat="1">
      <alignment horizontal="center" shrinkToFit="0" vertical="center" wrapText="1"/>
    </xf>
    <xf borderId="38" fillId="2" fontId="3" numFmtId="3" xfId="0" applyAlignment="1" applyBorder="1" applyFont="1" applyNumberFormat="1">
      <alignment horizontal="center" shrinkToFit="0" vertical="center" wrapText="1"/>
    </xf>
    <xf borderId="8" fillId="2" fontId="14" numFmtId="165" xfId="0" applyAlignment="1" applyBorder="1" applyFont="1" applyNumberFormat="1">
      <alignment horizontal="center" shrinkToFit="0" vertical="center" wrapText="1"/>
    </xf>
    <xf borderId="8" fillId="2" fontId="1" numFmtId="165" xfId="0" applyAlignment="1" applyBorder="1" applyFont="1" applyNumberFormat="1">
      <alignment horizontal="center" shrinkToFit="0" vertical="center" wrapText="1"/>
    </xf>
    <xf borderId="8" fillId="2" fontId="3" numFmtId="165" xfId="0" applyAlignment="1" applyBorder="1" applyFont="1" applyNumberFormat="1">
      <alignment horizontal="center" shrinkToFit="0" vertical="center" wrapText="1"/>
    </xf>
    <xf borderId="38" fillId="2" fontId="3" numFmtId="165" xfId="0" applyAlignment="1" applyBorder="1" applyFont="1" applyNumberFormat="1">
      <alignment horizontal="center" shrinkToFit="0" vertical="center" wrapText="1"/>
    </xf>
    <xf borderId="8" fillId="3" fontId="12" numFmtId="169" xfId="0" applyBorder="1" applyFont="1" applyNumberFormat="1"/>
    <xf borderId="8" fillId="0" fontId="12" numFmtId="4" xfId="0" applyBorder="1" applyFont="1" applyNumberFormat="1"/>
    <xf borderId="0" fillId="0" fontId="12" numFmtId="0" xfId="0" applyFont="1"/>
    <xf borderId="8" fillId="7" fontId="12" numFmtId="169" xfId="0" applyBorder="1" applyFont="1" applyNumberFormat="1"/>
    <xf borderId="8" fillId="3" fontId="15" numFmtId="0" xfId="0" applyAlignment="1" applyBorder="1" applyFont="1">
      <alignment horizontal="center" shrinkToFit="0" wrapText="1"/>
    </xf>
    <xf borderId="17" fillId="3" fontId="15" numFmtId="0" xfId="0" applyAlignment="1" applyBorder="1" applyFont="1">
      <alignment horizontal="center" shrinkToFit="0" wrapText="1"/>
    </xf>
    <xf borderId="8" fillId="3" fontId="15" numFmtId="0" xfId="0" applyAlignment="1" applyBorder="1" applyFont="1">
      <alignment horizontal="center" shrinkToFit="0" vertical="top" wrapText="1"/>
    </xf>
    <xf borderId="8" fillId="3" fontId="0" numFmtId="2" xfId="0" applyBorder="1" applyFont="1" applyNumberFormat="1"/>
    <xf borderId="0" fillId="0" fontId="0" numFmtId="165" xfId="0" applyFont="1" applyNumberFormat="1"/>
    <xf borderId="8" fillId="0" fontId="0" numFmtId="10" xfId="0" applyBorder="1" applyFont="1" applyNumberFormat="1"/>
    <xf borderId="16" fillId="3" fontId="15" numFmtId="0" xfId="0" applyAlignment="1" applyBorder="1" applyFont="1">
      <alignment horizontal="center" shrinkToFit="0" wrapText="1"/>
    </xf>
    <xf borderId="8" fillId="9" fontId="15" numFmtId="0" xfId="0" applyAlignment="1" applyBorder="1" applyFill="1" applyFont="1">
      <alignment horizontal="center" shrinkToFit="0" wrapText="1"/>
    </xf>
    <xf borderId="8" fillId="0" fontId="16" numFmtId="0" xfId="0" applyAlignment="1" applyBorder="1" applyFont="1">
      <alignment shrinkToFit="0" wrapText="1"/>
    </xf>
    <xf borderId="0" fillId="0" fontId="6" numFmtId="0" xfId="0" applyFont="1"/>
    <xf borderId="0" fillId="0" fontId="0" numFmtId="4" xfId="0" applyAlignment="1" applyFont="1" applyNumberFormat="1">
      <alignment readingOrder="0"/>
    </xf>
    <xf borderId="0" fillId="0" fontId="0" numFmtId="0" xfId="0" applyAlignment="1" applyFont="1">
      <alignment readingOrder="0"/>
    </xf>
    <xf borderId="0" fillId="0" fontId="0" numFmtId="169" xfId="0" applyAlignment="1" applyFont="1" applyNumberFormat="1">
      <alignment readingOrder="0"/>
    </xf>
    <xf borderId="8" fillId="2" fontId="14" numFmtId="169" xfId="0" applyAlignment="1" applyBorder="1" applyFont="1" applyNumberFormat="1">
      <alignment horizontal="center" shrinkToFit="0" vertical="center" wrapText="1"/>
    </xf>
    <xf borderId="8" fillId="6" fontId="0" numFmtId="169" xfId="0" applyAlignment="1" applyBorder="1" applyFont="1" applyNumberFormat="1">
      <alignment horizontal="center" shrinkToFit="0" vertical="center" wrapText="1"/>
    </xf>
    <xf borderId="8" fillId="6" fontId="4" numFmtId="169" xfId="0" applyAlignment="1" applyBorder="1" applyFont="1" applyNumberFormat="1">
      <alignment horizontal="center" shrinkToFit="0" vertical="center" wrapText="1"/>
    </xf>
    <xf borderId="8" fillId="6" fontId="0" numFmtId="169" xfId="0" applyAlignment="1" applyBorder="1" applyFont="1" applyNumberFormat="1">
      <alignment horizontal="center" readingOrder="0" shrinkToFit="0" vertical="center" wrapText="1"/>
    </xf>
    <xf borderId="17" fillId="6" fontId="4" numFmtId="3" xfId="0" applyAlignment="1" applyBorder="1" applyFont="1" applyNumberFormat="1">
      <alignment horizontal="center" shrinkToFit="0" vertical="center" wrapText="1"/>
    </xf>
    <xf borderId="8" fillId="0" fontId="7" numFmtId="0" xfId="0" applyBorder="1" applyFont="1"/>
    <xf borderId="8" fillId="0" fontId="7" numFmtId="4" xfId="0" applyBorder="1" applyFont="1" applyNumberFormat="1"/>
    <xf borderId="8" fillId="0" fontId="7" numFmtId="4" xfId="0" applyAlignment="1" applyBorder="1" applyFont="1" applyNumberFormat="1">
      <alignment readingOrder="0"/>
    </xf>
    <xf borderId="31" fillId="0" fontId="7" numFmtId="4" xfId="0" applyBorder="1" applyFont="1" applyNumberFormat="1"/>
    <xf borderId="37" fillId="2" fontId="14" numFmtId="169" xfId="0" applyAlignment="1" applyBorder="1" applyFont="1" applyNumberFormat="1">
      <alignment horizontal="left" shrinkToFit="0" vertical="center" wrapText="1"/>
    </xf>
    <xf borderId="17" fillId="2" fontId="14" numFmtId="169" xfId="0" applyAlignment="1" applyBorder="1" applyFont="1" applyNumberFormat="1">
      <alignment horizontal="left" shrinkToFit="0" vertical="center" wrapText="1"/>
    </xf>
    <xf borderId="0" fillId="0" fontId="7" numFmtId="4" xfId="0" applyFont="1" applyNumberFormat="1"/>
    <xf borderId="0" fillId="0" fontId="7" numFmtId="4" xfId="0" applyAlignment="1" applyFont="1" applyNumberFormat="1">
      <alignment horizontal="center" vertical="center"/>
    </xf>
    <xf borderId="0" fillId="0" fontId="7" numFmtId="4" xfId="0" applyAlignment="1" applyFont="1" applyNumberFormat="1">
      <alignment readingOrder="0"/>
    </xf>
    <xf borderId="8" fillId="2" fontId="14" numFmtId="169" xfId="0" applyAlignment="1" applyBorder="1" applyFont="1" applyNumberFormat="1">
      <alignment horizontal="left" shrinkToFit="0" vertical="center" wrapText="1"/>
    </xf>
    <xf borderId="8" fillId="7" fontId="0" numFmtId="0" xfId="0" applyBorder="1" applyFont="1"/>
    <xf borderId="18" fillId="3" fontId="10" numFmtId="0" xfId="0" applyAlignment="1" applyBorder="1" applyFont="1">
      <alignment shrinkToFit="0" vertical="center" wrapText="1"/>
    </xf>
    <xf borderId="18" fillId="3" fontId="10" numFmtId="0" xfId="0" applyAlignment="1" applyBorder="1" applyFont="1">
      <alignment shrinkToFit="0" wrapText="1"/>
    </xf>
    <xf borderId="18" fillId="0" fontId="10" numFmtId="0" xfId="0" applyAlignment="1" applyBorder="1" applyFont="1">
      <alignment shrinkToFit="0" vertical="center" wrapText="1"/>
    </xf>
    <xf borderId="39" fillId="3" fontId="10" numFmtId="0" xfId="0" applyAlignment="1" applyBorder="1" applyFont="1">
      <alignment shrinkToFit="0" vertical="center" wrapText="1"/>
    </xf>
    <xf borderId="40" fillId="2" fontId="17" numFmtId="0" xfId="0" applyAlignment="1" applyBorder="1" applyFont="1">
      <alignment horizontal="center" shrinkToFit="0" vertical="center" wrapText="1"/>
    </xf>
    <xf borderId="40" fillId="2" fontId="17" numFmtId="3" xfId="0" applyAlignment="1" applyBorder="1" applyFont="1" applyNumberFormat="1">
      <alignment horizontal="center" shrinkToFit="0" vertical="center" wrapText="1"/>
    </xf>
    <xf borderId="41" fillId="2" fontId="17" numFmtId="0" xfId="0" applyAlignment="1" applyBorder="1" applyFont="1">
      <alignment horizontal="center" shrinkToFit="0" vertical="center" wrapText="1"/>
    </xf>
    <xf borderId="42" fillId="2" fontId="17" numFmtId="0" xfId="0" applyAlignment="1" applyBorder="1" applyFont="1">
      <alignment horizontal="center" shrinkToFit="0" vertical="center" wrapText="1"/>
    </xf>
    <xf borderId="43" fillId="0" fontId="6" numFmtId="0" xfId="0" applyAlignment="1" applyBorder="1" applyFont="1">
      <alignment shrinkToFit="0" wrapText="1"/>
    </xf>
    <xf borderId="40" fillId="0" fontId="6" numFmtId="4" xfId="0" applyAlignment="1" applyBorder="1" applyFont="1" applyNumberFormat="1">
      <alignment horizontal="right" shrinkToFit="0" wrapText="1"/>
    </xf>
    <xf borderId="40" fillId="0" fontId="6" numFmtId="0" xfId="0" applyAlignment="1" applyBorder="1" applyFont="1">
      <alignment horizontal="right" shrinkToFit="0" wrapText="1"/>
    </xf>
    <xf borderId="8" fillId="2" fontId="14" numFmtId="169" xfId="0" applyAlignment="1" applyBorder="1" applyFont="1" applyNumberFormat="1">
      <alignment horizontal="center" readingOrder="0" shrinkToFit="0" vertical="center" wrapText="1"/>
    </xf>
    <xf borderId="44" fillId="2" fontId="17" numFmtId="0" xfId="0" applyAlignment="1" applyBorder="1" applyFont="1">
      <alignment horizontal="center" shrinkToFit="0" vertical="center" wrapText="1"/>
    </xf>
    <xf borderId="44" fillId="2" fontId="17" numFmtId="3" xfId="0" applyAlignment="1" applyBorder="1" applyFont="1" applyNumberFormat="1">
      <alignment horizontal="center" shrinkToFit="0" vertical="center" wrapText="1"/>
    </xf>
    <xf borderId="0" fillId="3" fontId="15" numFmtId="0" xfId="0" applyAlignment="1" applyFont="1">
      <alignment horizontal="center" shrinkToFit="0" wrapText="1"/>
    </xf>
    <xf borderId="0" fillId="3" fontId="15" numFmtId="0" xfId="0" applyAlignment="1" applyFont="1">
      <alignment horizontal="center" shrinkToFit="0" vertical="top" wrapText="1"/>
    </xf>
    <xf borderId="0" fillId="3" fontId="1" numFmtId="169" xfId="0" applyAlignment="1" applyFont="1" applyNumberFormat="1">
      <alignment horizontal="center" shrinkToFit="0" vertical="center" wrapText="1"/>
    </xf>
    <xf borderId="0" fillId="3" fontId="3" numFmtId="169" xfId="0" applyAlignment="1" applyFont="1" applyNumberFormat="1">
      <alignment horizontal="center" shrinkToFit="0" vertical="center" wrapText="1"/>
    </xf>
    <xf borderId="0" fillId="3" fontId="0" numFmtId="0" xfId="0" applyFont="1"/>
    <xf borderId="45" fillId="3" fontId="15" numFmtId="0" xfId="0" applyAlignment="1" applyBorder="1" applyFont="1">
      <alignment horizontal="center" shrinkToFit="0" wrapText="1"/>
    </xf>
    <xf borderId="46" fillId="3" fontId="15" numFmtId="0" xfId="0" applyAlignment="1" applyBorder="1" applyFont="1">
      <alignment horizontal="center" shrinkToFit="0" wrapText="1"/>
    </xf>
    <xf borderId="46" fillId="3" fontId="15" numFmtId="0" xfId="0" applyAlignment="1" applyBorder="1" applyFont="1">
      <alignment horizontal="center" shrinkToFit="0" vertical="top" wrapText="1"/>
    </xf>
    <xf borderId="45" fillId="3" fontId="1" numFmtId="169" xfId="0" applyAlignment="1" applyBorder="1" applyFont="1" applyNumberFormat="1">
      <alignment horizontal="center" shrinkToFit="0" vertical="center" wrapText="1"/>
    </xf>
    <xf borderId="45" fillId="3" fontId="3" numFmtId="169" xfId="0" applyAlignment="1" applyBorder="1" applyFont="1" applyNumberFormat="1">
      <alignment horizontal="center" shrinkToFit="0" vertical="center" wrapText="1"/>
    </xf>
    <xf borderId="9" fillId="9" fontId="15" numFmtId="0" xfId="0" applyAlignment="1" applyBorder="1" applyFont="1">
      <alignment horizontal="center" shrinkToFit="0" wrapText="1"/>
    </xf>
    <xf borderId="8" fillId="0" fontId="10" numFmtId="0" xfId="0" applyBorder="1" applyFont="1"/>
    <xf borderId="8" fillId="0" fontId="6" numFmtId="0" xfId="0" applyBorder="1" applyFont="1"/>
    <xf borderId="0" fillId="0" fontId="10" numFmtId="0" xfId="0" applyFont="1"/>
    <xf borderId="9" fillId="0" fontId="16" numFmtId="0" xfId="0" applyAlignment="1" applyBorder="1" applyFont="1">
      <alignment shrinkToFit="0" wrapText="1"/>
    </xf>
    <xf borderId="8" fillId="0" fontId="0" numFmtId="1" xfId="0" applyBorder="1" applyFont="1" applyNumberFormat="1"/>
    <xf borderId="8" fillId="3" fontId="13" numFmtId="169" xfId="0" applyAlignment="1" applyBorder="1" applyFont="1" applyNumberFormat="1">
      <alignment horizontal="center" shrinkToFit="0" vertical="center" wrapText="1"/>
    </xf>
    <xf borderId="17" fillId="3" fontId="12" numFmtId="169" xfId="0" applyAlignment="1" applyBorder="1" applyFont="1" applyNumberFormat="1">
      <alignment horizontal="center" shrinkToFit="0" vertical="center" wrapText="1"/>
    </xf>
    <xf borderId="17" fillId="3" fontId="13" numFmtId="169" xfId="0" applyAlignment="1" applyBorder="1" applyFont="1" applyNumberFormat="1">
      <alignment horizontal="center" shrinkToFit="0" vertical="center" wrapText="1"/>
    </xf>
    <xf borderId="17" fillId="3" fontId="12" numFmtId="0" xfId="0" applyBorder="1" applyFont="1"/>
    <xf borderId="8" fillId="3" fontId="12" numFmtId="9" xfId="0" applyAlignment="1" applyBorder="1" applyFont="1" applyNumberFormat="1">
      <alignment horizontal="center" shrinkToFit="0" vertical="center" wrapText="1"/>
    </xf>
    <xf borderId="17" fillId="3" fontId="12" numFmtId="9" xfId="0" applyAlignment="1" applyBorder="1" applyFont="1" applyNumberFormat="1">
      <alignment horizontal="center" shrinkToFit="0" vertical="center" wrapText="1"/>
    </xf>
    <xf borderId="17" fillId="2" fontId="3" numFmtId="3" xfId="0" applyAlignment="1" applyBorder="1" applyFont="1" applyNumberFormat="1">
      <alignment horizontal="center" shrinkToFit="0" vertical="center" wrapText="1"/>
    </xf>
    <xf borderId="31" fillId="0" fontId="0" numFmtId="169" xfId="0" applyBorder="1" applyFont="1" applyNumberFormat="1"/>
    <xf borderId="31" fillId="2" fontId="14" numFmtId="169" xfId="0" applyAlignment="1" applyBorder="1" applyFont="1" applyNumberFormat="1">
      <alignment horizontal="center" shrinkToFit="0" vertical="center" wrapText="1"/>
    </xf>
    <xf borderId="8" fillId="0" fontId="0" numFmtId="169" xfId="0" applyAlignment="1" applyBorder="1" applyFont="1" applyNumberFormat="1">
      <alignment readingOrder="0"/>
    </xf>
    <xf borderId="32" fillId="3" fontId="0" numFmtId="0" xfId="0" applyBorder="1" applyFont="1"/>
    <xf borderId="8" fillId="2" fontId="17" numFmtId="3" xfId="0" applyAlignment="1" applyBorder="1" applyFont="1" applyNumberFormat="1">
      <alignment horizontal="left" shrinkToFit="0" vertical="top" wrapText="1"/>
    </xf>
    <xf borderId="8" fillId="2" fontId="17" numFmtId="3" xfId="0" applyAlignment="1" applyBorder="1" applyFont="1" applyNumberFormat="1">
      <alignment horizontal="center" shrinkToFit="0" wrapText="1"/>
    </xf>
    <xf borderId="39" fillId="0" fontId="10" numFmtId="0" xfId="0" applyAlignment="1" applyBorder="1" applyFont="1">
      <alignment shrinkToFit="0" wrapText="1"/>
    </xf>
    <xf borderId="47" fillId="0" fontId="10" numFmtId="0" xfId="0" applyAlignment="1" applyBorder="1" applyFont="1">
      <alignment readingOrder="0" shrinkToFit="0" wrapText="1"/>
    </xf>
    <xf borderId="8" fillId="0" fontId="6" numFmtId="3" xfId="0" applyAlignment="1" applyBorder="1" applyFont="1" applyNumberFormat="1">
      <alignment horizontal="right" shrinkToFit="0" wrapText="1"/>
    </xf>
    <xf borderId="8" fillId="0" fontId="6" numFmtId="0" xfId="0" applyAlignment="1" applyBorder="1" applyFont="1">
      <alignment horizontal="right" shrinkToFit="0" wrapText="1"/>
    </xf>
    <xf borderId="48" fillId="2" fontId="17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readingOrder="0"/>
    </xf>
    <xf borderId="42" fillId="0" fontId="10" numFmtId="0" xfId="0" applyAlignment="1" applyBorder="1" applyFont="1">
      <alignment shrinkToFit="0" wrapText="1"/>
    </xf>
    <xf borderId="43" fillId="0" fontId="6" numFmtId="0" xfId="0" applyAlignment="1" applyBorder="1" applyFont="1">
      <alignment horizontal="left" shrinkToFit="0" wrapText="1"/>
    </xf>
    <xf borderId="40" fillId="3" fontId="6" numFmtId="0" xfId="0" applyAlignment="1" applyBorder="1" applyFont="1">
      <alignment horizontal="right" shrinkToFit="0" wrapText="1"/>
    </xf>
    <xf borderId="39" fillId="0" fontId="10" numFmtId="0" xfId="0" applyAlignment="1" applyBorder="1" applyFont="1">
      <alignment vertical="center"/>
    </xf>
    <xf borderId="40" fillId="0" fontId="10" numFmtId="0" xfId="0" applyAlignment="1" applyBorder="1" applyFont="1">
      <alignment shrinkToFit="0" wrapText="1"/>
    </xf>
    <xf borderId="18" fillId="0" fontId="6" numFmtId="0" xfId="0" applyAlignment="1" applyBorder="1" applyFont="1">
      <alignment vertical="center"/>
    </xf>
    <xf borderId="8" fillId="2" fontId="1" numFmtId="3" xfId="0" applyAlignment="1" applyBorder="1" applyFont="1" applyNumberFormat="1">
      <alignment horizontal="right" shrinkToFit="0" vertical="center" wrapText="1"/>
    </xf>
    <xf borderId="8" fillId="2" fontId="3" numFmtId="3" xfId="0" applyAlignment="1" applyBorder="1" applyFont="1" applyNumberFormat="1">
      <alignment horizontal="right" shrinkToFit="0" vertical="center" wrapText="1"/>
    </xf>
    <xf borderId="8" fillId="0" fontId="19" numFmtId="169" xfId="0" applyAlignment="1" applyBorder="1" applyFont="1" applyNumberFormat="1">
      <alignment horizontal="right" shrinkToFit="0" wrapText="1"/>
    </xf>
    <xf borderId="49" fillId="0" fontId="7" numFmtId="0" xfId="0" applyAlignment="1" applyBorder="1" applyFont="1">
      <alignment shrinkToFit="0" wrapText="1"/>
    </xf>
    <xf borderId="18" fillId="0" fontId="7" numFmtId="0" xfId="0" applyAlignment="1" applyBorder="1" applyFont="1">
      <alignment shrinkToFit="0" wrapText="1"/>
    </xf>
    <xf borderId="8" fillId="0" fontId="20" numFmtId="0" xfId="0" applyAlignment="1" applyBorder="1" applyFont="1">
      <alignment horizontal="left" readingOrder="0" vertical="top"/>
    </xf>
    <xf borderId="8" fillId="0" fontId="20" numFmtId="0" xfId="0" applyAlignment="1" applyBorder="1" applyFont="1">
      <alignment horizontal="center" vertical="top"/>
    </xf>
    <xf borderId="8" fillId="0" fontId="20" numFmtId="169" xfId="0" applyAlignment="1" applyBorder="1" applyFont="1" applyNumberFormat="1">
      <alignment horizontal="center" vertical="top"/>
    </xf>
    <xf borderId="0" fillId="0" fontId="20" numFmtId="0" xfId="0" applyAlignment="1" applyFont="1">
      <alignment horizontal="center" vertical="top"/>
    </xf>
    <xf borderId="50" fillId="0" fontId="21" numFmtId="0" xfId="0" applyAlignment="1" applyBorder="1" applyFont="1">
      <alignment horizontal="left"/>
    </xf>
    <xf borderId="50" fillId="0" fontId="20" numFmtId="0" xfId="0" applyAlignment="1" applyBorder="1" applyFont="1">
      <alignment horizontal="left" vertical="top"/>
    </xf>
    <xf borderId="0" fillId="0" fontId="21" numFmtId="0" xfId="0" applyAlignment="1" applyFont="1">
      <alignment horizontal="left" vertical="top"/>
    </xf>
    <xf borderId="50" fillId="0" fontId="7" numFmtId="0" xfId="0" applyAlignment="1" applyBorder="1" applyFont="1">
      <alignment horizontal="left" vertical="top"/>
    </xf>
    <xf borderId="50" fillId="0" fontId="19" numFmtId="0" xfId="0" applyAlignment="1" applyBorder="1" applyFont="1">
      <alignment horizontal="right" vertical="top"/>
    </xf>
    <xf borderId="5" fillId="0" fontId="19" numFmtId="0" xfId="0" applyAlignment="1" applyBorder="1" applyFont="1">
      <alignment horizontal="right" vertical="top"/>
    </xf>
    <xf borderId="5" fillId="0" fontId="7" numFmtId="0" xfId="0" applyAlignment="1" applyBorder="1" applyFont="1">
      <alignment horizontal="left" vertical="top"/>
    </xf>
    <xf borderId="50" fillId="0" fontId="19" numFmtId="0" xfId="0" applyAlignment="1" applyBorder="1" applyFont="1">
      <alignment horizontal="left" vertical="top"/>
    </xf>
    <xf borderId="0" fillId="0" fontId="21" numFmtId="0" xfId="0" applyAlignment="1" applyFont="1">
      <alignment horizontal="left"/>
    </xf>
    <xf borderId="0" fillId="0" fontId="7" numFmtId="0" xfId="0" applyAlignment="1" applyFont="1">
      <alignment horizontal="left" vertical="top"/>
    </xf>
    <xf borderId="0" fillId="0" fontId="19" numFmtId="10" xfId="0" applyAlignment="1" applyFont="1" applyNumberFormat="1">
      <alignment horizontal="right" vertical="top"/>
    </xf>
    <xf borderId="51" fillId="0" fontId="19" numFmtId="10" xfId="0" applyAlignment="1" applyBorder="1" applyFont="1" applyNumberFormat="1">
      <alignment horizontal="right" vertical="top"/>
    </xf>
    <xf borderId="51" fillId="0" fontId="2" numFmtId="0" xfId="0" applyBorder="1" applyFont="1"/>
    <xf borderId="0" fillId="0" fontId="19" numFmtId="10" xfId="0" applyAlignment="1" applyFont="1" applyNumberFormat="1">
      <alignment horizontal="left" vertical="top"/>
    </xf>
    <xf borderId="50" fillId="0" fontId="19" numFmtId="10" xfId="0" applyAlignment="1" applyBorder="1" applyFont="1" applyNumberFormat="1">
      <alignment horizontal="right" vertical="top"/>
    </xf>
    <xf borderId="50" fillId="0" fontId="2" numFmtId="0" xfId="0" applyBorder="1" applyFont="1"/>
    <xf borderId="0" fillId="0" fontId="20" numFmtId="0" xfId="0" applyAlignment="1" applyFont="1">
      <alignment horizontal="left" vertical="top"/>
    </xf>
    <xf borderId="0" fillId="0" fontId="22" numFmtId="0" xfId="0" applyAlignment="1" applyFont="1">
      <alignment horizontal="left" vertical="top"/>
    </xf>
    <xf borderId="0" fillId="0" fontId="23" numFmtId="0" xfId="0" applyAlignment="1" applyFont="1">
      <alignment horizontal="right" vertical="top"/>
    </xf>
    <xf borderId="8" fillId="4" fontId="7" numFmtId="0" xfId="0" applyAlignment="1" applyBorder="1" applyFont="1">
      <alignment horizontal="center" vertical="top"/>
    </xf>
    <xf borderId="8" fillId="4" fontId="19" numFmtId="0" xfId="0" applyAlignment="1" applyBorder="1" applyFont="1">
      <alignment horizontal="center" vertical="top"/>
    </xf>
    <xf borderId="0" fillId="0" fontId="7" numFmtId="0" xfId="0" applyAlignment="1" applyFont="1">
      <alignment horizontal="right" vertical="top"/>
    </xf>
    <xf borderId="0" fillId="0" fontId="19" numFmtId="0" xfId="0" applyAlignment="1" applyFont="1">
      <alignment horizontal="left" vertical="top"/>
    </xf>
    <xf borderId="8" fillId="0" fontId="7" numFmtId="0" xfId="0" applyAlignment="1" applyBorder="1" applyFont="1">
      <alignment horizontal="center" vertical="top"/>
    </xf>
    <xf borderId="8" fillId="0" fontId="19" numFmtId="0" xfId="0" applyAlignment="1" applyBorder="1" applyFont="1">
      <alignment horizontal="center" vertical="top"/>
    </xf>
    <xf borderId="8" fillId="10" fontId="7" numFmtId="0" xfId="0" applyAlignment="1" applyBorder="1" applyFill="1" applyFont="1">
      <alignment horizontal="center" vertical="top"/>
    </xf>
    <xf borderId="8" fillId="10" fontId="19" numFmtId="0" xfId="0" applyAlignment="1" applyBorder="1" applyFont="1">
      <alignment horizontal="center" vertical="top"/>
    </xf>
    <xf borderId="8" fillId="0" fontId="24" numFmtId="0" xfId="0" applyAlignment="1" applyBorder="1" applyFont="1">
      <alignment horizontal="center" vertical="top"/>
    </xf>
    <xf borderId="0" fillId="0" fontId="25" numFmtId="0" xfId="0" applyAlignment="1" applyFont="1">
      <alignment horizontal="left" vertical="top"/>
    </xf>
    <xf borderId="0" fillId="0" fontId="19" numFmtId="0" xfId="0" applyAlignment="1" applyFont="1">
      <alignment horizontal="right" vertical="top"/>
    </xf>
    <xf borderId="50" fillId="0" fontId="20" numFmtId="0" xfId="0" applyAlignment="1" applyBorder="1" applyFont="1">
      <alignment horizontal="right" vertical="top"/>
    </xf>
    <xf borderId="50" fillId="0" fontId="20" numFmtId="0" xfId="0" applyAlignment="1" applyBorder="1" applyFont="1">
      <alignment horizontal="center" vertical="top"/>
    </xf>
    <xf borderId="50" fillId="0" fontId="0" numFmtId="0" xfId="0" applyBorder="1" applyFont="1"/>
    <xf borderId="51" fillId="0" fontId="19" numFmtId="0" xfId="0" applyAlignment="1" applyBorder="1" applyFont="1">
      <alignment horizontal="left" vertical="top"/>
    </xf>
    <xf borderId="50" fillId="0" fontId="7" numFmtId="178" xfId="0" applyAlignment="1" applyBorder="1" applyFont="1" applyNumberFormat="1">
      <alignment horizontal="left" vertical="top"/>
    </xf>
    <xf borderId="50" fillId="0" fontId="7" numFmtId="0" xfId="0" applyAlignment="1" applyBorder="1" applyFont="1">
      <alignment horizontal="right" vertical="top"/>
    </xf>
    <xf borderId="5" fillId="0" fontId="19" numFmtId="0" xfId="0" applyAlignment="1" applyBorder="1" applyFont="1">
      <alignment horizontal="left" vertical="top"/>
    </xf>
    <xf borderId="17" fillId="11" fontId="7" numFmtId="0" xfId="0" applyAlignment="1" applyBorder="1" applyFill="1" applyFont="1">
      <alignment horizontal="left" vertical="top"/>
    </xf>
    <xf borderId="17" fillId="11" fontId="19" numFmtId="10" xfId="0" applyAlignment="1" applyBorder="1" applyFont="1" applyNumberFormat="1">
      <alignment horizontal="right" vertical="top"/>
    </xf>
    <xf borderId="17" fillId="11" fontId="0" numFmtId="0" xfId="0" applyBorder="1" applyFont="1"/>
    <xf borderId="5" fillId="0" fontId="19" numFmtId="10" xfId="0" applyAlignment="1" applyBorder="1" applyFont="1" applyNumberFormat="1">
      <alignment horizontal="right" vertical="top"/>
    </xf>
    <xf borderId="17" fillId="11" fontId="7" numFmtId="0" xfId="0" applyAlignment="1" applyBorder="1" applyFont="1">
      <alignment horizontal="center" vertical="top"/>
    </xf>
    <xf borderId="17" fillId="11" fontId="0" numFmtId="4" xfId="0" applyBorder="1" applyFont="1" applyNumberFormat="1"/>
    <xf borderId="0" fillId="0" fontId="12" numFmtId="4" xfId="0" applyAlignment="1" applyFont="1" applyNumberFormat="1">
      <alignment horizontal="right" readingOrder="0" shrinkToFit="0" vertical="bottom" wrapText="0"/>
    </xf>
    <xf borderId="17" fillId="6" fontId="0" numFmtId="4" xfId="0" applyBorder="1" applyFont="1" applyNumberFormat="1"/>
    <xf borderId="17" fillId="6" fontId="0" numFmtId="0" xfId="0" applyBorder="1" applyFont="1"/>
    <xf borderId="0" fillId="0" fontId="7" numFmtId="0" xfId="0" applyAlignment="1" applyFont="1">
      <alignment horizontal="center" vertical="top"/>
    </xf>
    <xf borderId="0" fillId="6" fontId="0" numFmtId="4" xfId="0" applyFont="1" applyNumberFormat="1"/>
    <xf borderId="17" fillId="12" fontId="7" numFmtId="0" xfId="0" applyAlignment="1" applyBorder="1" applyFill="1" applyFont="1">
      <alignment horizontal="center" vertical="top"/>
    </xf>
    <xf borderId="17" fillId="12" fontId="0" numFmtId="0" xfId="0" applyBorder="1" applyFont="1"/>
    <xf borderId="17" fillId="13" fontId="7" numFmtId="0" xfId="0" applyAlignment="1" applyBorder="1" applyFill="1" applyFont="1">
      <alignment horizontal="center" vertical="top"/>
    </xf>
    <xf borderId="17" fillId="13" fontId="0" numFmtId="0" xfId="0" applyBorder="1" applyFont="1"/>
    <xf borderId="17" fillId="14" fontId="7" numFmtId="0" xfId="0" applyAlignment="1" applyBorder="1" applyFill="1" applyFont="1">
      <alignment horizontal="center" vertical="top"/>
    </xf>
    <xf borderId="17" fillId="14" fontId="0" numFmtId="0" xfId="0" applyBorder="1" applyFont="1"/>
    <xf borderId="9" fillId="0" fontId="0" numFmtId="0" xfId="0" applyAlignment="1" applyBorder="1" applyFont="1">
      <alignment horizontal="center"/>
    </xf>
    <xf borderId="0" fillId="0" fontId="26" numFmtId="0" xfId="0" applyFont="1"/>
    <xf borderId="8" fillId="10" fontId="0" numFmtId="165" xfId="0" applyBorder="1" applyFont="1" applyNumberFormat="1"/>
    <xf borderId="0" fillId="0" fontId="0" numFmtId="179" xfId="0" applyFont="1" applyNumberFormat="1"/>
    <xf borderId="31" fillId="0" fontId="0" numFmtId="4" xfId="0" applyAlignment="1" applyBorder="1" applyFont="1" applyNumberFormat="1">
      <alignment horizontal="center" textRotation="180"/>
    </xf>
    <xf borderId="8" fillId="0" fontId="0" numFmtId="4" xfId="0" applyAlignment="1" applyBorder="1" applyFont="1" applyNumberFormat="1">
      <alignment readingOrder="0"/>
    </xf>
    <xf borderId="26" fillId="0" fontId="2" numFmtId="0" xfId="0" applyBorder="1" applyFont="1"/>
    <xf borderId="8" fillId="13" fontId="0" numFmtId="4" xfId="0" applyBorder="1" applyFont="1" applyNumberFormat="1"/>
    <xf borderId="8" fillId="15" fontId="0" numFmtId="4" xfId="0" applyBorder="1" applyFill="1" applyFont="1" applyNumberFormat="1"/>
    <xf borderId="17" fillId="3" fontId="27" numFmtId="0" xfId="0" applyAlignment="1" applyBorder="1" applyFont="1">
      <alignment horizontal="center" shrinkToFit="0" wrapText="1"/>
    </xf>
    <xf borderId="17" fillId="3" fontId="27" numFmtId="0" xfId="0" applyAlignment="1" applyBorder="1" applyFont="1">
      <alignment horizontal="center" shrinkToFit="0" vertical="top" wrapText="1"/>
    </xf>
    <xf borderId="8" fillId="0" fontId="19" numFmtId="0" xfId="0" applyBorder="1" applyFont="1"/>
    <xf borderId="8" fillId="3" fontId="12" numFmtId="169" xfId="0" applyAlignment="1" applyBorder="1" applyFont="1" applyNumberFormat="1">
      <alignment horizontal="center" shrinkToFit="0" vertical="center" wrapText="1"/>
    </xf>
    <xf borderId="8" fillId="3" fontId="28" numFmtId="169" xfId="0" applyAlignment="1" applyBorder="1" applyFont="1" applyNumberFormat="1">
      <alignment horizontal="center" shrinkToFit="0" vertical="center" wrapText="1"/>
    </xf>
    <xf borderId="8" fillId="3" fontId="28" numFmtId="9" xfId="0" applyAlignment="1" applyBorder="1" applyFont="1" applyNumberFormat="1">
      <alignment horizontal="center" shrinkToFit="0" vertical="center" wrapText="1"/>
    </xf>
    <xf borderId="17" fillId="3" fontId="13" numFmtId="3" xfId="0" applyAlignment="1" applyBorder="1" applyFont="1" applyNumberFormat="1">
      <alignment horizontal="center" shrinkToFit="0" vertical="center" wrapText="1"/>
    </xf>
    <xf borderId="8" fillId="5" fontId="19" numFmtId="0" xfId="0" applyBorder="1" applyFont="1"/>
    <xf borderId="8" fillId="5" fontId="12" numFmtId="169" xfId="0" applyAlignment="1" applyBorder="1" applyFont="1" applyNumberFormat="1">
      <alignment horizontal="center" shrinkToFit="0" vertical="center" wrapText="1"/>
    </xf>
    <xf borderId="8" fillId="5" fontId="28" numFmtId="169" xfId="0" applyAlignment="1" applyBorder="1" applyFont="1" applyNumberFormat="1">
      <alignment horizontal="center" shrinkToFit="0" vertical="center" wrapText="1"/>
    </xf>
    <xf borderId="8" fillId="5" fontId="13" numFmtId="169" xfId="0" applyAlignment="1" applyBorder="1" applyFont="1" applyNumberFormat="1">
      <alignment horizontal="center" shrinkToFit="0" vertical="center" wrapText="1"/>
    </xf>
    <xf borderId="17" fillId="5" fontId="12" numFmtId="169" xfId="0" applyAlignment="1" applyBorder="1" applyFont="1" applyNumberFormat="1">
      <alignment horizontal="center" shrinkToFit="0" vertical="center" wrapText="1"/>
    </xf>
    <xf borderId="17" fillId="5" fontId="13" numFmtId="169" xfId="0" applyAlignment="1" applyBorder="1" applyFont="1" applyNumberFormat="1">
      <alignment horizontal="center" shrinkToFit="0" vertical="center" wrapText="1"/>
    </xf>
    <xf borderId="17" fillId="5" fontId="13" numFmtId="3" xfId="0" applyAlignment="1" applyBorder="1" applyFont="1" applyNumberFormat="1">
      <alignment horizontal="center" shrinkToFit="0" vertical="center" wrapText="1"/>
    </xf>
    <xf borderId="8" fillId="3" fontId="27" numFmtId="0" xfId="0" applyAlignment="1" applyBorder="1" applyFont="1">
      <alignment horizontal="center" shrinkToFit="0" vertical="top" wrapText="1"/>
    </xf>
    <xf borderId="17" fillId="10" fontId="29" numFmtId="0" xfId="0" applyAlignment="1" applyBorder="1" applyFont="1">
      <alignment horizontal="left" vertical="center"/>
    </xf>
    <xf borderId="17" fillId="10" fontId="7" numFmtId="0" xfId="0" applyBorder="1" applyFont="1"/>
    <xf borderId="0" fillId="0" fontId="7" numFmtId="165" xfId="0" applyFont="1" applyNumberFormat="1"/>
    <xf borderId="8" fillId="7" fontId="30" numFmtId="180" xfId="0" applyAlignment="1" applyBorder="1" applyFont="1" applyNumberFormat="1">
      <alignment shrinkToFit="0" vertical="center" wrapText="1"/>
    </xf>
    <xf borderId="37" fillId="7" fontId="30" numFmtId="180" xfId="0" applyAlignment="1" applyBorder="1" applyFont="1" applyNumberFormat="1">
      <alignment shrinkToFit="0" vertical="center" wrapText="1"/>
    </xf>
    <xf borderId="0" fillId="0" fontId="31" numFmtId="0" xfId="0" applyAlignment="1" applyFont="1">
      <alignment vertical="center"/>
    </xf>
    <xf borderId="0" fillId="0" fontId="32" numFmtId="0" xfId="0" applyFont="1"/>
    <xf borderId="0" fillId="0" fontId="31" numFmtId="0" xfId="0" applyAlignment="1" applyFont="1">
      <alignment horizontal="right" vertical="center"/>
    </xf>
    <xf borderId="0" fillId="0" fontId="7" numFmtId="0" xfId="0" applyAlignment="1" applyFont="1">
      <alignment shrinkToFit="0" wrapText="1"/>
    </xf>
    <xf borderId="17" fillId="16" fontId="7" numFmtId="3" xfId="0" applyBorder="1" applyFill="1" applyFont="1" applyNumberFormat="1"/>
    <xf borderId="17" fillId="7" fontId="7" numFmtId="9" xfId="0" applyBorder="1" applyFont="1" applyNumberFormat="1"/>
    <xf borderId="0" fillId="0" fontId="33" numFmtId="0" xfId="0" applyFont="1"/>
    <xf borderId="0" fillId="0" fontId="7" numFmtId="169" xfId="0" applyFont="1" applyNumberFormat="1"/>
    <xf borderId="0" fillId="0" fontId="7" numFmtId="10" xfId="0" applyFont="1" applyNumberFormat="1"/>
    <xf borderId="0" fillId="0" fontId="7" numFmtId="9" xfId="0" applyFont="1" applyNumberFormat="1"/>
    <xf borderId="0" fillId="0" fontId="34" numFmtId="0" xfId="0" applyFont="1"/>
    <xf borderId="0" fillId="0" fontId="7" numFmtId="181" xfId="0" applyFont="1" applyNumberFormat="1"/>
    <xf borderId="0" fillId="0" fontId="7" numFmtId="0" xfId="0" applyAlignment="1" applyFont="1">
      <alignment horizontal="left" shrinkToFit="0" vertical="center" wrapText="1"/>
    </xf>
    <xf borderId="52" fillId="7" fontId="20" numFmtId="0" xfId="0" applyAlignment="1" applyBorder="1" applyFont="1">
      <alignment horizontal="center"/>
    </xf>
    <xf borderId="53" fillId="0" fontId="2" numFmtId="0" xfId="0" applyBorder="1" applyFont="1"/>
    <xf borderId="52" fillId="7" fontId="20" numFmtId="0" xfId="0" applyAlignment="1" applyBorder="1" applyFont="1">
      <alignment horizontal="center" vertical="center"/>
    </xf>
    <xf borderId="54" fillId="0" fontId="2" numFmtId="0" xfId="0" applyBorder="1" applyFont="1"/>
    <xf borderId="55" fillId="0" fontId="10" numFmtId="0" xfId="0" applyBorder="1" applyFont="1"/>
    <xf borderId="55" fillId="0" fontId="10" numFmtId="9" xfId="0" applyBorder="1" applyFont="1" applyNumberFormat="1"/>
    <xf borderId="17" fillId="16" fontId="10" numFmtId="0" xfId="0" applyAlignment="1" applyBorder="1" applyFont="1">
      <alignment horizontal="center" vertical="center"/>
    </xf>
    <xf borderId="0" fillId="0" fontId="7" numFmtId="9" xfId="0" applyAlignment="1" applyFont="1" applyNumberFormat="1">
      <alignment horizontal="center" vertical="top"/>
    </xf>
    <xf borderId="17" fillId="17" fontId="10" numFmtId="0" xfId="0" applyAlignment="1" applyBorder="1" applyFill="1" applyFont="1">
      <alignment horizontal="center" vertical="center"/>
    </xf>
    <xf borderId="55" fillId="0" fontId="7" numFmtId="0" xfId="0" applyBorder="1" applyFont="1"/>
    <xf borderId="17" fillId="7" fontId="10" numFmtId="0" xfId="0" applyAlignment="1" applyBorder="1" applyFont="1">
      <alignment horizontal="center" vertical="center"/>
    </xf>
    <xf borderId="0" fillId="0" fontId="30" numFmtId="0" xfId="0" applyFont="1"/>
    <xf borderId="17" fillId="18" fontId="10" numFmtId="0" xfId="0" applyAlignment="1" applyBorder="1" applyFill="1" applyFont="1">
      <alignment horizontal="center" vertical="center"/>
    </xf>
    <xf borderId="17" fillId="19" fontId="10" numFmtId="0" xfId="0" applyAlignment="1" applyBorder="1" applyFill="1" applyFont="1">
      <alignment horizontal="center" vertical="center"/>
    </xf>
    <xf borderId="0" fillId="0" fontId="10" numFmtId="0" xfId="0" applyAlignment="1" applyFont="1">
      <alignment horizontal="center" vertical="top"/>
    </xf>
    <xf borderId="0" fillId="0" fontId="10" numFmtId="0" xfId="0" applyAlignment="1" applyFont="1">
      <alignment vertical="top"/>
    </xf>
    <xf borderId="0" fillId="0" fontId="16" numFmtId="0" xfId="0" applyAlignment="1" applyFont="1">
      <alignment horizontal="left" shrinkToFit="0" vertical="center" wrapText="1"/>
    </xf>
    <xf borderId="0" fillId="0" fontId="30" numFmtId="3" xfId="0" applyAlignment="1" applyFont="1" applyNumberFormat="1">
      <alignment vertical="center"/>
    </xf>
    <xf borderId="0" fillId="0" fontId="30" numFmtId="0" xfId="0" applyAlignment="1" applyFont="1">
      <alignment horizontal="right" shrinkToFit="0" vertical="center" wrapText="1"/>
    </xf>
    <xf borderId="5" fillId="0" fontId="35" numFmtId="1" xfId="0" applyAlignment="1" applyBorder="1" applyFont="1" applyNumberFormat="1">
      <alignment horizontal="center" shrinkToFit="1" vertical="center" wrapText="0"/>
    </xf>
    <xf borderId="0" fillId="0" fontId="36" numFmtId="1" xfId="0" applyAlignment="1" applyFont="1" applyNumberFormat="1">
      <alignment horizontal="right" shrinkToFit="1" vertical="center" wrapText="0"/>
    </xf>
    <xf borderId="0" fillId="0" fontId="30" numFmtId="0" xfId="0" applyAlignment="1" applyFont="1">
      <alignment horizontal="right" shrinkToFit="0" vertical="top" wrapText="1"/>
    </xf>
    <xf borderId="5" fillId="0" fontId="30" numFmtId="3" xfId="0" applyAlignment="1" applyBorder="1" applyFont="1" applyNumberFormat="1">
      <alignment vertical="center"/>
    </xf>
    <xf borderId="50" fillId="0" fontId="30" numFmtId="3" xfId="0" applyAlignment="1" applyBorder="1" applyFont="1" applyNumberFormat="1">
      <alignment vertical="center"/>
    </xf>
    <xf borderId="16" fillId="7" fontId="30" numFmtId="180" xfId="0" applyAlignment="1" applyBorder="1" applyFont="1" applyNumberFormat="1">
      <alignment shrinkToFit="0" vertical="center" wrapText="1"/>
    </xf>
    <xf borderId="56" fillId="7" fontId="30" numFmtId="180" xfId="0" applyAlignment="1" applyBorder="1" applyFont="1" applyNumberFormat="1">
      <alignment shrinkToFit="0" vertical="center" wrapText="1"/>
    </xf>
    <xf borderId="8" fillId="0" fontId="30" numFmtId="3" xfId="0" applyAlignment="1" applyBorder="1" applyFont="1" applyNumberFormat="1">
      <alignment vertical="center"/>
    </xf>
    <xf borderId="55" fillId="0" fontId="10" numFmtId="0" xfId="0" applyAlignment="1" applyBorder="1" applyFont="1">
      <alignment horizontal="center" shrinkToFit="0" vertical="center" wrapText="1"/>
    </xf>
    <xf borderId="0" fillId="0" fontId="16" numFmtId="0" xfId="0" applyAlignment="1" applyFont="1">
      <alignment horizontal="center" shrinkToFit="0" vertical="center" wrapText="1"/>
    </xf>
    <xf borderId="55" fillId="0" fontId="10" numFmtId="0" xfId="0" applyAlignment="1" applyBorder="1" applyFont="1">
      <alignment horizontal="center" vertical="center"/>
    </xf>
    <xf borderId="0" fillId="0" fontId="16" numFmtId="10" xfId="0" applyAlignment="1" applyFont="1" applyNumberFormat="1">
      <alignment horizontal="center" vertical="center"/>
    </xf>
    <xf borderId="8" fillId="17" fontId="30" numFmtId="3" xfId="0" applyAlignment="1" applyBorder="1" applyFont="1" applyNumberFormat="1">
      <alignment vertical="center"/>
    </xf>
    <xf borderId="8" fillId="0" fontId="7" numFmtId="3" xfId="0" applyBorder="1" applyFont="1" applyNumberFormat="1"/>
    <xf borderId="0" fillId="0" fontId="7" numFmtId="3" xfId="0" applyFont="1" applyNumberFormat="1"/>
    <xf borderId="0" fillId="0" fontId="30" numFmtId="2" xfId="0" applyFont="1" applyNumberFormat="1"/>
    <xf borderId="0" fillId="0" fontId="30" numFmtId="172" xfId="0" applyFont="1" applyNumberFormat="1"/>
    <xf borderId="57" fillId="9" fontId="15" numFmtId="0" xfId="0" applyAlignment="1" applyBorder="1" applyFont="1">
      <alignment horizontal="center" shrinkToFit="0" vertical="center" wrapText="1"/>
    </xf>
    <xf borderId="32" fillId="0" fontId="2" numFmtId="0" xfId="0" applyBorder="1" applyFont="1"/>
    <xf borderId="0" fillId="0" fontId="37" numFmtId="172" xfId="0" applyFont="1" applyNumberFormat="1"/>
    <xf borderId="0" fillId="0" fontId="30" numFmtId="0" xfId="0" applyAlignment="1" applyFont="1">
      <alignment horizontal="center"/>
    </xf>
    <xf borderId="16" fillId="9" fontId="15" numFmtId="0" xfId="0" applyAlignment="1" applyBorder="1" applyFont="1">
      <alignment horizontal="center" shrinkToFit="0" vertical="center" wrapText="1"/>
    </xf>
    <xf borderId="8" fillId="0" fontId="16" numFmtId="0" xfId="0" applyAlignment="1" applyBorder="1" applyFont="1">
      <alignment horizontal="left" shrinkToFit="0" vertical="center" wrapText="1"/>
    </xf>
    <xf borderId="8" fillId="0" fontId="16" numFmtId="0" xfId="0" applyAlignment="1" applyBorder="1" applyFont="1">
      <alignment horizontal="center" shrinkToFit="0" vertical="center" wrapText="1"/>
    </xf>
    <xf borderId="8" fillId="0" fontId="16" numFmtId="172" xfId="0" applyAlignment="1" applyBorder="1" applyFont="1" applyNumberFormat="1">
      <alignment horizontal="center" shrinkToFit="0" vertical="center" wrapText="1"/>
    </xf>
    <xf borderId="0" fillId="0" fontId="30" numFmtId="169" xfId="0" applyFont="1" applyNumberFormat="1"/>
    <xf borderId="8" fillId="0" fontId="30" numFmtId="180" xfId="0" applyAlignment="1" applyBorder="1" applyFont="1" applyNumberFormat="1">
      <alignment shrinkToFit="0" vertical="center" wrapText="1"/>
    </xf>
    <xf borderId="8" fillId="0" fontId="30" numFmtId="9" xfId="0" applyBorder="1" applyFont="1" applyNumberFormat="1"/>
    <xf borderId="0" fillId="0" fontId="30" numFmtId="9" xfId="0" applyFont="1" applyNumberFormat="1"/>
    <xf borderId="9" fillId="0" fontId="7" numFmtId="0" xfId="0" applyBorder="1" applyFont="1"/>
    <xf borderId="8" fillId="0" fontId="30" numFmtId="180" xfId="0" applyAlignment="1" applyBorder="1" applyFont="1" applyNumberFormat="1">
      <alignment horizontal="center" shrinkToFit="0" vertical="center" wrapText="1"/>
    </xf>
    <xf borderId="0" fillId="0" fontId="7" numFmtId="11" xfId="0" applyFont="1" applyNumberFormat="1"/>
    <xf borderId="0" fillId="0" fontId="30" numFmtId="4" xfId="0" applyFont="1" applyNumberFormat="1"/>
    <xf borderId="8" fillId="0" fontId="7" numFmtId="165" xfId="0" applyBorder="1" applyFont="1" applyNumberFormat="1"/>
    <xf borderId="8" fillId="0" fontId="30" numFmtId="169" xfId="0" applyBorder="1" applyFont="1" applyNumberFormat="1"/>
    <xf borderId="0" fillId="0" fontId="30" numFmtId="10" xfId="0" applyFont="1" applyNumberFormat="1"/>
    <xf borderId="8" fillId="0" fontId="7" numFmtId="9" xfId="0" applyBorder="1" applyFont="1" applyNumberFormat="1"/>
    <xf borderId="8" fillId="16" fontId="30" numFmtId="10" xfId="0" applyBorder="1" applyFont="1" applyNumberFormat="1"/>
    <xf borderId="8" fillId="0" fontId="30" numFmtId="172" xfId="0" applyBorder="1" applyFont="1" applyNumberFormat="1"/>
    <xf borderId="8" fillId="16" fontId="30" numFmtId="2" xfId="0" applyBorder="1" applyFont="1" applyNumberFormat="1"/>
    <xf borderId="8" fillId="16" fontId="30" numFmtId="172" xfId="0" applyBorder="1" applyFont="1" applyNumberFormat="1"/>
    <xf borderId="0" fillId="0" fontId="7" numFmtId="164" xfId="0" applyFont="1" applyNumberFormat="1"/>
    <xf borderId="0" fillId="0" fontId="7" numFmtId="182" xfId="0" applyFont="1" applyNumberFormat="1"/>
    <xf borderId="0" fillId="0" fontId="7" numFmtId="9" xfId="0" applyAlignment="1" applyFont="1" applyNumberFormat="1">
      <alignment horizontal="center" vertical="center"/>
    </xf>
    <xf borderId="0" fillId="0" fontId="16" numFmtId="182" xfId="0" applyAlignment="1" applyFont="1" applyNumberFormat="1">
      <alignment horizontal="right" vertical="center"/>
    </xf>
    <xf borderId="0" fillId="0" fontId="7" numFmtId="0" xfId="0" applyAlignment="1" applyFont="1">
      <alignment horizontal="center"/>
    </xf>
    <xf borderId="0" fillId="0" fontId="30" numFmtId="172" xfId="0" applyAlignment="1" applyFont="1" applyNumberFormat="1">
      <alignment readingOrder="0"/>
    </xf>
    <xf borderId="8" fillId="0" fontId="30" numFmtId="10" xfId="0" applyBorder="1" applyFont="1" applyNumberFormat="1"/>
    <xf borderId="8" fillId="0" fontId="30" numFmtId="165" xfId="0" applyBorder="1" applyFont="1" applyNumberFormat="1"/>
    <xf borderId="8" fillId="16" fontId="30" numFmtId="164" xfId="0" applyBorder="1" applyFont="1" applyNumberFormat="1"/>
    <xf borderId="0" fillId="0" fontId="7" numFmtId="165" xfId="0" applyAlignment="1" applyFont="1" applyNumberFormat="1">
      <alignment horizontal="center"/>
    </xf>
    <xf borderId="0" fillId="0" fontId="38" numFmtId="0" xfId="0" applyFont="1"/>
    <xf borderId="0" fillId="0" fontId="39" numFmtId="0" xfId="0" applyAlignment="1" applyFont="1">
      <alignment horizontal="center"/>
    </xf>
    <xf borderId="17" fillId="13" fontId="38" numFmtId="0" xfId="0" applyBorder="1" applyFont="1"/>
    <xf borderId="0" fillId="0" fontId="38" numFmtId="3" xfId="0" applyFont="1" applyNumberFormat="1"/>
    <xf borderId="0" fillId="0" fontId="40" numFmtId="0" xfId="0" applyAlignment="1" applyFont="1">
      <alignment horizontal="center"/>
    </xf>
    <xf borderId="0" fillId="0" fontId="38" numFmtId="2" xfId="0" applyFont="1" applyNumberFormat="1"/>
    <xf borderId="17" fillId="13" fontId="38" numFmtId="2" xfId="0" applyBorder="1" applyFont="1" applyNumberFormat="1"/>
    <xf borderId="0" fillId="0" fontId="40" numFmtId="0" xfId="0" applyFont="1"/>
    <xf borderId="0" fillId="0" fontId="39" numFmtId="0" xfId="0" applyFont="1"/>
    <xf borderId="0" fillId="0" fontId="38" numFmtId="183" xfId="0" applyFont="1" applyNumberFormat="1"/>
    <xf borderId="17" fillId="20" fontId="38" numFmtId="10" xfId="0" applyBorder="1" applyFill="1" applyFont="1" applyNumberFormat="1"/>
    <xf borderId="0" fillId="0" fontId="38" numFmtId="10" xfId="0" applyFont="1" applyNumberFormat="1"/>
    <xf borderId="17" fillId="13" fontId="39" numFmtId="0" xfId="0" applyBorder="1" applyFont="1"/>
  </cellXfs>
  <cellStyles count="1">
    <cellStyle xfId="0" name="Normal" builtinId="0"/>
  </cellStyles>
  <dxfs count="4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DADADA"/>
          <bgColor rgb="FFDADADA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externalLink" Target="externalLinks/externalLink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Tendencial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'Ahorros Unificados'!$C$19:$L$19</c:f>
            </c:strRef>
          </c:cat>
          <c:val>
            <c:numRef>
              <c:f>'Ahorros Unificados'!$C$20:$L$20</c:f>
              <c:numCache/>
            </c:numRef>
          </c:val>
        </c:ser>
        <c:ser>
          <c:idx val="1"/>
          <c:order val="1"/>
          <c:tx>
            <c:v>Distrito Térmico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>
                    <a:latin typeface="Roboto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'Ahorros Unificados'!$C$19:$L$19</c:f>
            </c:strRef>
          </c:cat>
          <c:val>
            <c:numRef>
              <c:f>'Ahorros Unificados'!$C$21:$L$21</c:f>
              <c:numCache/>
            </c:numRef>
          </c:val>
        </c:ser>
        <c:axId val="1973971768"/>
        <c:axId val="1136232853"/>
      </c:barChart>
      <c:catAx>
        <c:axId val="1973971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</a:p>
        </c:txPr>
        <c:crossAx val="1136232853"/>
      </c:catAx>
      <c:valAx>
        <c:axId val="11362328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Consumo (PJ)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</a:p>
        </c:txPr>
        <c:crossAx val="1973971768"/>
      </c:valAx>
    </c:plotArea>
    <c:legend>
      <c:legendPos val="b"/>
      <c:overlay val="0"/>
      <c:txPr>
        <a:bodyPr/>
        <a:lstStyle/>
        <a:p>
          <a:pPr lvl="0">
            <a:defRPr b="1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Total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'Ahorros Unificados'!$C$55:$L$55</c:f>
            </c:strRef>
          </c:cat>
          <c:val>
            <c:numRef>
              <c:f>'Ahorros Unificados'!$C$56:$L$56</c:f>
              <c:numCache/>
            </c:numRef>
          </c:val>
        </c:ser>
        <c:axId val="389831757"/>
        <c:axId val="1541510193"/>
      </c:barChart>
      <c:catAx>
        <c:axId val="3898317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</a:p>
        </c:txPr>
        <c:crossAx val="1541510193"/>
      </c:catAx>
      <c:valAx>
        <c:axId val="15415101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Ahorros (PJ)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</a:p>
        </c:txPr>
        <c:crossAx val="389831757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342900</xdr:colOff>
      <xdr:row>10</xdr:row>
      <xdr:rowOff>180975</xdr:rowOff>
    </xdr:from>
    <xdr:ext cx="4276725" cy="2647950"/>
    <xdr:graphicFrame>
      <xdr:nvGraphicFramePr>
        <xdr:cNvPr id="626260738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14</xdr:col>
      <xdr:colOff>342900</xdr:colOff>
      <xdr:row>28</xdr:row>
      <xdr:rowOff>180975</xdr:rowOff>
    </xdr:from>
    <xdr:ext cx="4276725" cy="2647950"/>
    <xdr:graphicFrame>
      <xdr:nvGraphicFramePr>
        <xdr:cNvPr id="1740781434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ERIKA/Dropbox/UPME%204/UPME%204/BC%20061021%20Editados/BC_Terciari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Resumen"/>
      <sheetName val="BC Motriz"/>
      <sheetName val="BC CDirecto EE"/>
      <sheetName val="BC lIuminación"/>
      <sheetName val="BC CDirectoGN"/>
      <sheetName val="BC CIndirecto"/>
      <sheetName val="BC Refri"/>
      <sheetName val="BC Refri AA"/>
      <sheetName val="BC AMI"/>
      <sheetName val="BC AMI Distri"/>
      <sheetName val="Terciario_emisiones (MTonCO2)"/>
      <sheetName val="Terciario_energía (PJ)"/>
      <sheetName val="Refrigeración USuarios"/>
      <sheetName val="Usuarios por medida"/>
      <sheetName val="Iluminación"/>
      <sheetName val="Motriz"/>
      <sheetName val="Resultados_AMI_Pérdidas (2)"/>
      <sheetName val="AMI Emisiones (MTonCO2)"/>
      <sheetName val="AMI Energía (PJ)"/>
      <sheetName val="Numero de usuarios (CAIA)"/>
      <sheetName val="Elasticidad"/>
      <sheetName val="Valor facturado 2020"/>
      <sheetName val="Cu"/>
      <sheetName val="Tarifa comercial"/>
      <sheetName val="CDT"/>
      <sheetName val="I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1.upme.gov.co/Normatividad/385_2020.pdf" TargetMode="External"/><Relationship Id="rId2" Type="http://schemas.openxmlformats.org/officeDocument/2006/relationships/hyperlink" Target="https://totoro.banrep.gov.co/analytics/saw.dll?Go&amp;Action=prompt&amp;Path=%2fshared%2fSeries%20Estad%C3%ADsticas_T%2f1.%20Tasa%20de%20Cambio%20Peso%20Colombiano%2f1.1%20TRM%20-%20Disponible%20desde%20el%2027%20de%20noviembre%20de%201991%2f1.1.2.TCM_Para%20rango%20de%20fechas%20dado&amp;Options=rdf&amp;lang=es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2.38"/>
    <col customWidth="1" min="2" max="2" width="23.25"/>
    <col customWidth="1" min="3" max="3" width="44.13"/>
    <col customWidth="1" min="4" max="4" width="35.88"/>
    <col customWidth="1" min="5" max="5" width="20.5"/>
    <col customWidth="1" min="6" max="6" width="36.13"/>
    <col customWidth="1" min="7" max="7" width="32.25"/>
    <col customWidth="1" min="8" max="8" width="18.75"/>
    <col customWidth="1" min="9" max="9" width="19.25"/>
    <col customWidth="1" min="10" max="10" width="21.5"/>
    <col customWidth="1" min="11" max="11" width="18.38"/>
    <col customWidth="1" min="12" max="12" width="26.38"/>
    <col customWidth="1" min="13" max="13" width="31.88"/>
    <col customWidth="1" min="14" max="14" width="20.88"/>
    <col customWidth="1" min="15" max="15" width="24.75"/>
    <col customWidth="1" min="16" max="48" width="10.13"/>
  </cols>
  <sheetData>
    <row r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ht="70.5" customHeight="1">
      <c r="A3" s="8" t="s">
        <v>2</v>
      </c>
      <c r="B3" s="6"/>
      <c r="C3" s="6"/>
      <c r="D3" s="6"/>
      <c r="E3" s="6"/>
      <c r="F3" s="7"/>
      <c r="G3" s="9"/>
      <c r="H3" s="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ht="18.75" customHeight="1">
      <c r="A4" s="11" t="s">
        <v>3</v>
      </c>
      <c r="B4" s="12" t="s">
        <v>4</v>
      </c>
      <c r="C4" s="13" t="s">
        <v>5</v>
      </c>
      <c r="D4" s="6"/>
      <c r="E4" s="6"/>
      <c r="F4" s="14"/>
      <c r="G4" s="9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>
      <c r="A5" s="15" t="s">
        <v>6</v>
      </c>
      <c r="B5" s="16">
        <v>3.0</v>
      </c>
      <c r="C5" s="17"/>
      <c r="D5" s="6"/>
      <c r="E5" s="6"/>
      <c r="F5" s="14"/>
      <c r="G5" s="18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>
      <c r="A6" s="15" t="s">
        <v>7</v>
      </c>
      <c r="B6" s="16">
        <v>6.0</v>
      </c>
      <c r="C6" s="17"/>
      <c r="D6" s="6"/>
      <c r="E6" s="6"/>
      <c r="F6" s="1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ht="14.25" customHeight="1">
      <c r="A7" s="15" t="s">
        <v>8</v>
      </c>
      <c r="B7" s="19">
        <v>0.03</v>
      </c>
      <c r="C7" s="17" t="s">
        <v>9</v>
      </c>
      <c r="D7" s="6"/>
      <c r="E7" s="6"/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ht="14.25" customHeight="1">
      <c r="A8" s="15" t="s">
        <v>10</v>
      </c>
      <c r="B8" s="19">
        <v>0.015</v>
      </c>
      <c r="C8" s="20" t="s">
        <v>11</v>
      </c>
      <c r="D8" s="21"/>
      <c r="E8" s="21"/>
      <c r="F8" s="2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ht="14.25" customHeight="1">
      <c r="A9" s="15" t="s">
        <v>12</v>
      </c>
      <c r="B9" s="22">
        <v>0.01</v>
      </c>
      <c r="C9" s="17" t="s">
        <v>13</v>
      </c>
      <c r="D9" s="6"/>
      <c r="E9" s="6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ht="14.25" customHeight="1">
      <c r="A10" s="15" t="s">
        <v>14</v>
      </c>
      <c r="B10" s="23">
        <v>0.1</v>
      </c>
      <c r="C10" s="17" t="s">
        <v>15</v>
      </c>
      <c r="D10" s="6"/>
      <c r="E10" s="6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>
      <c r="A11" s="15" t="s">
        <v>16</v>
      </c>
      <c r="B11" s="24">
        <v>420.76</v>
      </c>
      <c r="C11" s="25" t="s">
        <v>17</v>
      </c>
      <c r="D11" s="26"/>
      <c r="E11" s="26"/>
      <c r="F11" s="2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>
      <c r="A12" s="15" t="s">
        <v>18</v>
      </c>
      <c r="B12" s="28">
        <v>607.15</v>
      </c>
      <c r="C12" s="25" t="s">
        <v>17</v>
      </c>
      <c r="D12" s="26"/>
      <c r="E12" s="26"/>
      <c r="F12" s="2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ht="30.0" customHeight="1">
      <c r="A13" s="29" t="s">
        <v>19</v>
      </c>
      <c r="B13" s="30">
        <v>0.5085539929492502</v>
      </c>
      <c r="C13" s="31" t="s">
        <v>20</v>
      </c>
      <c r="D13" s="26"/>
      <c r="E13" s="26"/>
      <c r="F13" s="2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ht="15.75" customHeight="1">
      <c r="A14" s="29" t="s">
        <v>21</v>
      </c>
      <c r="B14" s="30">
        <v>0.33175330121574625</v>
      </c>
      <c r="C14" s="17" t="s">
        <v>22</v>
      </c>
      <c r="D14" s="6"/>
      <c r="E14" s="6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ht="29.25" customHeight="1">
      <c r="A15" s="29" t="s">
        <v>23</v>
      </c>
      <c r="B15" s="30">
        <v>0.13275461820878537</v>
      </c>
      <c r="C15" s="17" t="s">
        <v>24</v>
      </c>
      <c r="D15" s="6"/>
      <c r="E15" s="6"/>
      <c r="F15" s="14"/>
      <c r="G15" s="32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ht="15.75" customHeight="1">
      <c r="A16" s="29" t="s">
        <v>25</v>
      </c>
      <c r="B16" s="30">
        <v>0.0764</v>
      </c>
      <c r="C16" s="31" t="s">
        <v>26</v>
      </c>
      <c r="D16" s="26"/>
      <c r="E16" s="26"/>
      <c r="F16" s="2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ht="14.25" customHeight="1">
      <c r="A17" s="29" t="s">
        <v>27</v>
      </c>
      <c r="B17" s="33">
        <v>71.0</v>
      </c>
      <c r="C17" s="17" t="s">
        <v>28</v>
      </c>
      <c r="D17" s="6"/>
      <c r="E17" s="6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ht="28.5" customHeight="1">
      <c r="A18" s="29" t="s">
        <v>29</v>
      </c>
      <c r="B18" s="34">
        <v>198.55</v>
      </c>
      <c r="C18" s="17" t="s">
        <v>30</v>
      </c>
      <c r="D18" s="6"/>
      <c r="E18" s="6"/>
      <c r="F18" s="1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>
      <c r="A19" s="29" t="s">
        <v>31</v>
      </c>
      <c r="B19" s="35">
        <v>2.8</v>
      </c>
      <c r="C19" s="31" t="s">
        <v>32</v>
      </c>
      <c r="D19" s="26"/>
      <c r="E19" s="26"/>
      <c r="F19" s="27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>
      <c r="A20" s="29" t="s">
        <v>33</v>
      </c>
      <c r="B20" s="36">
        <v>0.1136</v>
      </c>
      <c r="C20" s="17" t="s">
        <v>34</v>
      </c>
      <c r="D20" s="6"/>
      <c r="E20" s="6"/>
      <c r="F20" s="1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  <row r="21" ht="15.75" customHeight="1">
      <c r="A21" s="37" t="s">
        <v>35</v>
      </c>
      <c r="B21" s="38">
        <v>0.0789</v>
      </c>
      <c r="C21" s="17" t="s">
        <v>36</v>
      </c>
      <c r="D21" s="6"/>
      <c r="E21" s="6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</row>
    <row r="22" ht="15.75" customHeight="1">
      <c r="A22" s="39" t="s">
        <v>37</v>
      </c>
      <c r="B22" s="40">
        <v>0.1344</v>
      </c>
      <c r="C22" s="17" t="s">
        <v>38</v>
      </c>
      <c r="D22" s="6"/>
      <c r="E22" s="6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ht="15.75" customHeight="1">
      <c r="A23" s="39" t="s">
        <v>39</v>
      </c>
      <c r="B23" s="22">
        <v>0.09</v>
      </c>
      <c r="C23" s="25" t="s">
        <v>40</v>
      </c>
      <c r="D23" s="26"/>
      <c r="E23" s="26"/>
      <c r="F23" s="27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ht="15.75" customHeight="1">
      <c r="A24" s="20" t="s">
        <v>41</v>
      </c>
      <c r="B24" s="41">
        <v>17162.73</v>
      </c>
      <c r="C24" s="17" t="s">
        <v>42</v>
      </c>
      <c r="D24" s="6"/>
      <c r="E24" s="6"/>
      <c r="F24" s="1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ht="15.75" customHeight="1">
      <c r="A25" s="20" t="s">
        <v>43</v>
      </c>
      <c r="B25" s="42">
        <v>54920.0</v>
      </c>
      <c r="C25" s="17" t="s">
        <v>44</v>
      </c>
      <c r="D25" s="6"/>
      <c r="E25" s="6"/>
      <c r="F25" s="1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ht="15.75" customHeight="1">
      <c r="A26" s="20" t="s">
        <v>45</v>
      </c>
      <c r="B26" s="42">
        <v>0.1</v>
      </c>
      <c r="C26" s="43" t="s">
        <v>46</v>
      </c>
      <c r="D26" s="6"/>
      <c r="E26" s="6"/>
      <c r="F26" s="1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ht="15.75" customHeight="1">
      <c r="A27" s="29" t="s">
        <v>47</v>
      </c>
      <c r="B27" s="45">
        <v>0.06</v>
      </c>
      <c r="C27" s="20"/>
      <c r="D27" s="20"/>
      <c r="E27" s="20"/>
      <c r="F27" s="20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ht="15.75" customHeight="1">
      <c r="A28" s="29" t="s">
        <v>48</v>
      </c>
      <c r="B28" s="46">
        <f>0.166*1000</f>
        <v>166</v>
      </c>
      <c r="C28" s="47" t="s">
        <v>49</v>
      </c>
      <c r="D28" s="6"/>
      <c r="E28" s="6"/>
      <c r="F28" s="1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ht="15.75" customHeight="1">
      <c r="A29" s="29" t="s">
        <v>50</v>
      </c>
      <c r="B29" s="22">
        <f>4.5%-1%</f>
        <v>0.035</v>
      </c>
      <c r="C29" s="17" t="s">
        <v>51</v>
      </c>
      <c r="D29" s="6"/>
      <c r="E29" s="6"/>
      <c r="F29" s="14"/>
      <c r="G29" s="4"/>
      <c r="H29" s="48"/>
      <c r="I29" s="48"/>
      <c r="J29" s="48"/>
      <c r="K29" s="48"/>
      <c r="L29" s="48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ht="15.75" customHeight="1">
      <c r="A30" s="29" t="s">
        <v>52</v>
      </c>
      <c r="B30" s="49">
        <v>0.015</v>
      </c>
      <c r="C30" s="17"/>
      <c r="D30" s="6"/>
      <c r="E30" s="6"/>
      <c r="F30" s="14"/>
      <c r="G30" s="4"/>
      <c r="H30" s="48"/>
      <c r="I30" s="48"/>
      <c r="J30" s="48"/>
      <c r="K30" s="48"/>
      <c r="L30" s="48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ht="15.75" customHeight="1">
      <c r="A31" s="29" t="s">
        <v>53</v>
      </c>
      <c r="B31" s="49">
        <v>0.015</v>
      </c>
      <c r="C31" s="50"/>
      <c r="D31" s="6"/>
      <c r="E31" s="6"/>
      <c r="F31" s="14"/>
      <c r="G31" s="4"/>
      <c r="H31" s="48"/>
      <c r="I31" s="48"/>
      <c r="J31" s="48"/>
      <c r="K31" s="48"/>
      <c r="L31" s="48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</row>
    <row r="32" ht="15.75" customHeight="1">
      <c r="A32" s="29" t="s">
        <v>54</v>
      </c>
      <c r="B32" s="22">
        <v>0.35</v>
      </c>
      <c r="C32" s="17" t="s">
        <v>55</v>
      </c>
      <c r="D32" s="6"/>
      <c r="E32" s="6"/>
      <c r="F32" s="14"/>
      <c r="G32" s="4"/>
      <c r="H32" s="51"/>
      <c r="I32" s="48"/>
      <c r="J32" s="48"/>
      <c r="K32" s="48"/>
      <c r="L32" s="48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</row>
    <row r="33" ht="15.75" customHeight="1">
      <c r="A33" s="29" t="s">
        <v>56</v>
      </c>
      <c r="B33" s="22">
        <v>0.09</v>
      </c>
      <c r="C33" s="17" t="s">
        <v>57</v>
      </c>
      <c r="D33" s="6"/>
      <c r="E33" s="6"/>
      <c r="F33" s="14"/>
      <c r="G33" s="4"/>
      <c r="H33" s="48"/>
      <c r="I33" s="48"/>
      <c r="J33" s="48"/>
      <c r="K33" s="48"/>
      <c r="L33" s="48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ht="39.75" customHeight="1">
      <c r="A34" s="29" t="s">
        <v>58</v>
      </c>
      <c r="B34" s="22">
        <v>0.05</v>
      </c>
      <c r="C34" s="17" t="s">
        <v>59</v>
      </c>
      <c r="D34" s="6"/>
      <c r="E34" s="6"/>
      <c r="F34" s="1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ht="39.75" customHeight="1">
      <c r="A35" s="29" t="s">
        <v>60</v>
      </c>
      <c r="B35" s="22">
        <v>0.2</v>
      </c>
      <c r="C35" s="52"/>
      <c r="D35" s="6"/>
      <c r="E35" s="6"/>
      <c r="F35" s="1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ht="21.75" customHeight="1">
      <c r="A36" s="53" t="s">
        <v>61</v>
      </c>
      <c r="B36" s="54">
        <v>3432.5</v>
      </c>
      <c r="C36" s="47" t="s">
        <v>62</v>
      </c>
      <c r="D36" s="6"/>
      <c r="E36" s="6"/>
      <c r="F36" s="1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ht="15.75" customHeight="1">
      <c r="A37" s="21" t="s">
        <v>63</v>
      </c>
      <c r="B37" s="55">
        <v>0.08</v>
      </c>
      <c r="C37" s="56"/>
      <c r="D37" s="6"/>
      <c r="E37" s="6"/>
      <c r="F37" s="1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ht="15.75" customHeight="1">
      <c r="A38" s="4" t="s">
        <v>64</v>
      </c>
      <c r="B38" s="57">
        <v>0.5</v>
      </c>
      <c r="C38" s="56"/>
      <c r="D38" s="6"/>
      <c r="E38" s="6"/>
      <c r="F38" s="1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ht="15.75" customHeight="1">
      <c r="A39" s="29" t="s">
        <v>65</v>
      </c>
      <c r="B39" s="55">
        <v>0.2</v>
      </c>
      <c r="C39" s="56"/>
      <c r="D39" s="6"/>
      <c r="E39" s="6"/>
      <c r="F39" s="1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ht="15.75" customHeight="1">
      <c r="A40" s="29" t="s">
        <v>66</v>
      </c>
      <c r="B40" s="58">
        <v>0.7</v>
      </c>
      <c r="C40" s="56"/>
      <c r="D40" s="6"/>
      <c r="E40" s="6"/>
      <c r="F40" s="1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ht="15.75" customHeight="1">
      <c r="A41" s="29" t="s">
        <v>67</v>
      </c>
      <c r="B41" s="58">
        <v>0.05</v>
      </c>
      <c r="C41" s="56"/>
      <c r="D41" s="6"/>
      <c r="E41" s="6"/>
      <c r="F41" s="1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ht="15.75" customHeight="1">
      <c r="A42" s="29" t="s">
        <v>68</v>
      </c>
      <c r="B42" s="59">
        <v>0.015</v>
      </c>
      <c r="C42" s="56"/>
      <c r="D42" s="6"/>
      <c r="E42" s="6"/>
      <c r="F42" s="14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ht="15.75" customHeight="1">
      <c r="A43" s="29" t="s">
        <v>69</v>
      </c>
      <c r="B43" s="55">
        <v>0.03</v>
      </c>
      <c r="C43" s="56"/>
      <c r="D43" s="6"/>
      <c r="E43" s="6"/>
      <c r="F43" s="14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</row>
    <row r="44" ht="15.75" customHeight="1">
      <c r="A44" s="32"/>
      <c r="B44" s="57"/>
      <c r="C44" s="62"/>
      <c r="D44" s="4"/>
      <c r="E44" s="4"/>
      <c r="F44" s="63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</row>
    <row r="45" ht="15.75" customHeight="1">
      <c r="A45" s="64" t="s">
        <v>70</v>
      </c>
      <c r="B45" s="65"/>
      <c r="C45" s="65"/>
      <c r="D45" s="65"/>
      <c r="E45" s="65"/>
      <c r="F45" s="66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ht="15.75" customHeight="1">
      <c r="A46" s="67"/>
      <c r="B46" s="68"/>
      <c r="C46" s="68"/>
      <c r="D46" s="68"/>
      <c r="E46" s="68"/>
      <c r="F46" s="69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ht="15.75" customHeight="1">
      <c r="A47" s="15" t="s">
        <v>71</v>
      </c>
      <c r="B47" s="70">
        <f>SUM(D151:L151)</f>
        <v>0.89</v>
      </c>
      <c r="C47" s="71"/>
      <c r="D47" s="29" t="s">
        <v>72</v>
      </c>
      <c r="E47" s="46">
        <f>SUM(D182:L182)</f>
        <v>49429.8079</v>
      </c>
      <c r="F47" s="72" t="s">
        <v>73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ht="15.75" customHeight="1">
      <c r="A48" s="15" t="s">
        <v>74</v>
      </c>
      <c r="B48" s="70">
        <f>+SUM(D157:L157)</f>
        <v>247.2222222</v>
      </c>
      <c r="C48" s="73" t="s">
        <v>75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ht="15.75" customHeight="1">
      <c r="A49" s="4"/>
      <c r="B49" s="4"/>
      <c r="C49" s="4"/>
      <c r="D49" s="32"/>
      <c r="E49" s="32"/>
      <c r="F49" s="32"/>
      <c r="G49" s="32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</row>
    <row r="50" ht="15.75" customHeight="1">
      <c r="A50" s="32"/>
      <c r="B50" s="4"/>
      <c r="C50" s="7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</row>
    <row r="51" ht="15.75" customHeight="1">
      <c r="A51" s="64" t="s">
        <v>76</v>
      </c>
      <c r="B51" s="65"/>
      <c r="C51" s="65"/>
      <c r="D51" s="65"/>
      <c r="E51" s="65"/>
      <c r="F51" s="66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</row>
    <row r="52" ht="15.75" customHeight="1">
      <c r="A52" s="75" t="s">
        <v>77</v>
      </c>
      <c r="B52" s="65"/>
      <c r="C52" s="65"/>
      <c r="D52" s="65"/>
      <c r="E52" s="65"/>
      <c r="F52" s="66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</row>
    <row r="53" ht="15.75" customHeight="1">
      <c r="A53" s="76" t="s">
        <v>78</v>
      </c>
      <c r="B53" s="77"/>
      <c r="C53" s="78"/>
      <c r="D53" s="76" t="s">
        <v>79</v>
      </c>
      <c r="E53" s="77"/>
      <c r="F53" s="7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</row>
    <row r="54" ht="93.75" customHeight="1">
      <c r="A54" s="79" t="s">
        <v>80</v>
      </c>
      <c r="B54" s="80">
        <f t="shared" ref="B54:B55" si="1">+B95</f>
        <v>96814.90432</v>
      </c>
      <c r="C54" s="81" t="s">
        <v>81</v>
      </c>
      <c r="D54" s="82" t="s">
        <v>82</v>
      </c>
      <c r="E54" s="83">
        <f>B117</f>
        <v>38868.84496</v>
      </c>
      <c r="F54" s="81" t="s">
        <v>83</v>
      </c>
      <c r="G54" s="8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</row>
    <row r="55" ht="48.0" customHeight="1">
      <c r="A55" s="79" t="s">
        <v>84</v>
      </c>
      <c r="B55" s="80">
        <f t="shared" si="1"/>
        <v>51860.60428</v>
      </c>
      <c r="C55" s="85" t="s">
        <v>85</v>
      </c>
      <c r="D55" s="86" t="s">
        <v>86</v>
      </c>
      <c r="E55" s="83">
        <f t="shared" ref="E55:E59" si="2">+B118</f>
        <v>21144.96947</v>
      </c>
      <c r="F55" s="82" t="s">
        <v>87</v>
      </c>
      <c r="G55" s="8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</row>
    <row r="56" ht="78.75" customHeight="1">
      <c r="A56" s="88"/>
      <c r="B56" s="80"/>
      <c r="C56" s="86"/>
      <c r="D56" s="86" t="s">
        <v>88</v>
      </c>
      <c r="E56" s="83">
        <f t="shared" si="2"/>
        <v>678.1071873</v>
      </c>
      <c r="F56" s="82" t="s">
        <v>89</v>
      </c>
      <c r="G56" s="8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</row>
    <row r="57" ht="43.5" customHeight="1">
      <c r="A57" s="88"/>
      <c r="B57" s="80"/>
      <c r="C57" s="86"/>
      <c r="D57" s="86" t="s">
        <v>90</v>
      </c>
      <c r="E57" s="83">
        <f t="shared" si="2"/>
        <v>14.31002997</v>
      </c>
      <c r="F57" s="82" t="s">
        <v>91</v>
      </c>
      <c r="G57" s="90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</row>
    <row r="58" ht="63.75" customHeight="1">
      <c r="A58" s="15"/>
      <c r="B58" s="80"/>
      <c r="C58" s="21"/>
      <c r="D58" s="91" t="s">
        <v>92</v>
      </c>
      <c r="E58" s="83">
        <f t="shared" si="2"/>
        <v>4840.745216</v>
      </c>
      <c r="F58" s="83" t="s">
        <v>93</v>
      </c>
      <c r="G58" s="9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</row>
    <row r="59" ht="43.5" customHeight="1">
      <c r="A59" s="15"/>
      <c r="B59" s="80"/>
      <c r="C59" s="92"/>
      <c r="D59" s="86" t="s">
        <v>94</v>
      </c>
      <c r="E59" s="80">
        <f t="shared" si="2"/>
        <v>1812.026615</v>
      </c>
      <c r="F59" s="93" t="s">
        <v>95</v>
      </c>
      <c r="G59" s="90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</row>
    <row r="60" ht="43.5" customHeight="1">
      <c r="A60" s="88"/>
      <c r="B60" s="80"/>
      <c r="C60" s="21"/>
      <c r="E60" s="94"/>
      <c r="F60" s="95"/>
      <c r="G60" s="96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</row>
    <row r="61" ht="15.75" customHeight="1">
      <c r="A61" s="97" t="s">
        <v>96</v>
      </c>
      <c r="B61" s="98">
        <f>SUM(B54:B60)</f>
        <v>148675.5086</v>
      </c>
      <c r="C61" s="97"/>
      <c r="D61" s="97" t="s">
        <v>97</v>
      </c>
      <c r="E61" s="98">
        <f>SUM(E54:E59)</f>
        <v>67359.00348</v>
      </c>
      <c r="F61" s="97"/>
      <c r="G61" s="99">
        <f>E61/B61</f>
        <v>0.4530605216</v>
      </c>
      <c r="H61" s="100">
        <f>B87</f>
        <v>0.6957503491</v>
      </c>
      <c r="I61" s="100">
        <f>+G61-H61</f>
        <v>-0.2426898275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</row>
    <row r="62" ht="15.75" customHeight="1">
      <c r="A62" s="101" t="s">
        <v>98</v>
      </c>
      <c r="B62" s="6"/>
      <c r="C62" s="6"/>
      <c r="D62" s="6"/>
      <c r="E62" s="6"/>
      <c r="F62" s="1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</row>
    <row r="63" ht="27.75" customHeight="1">
      <c r="A63" s="102" t="s">
        <v>78</v>
      </c>
      <c r="B63" s="26"/>
      <c r="C63" s="27"/>
      <c r="D63" s="103" t="s">
        <v>79</v>
      </c>
      <c r="E63" s="6"/>
      <c r="F63" s="1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</row>
    <row r="64" ht="27.75" customHeight="1">
      <c r="A64" s="88" t="s">
        <v>99</v>
      </c>
      <c r="B64" s="104">
        <f t="shared" ref="B64:B70" si="3">+B99</f>
        <v>78150.13631</v>
      </c>
      <c r="C64" s="85" t="s">
        <v>100</v>
      </c>
      <c r="D64" s="105" t="s">
        <v>101</v>
      </c>
      <c r="E64" s="104">
        <f t="shared" ref="E64:E69" si="4">B125</f>
        <v>3907.083787</v>
      </c>
      <c r="F64" s="106" t="s">
        <v>102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</row>
    <row r="65" ht="42.75" customHeight="1">
      <c r="A65" s="88" t="s">
        <v>103</v>
      </c>
      <c r="B65" s="104">
        <f t="shared" si="3"/>
        <v>146705.8769</v>
      </c>
      <c r="C65" s="86" t="s">
        <v>104</v>
      </c>
      <c r="D65" s="105" t="s">
        <v>105</v>
      </c>
      <c r="E65" s="104">
        <f t="shared" si="4"/>
        <v>1696.581079</v>
      </c>
      <c r="F65" s="106" t="s">
        <v>106</v>
      </c>
      <c r="G65" s="8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</row>
    <row r="66" ht="62.25" customHeight="1">
      <c r="A66" s="88" t="s">
        <v>107</v>
      </c>
      <c r="B66" s="104">
        <f t="shared" si="3"/>
        <v>1290.771674</v>
      </c>
      <c r="C66" s="86" t="s">
        <v>108</v>
      </c>
      <c r="D66" s="107" t="s">
        <v>109</v>
      </c>
      <c r="E66" s="104">
        <f t="shared" si="4"/>
        <v>67569.83251</v>
      </c>
      <c r="F66" s="82" t="s">
        <v>110</v>
      </c>
      <c r="G66" s="8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</row>
    <row r="67" ht="15.75" customHeight="1">
      <c r="A67" s="88" t="s">
        <v>111</v>
      </c>
      <c r="B67" s="104">
        <f t="shared" si="3"/>
        <v>13460.83237</v>
      </c>
      <c r="C67" s="85" t="s">
        <v>112</v>
      </c>
      <c r="D67" s="107" t="s">
        <v>113</v>
      </c>
      <c r="E67" s="104">
        <f t="shared" si="4"/>
        <v>7671.53525</v>
      </c>
      <c r="F67" s="86" t="s">
        <v>114</v>
      </c>
      <c r="G67" s="8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</row>
    <row r="68" ht="42.75" customHeight="1">
      <c r="A68" s="88" t="s">
        <v>115</v>
      </c>
      <c r="B68" s="104">
        <f t="shared" si="3"/>
        <v>8609.627378</v>
      </c>
      <c r="C68" s="108" t="s">
        <v>116</v>
      </c>
      <c r="D68" s="109" t="s">
        <v>117</v>
      </c>
      <c r="E68" s="110">
        <f t="shared" si="4"/>
        <v>681.9454588</v>
      </c>
      <c r="F68" s="111" t="s">
        <v>118</v>
      </c>
      <c r="G68" s="8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</row>
    <row r="69" ht="103.5" customHeight="1">
      <c r="A69" s="88" t="s">
        <v>119</v>
      </c>
      <c r="B69" s="104">
        <f t="shared" si="3"/>
        <v>8256.456161</v>
      </c>
      <c r="C69" s="112"/>
      <c r="D69" s="113" t="s">
        <v>120</v>
      </c>
      <c r="E69" s="114">
        <f t="shared" si="4"/>
        <v>147156.7112</v>
      </c>
      <c r="F69" s="115" t="s">
        <v>121</v>
      </c>
      <c r="G69" s="8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</row>
    <row r="70" ht="85.5" customHeight="1">
      <c r="A70" s="116" t="s">
        <v>122</v>
      </c>
      <c r="B70" s="104">
        <f t="shared" si="3"/>
        <v>54430.82262</v>
      </c>
      <c r="C70" s="117" t="s">
        <v>123</v>
      </c>
      <c r="D70" s="106"/>
      <c r="E70" s="118"/>
      <c r="F70" s="106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</row>
    <row r="71" ht="48.0" customHeight="1">
      <c r="A71" s="21"/>
      <c r="B71" s="21"/>
      <c r="C71" s="21"/>
      <c r="D71" s="119"/>
      <c r="E71" s="120"/>
      <c r="F71" s="119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</row>
    <row r="72" ht="48.0" customHeight="1">
      <c r="A72" s="121"/>
      <c r="B72" s="122"/>
      <c r="C72" s="82"/>
      <c r="D72" s="106"/>
      <c r="E72" s="123"/>
      <c r="F72" s="106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</row>
    <row r="73" ht="36.75" customHeight="1">
      <c r="A73" s="124" t="s">
        <v>96</v>
      </c>
      <c r="B73" s="125">
        <f>SUM(B64:B72)</f>
        <v>310904.5235</v>
      </c>
      <c r="C73" s="124"/>
      <c r="D73" s="124" t="s">
        <v>97</v>
      </c>
      <c r="E73" s="126">
        <f>SUM(E64:E72)</f>
        <v>228683.6893</v>
      </c>
      <c r="F73" s="97"/>
      <c r="G73" s="99">
        <f>+E73/B73</f>
        <v>0.7355431397</v>
      </c>
      <c r="H73" s="100">
        <f>+D87</f>
        <v>0.7355431397</v>
      </c>
      <c r="I73" s="100">
        <f>+G73-H73</f>
        <v>0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</row>
    <row r="74" ht="34.5" customHeight="1">
      <c r="A74" s="75" t="s">
        <v>124</v>
      </c>
      <c r="B74" s="65"/>
      <c r="C74" s="65"/>
      <c r="D74" s="65"/>
      <c r="E74" s="65"/>
      <c r="F74" s="66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</row>
    <row r="75" ht="15.75" customHeight="1">
      <c r="A75" s="127" t="s">
        <v>125</v>
      </c>
      <c r="B75" s="26"/>
      <c r="C75" s="27"/>
      <c r="D75" s="127" t="s">
        <v>126</v>
      </c>
      <c r="E75" s="26"/>
      <c r="F75" s="27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</row>
    <row r="76" ht="45.0" customHeight="1">
      <c r="A76" s="29" t="s">
        <v>127</v>
      </c>
      <c r="B76" s="128">
        <f t="shared" ref="B76:B79" si="5">B109</f>
        <v>1234.754691</v>
      </c>
      <c r="C76" s="88"/>
      <c r="D76" s="86" t="s">
        <v>128</v>
      </c>
      <c r="E76" s="104">
        <f t="shared" ref="E76:E77" si="6">+B133</f>
        <v>478.7229728</v>
      </c>
      <c r="F76" s="129" t="s">
        <v>129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</row>
    <row r="77" ht="43.5" customHeight="1">
      <c r="A77" s="130" t="s">
        <v>130</v>
      </c>
      <c r="B77" s="131">
        <f t="shared" si="5"/>
        <v>2506.018275</v>
      </c>
      <c r="C77" s="132" t="s">
        <v>131</v>
      </c>
      <c r="D77" s="86" t="s">
        <v>132</v>
      </c>
      <c r="E77" s="104">
        <f t="shared" si="6"/>
        <v>528.754321</v>
      </c>
      <c r="F77" s="129" t="s">
        <v>133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</row>
    <row r="78" ht="43.5" customHeight="1">
      <c r="A78" s="86" t="s">
        <v>134</v>
      </c>
      <c r="B78" s="128">
        <f t="shared" si="5"/>
        <v>10032.44958</v>
      </c>
      <c r="C78" s="88" t="s">
        <v>135</v>
      </c>
      <c r="D78" s="82" t="s">
        <v>136</v>
      </c>
      <c r="E78" s="122">
        <f t="shared" ref="E78:E81" si="7">B135</f>
        <v>4012.979832</v>
      </c>
      <c r="F78" s="81" t="s">
        <v>137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</row>
    <row r="79" ht="78.75" customHeight="1">
      <c r="A79" s="85" t="s">
        <v>138</v>
      </c>
      <c r="B79" s="128">
        <f t="shared" si="5"/>
        <v>50120.3655</v>
      </c>
      <c r="C79" s="88"/>
      <c r="D79" s="82" t="s">
        <v>139</v>
      </c>
      <c r="E79" s="122">
        <f t="shared" si="7"/>
        <v>50605.54348</v>
      </c>
      <c r="F79" s="85" t="s">
        <v>140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</row>
    <row r="80" ht="43.5" customHeight="1">
      <c r="A80" s="82"/>
      <c r="B80" s="131"/>
      <c r="C80" s="121"/>
      <c r="D80" s="86" t="s">
        <v>141</v>
      </c>
      <c r="E80" s="122">
        <f t="shared" si="7"/>
        <v>3795.415761</v>
      </c>
      <c r="F80" s="85" t="s">
        <v>142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</row>
    <row r="81" ht="70.5" customHeight="1">
      <c r="A81" s="21"/>
      <c r="B81" s="21"/>
      <c r="C81" s="21"/>
      <c r="D81" s="86" t="s">
        <v>143</v>
      </c>
      <c r="E81" s="122">
        <f t="shared" si="7"/>
        <v>7590.831522</v>
      </c>
      <c r="F81" s="133" t="s">
        <v>144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</row>
    <row r="82" ht="56.25" customHeight="1">
      <c r="A82" s="134"/>
      <c r="B82" s="135"/>
      <c r="C82" s="134"/>
      <c r="D82" s="21"/>
      <c r="E82" s="136"/>
      <c r="F82" s="21"/>
      <c r="G82" s="137"/>
      <c r="H82" s="138"/>
      <c r="I82" s="13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</row>
    <row r="83" ht="56.25" customHeight="1">
      <c r="A83" s="134"/>
      <c r="B83" s="135"/>
      <c r="C83" s="134"/>
      <c r="D83" s="21"/>
      <c r="E83" s="21"/>
      <c r="F83" s="21"/>
      <c r="G83" s="137"/>
      <c r="H83" s="138"/>
      <c r="I83" s="13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</row>
    <row r="84" ht="15.75" customHeight="1">
      <c r="A84" s="124" t="s">
        <v>96</v>
      </c>
      <c r="B84" s="125">
        <f>SUM(B76:B80)</f>
        <v>63893.58805</v>
      </c>
      <c r="C84" s="124"/>
      <c r="D84" s="124" t="s">
        <v>97</v>
      </c>
      <c r="E84" s="139">
        <f>SUM(E76:E81)</f>
        <v>67012.24789</v>
      </c>
      <c r="F84" s="124"/>
      <c r="G84" s="99">
        <f>+E84/B84</f>
        <v>1.048810216</v>
      </c>
      <c r="H84" s="100">
        <f>+F87</f>
        <v>1.048810216</v>
      </c>
      <c r="I84" s="100">
        <f>+G84-H84</f>
        <v>0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ht="15.75" customHeight="1">
      <c r="A85" s="140" t="s">
        <v>145</v>
      </c>
      <c r="B85" s="6"/>
      <c r="C85" s="6"/>
      <c r="D85" s="6"/>
      <c r="E85" s="14"/>
      <c r="F85" s="141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ht="15.75" customHeight="1">
      <c r="A86" s="142" t="s">
        <v>146</v>
      </c>
      <c r="B86" s="143">
        <f>+B140</f>
        <v>523473.6201</v>
      </c>
      <c r="C86" s="143"/>
      <c r="D86" s="142" t="s">
        <v>147</v>
      </c>
      <c r="E86" s="143">
        <f>+B141</f>
        <v>324186.0957</v>
      </c>
      <c r="F86" s="14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</row>
    <row r="87" ht="49.5" customHeight="1">
      <c r="A87" s="144" t="s">
        <v>148</v>
      </c>
      <c r="B87" s="145">
        <f>SUM(B117:B122)/(SUM(B95))</f>
        <v>0.6957503491</v>
      </c>
      <c r="C87" s="144" t="s">
        <v>149</v>
      </c>
      <c r="D87" s="145">
        <f>SUM(B125:B130)/SUM(B99:B105)</f>
        <v>0.7355431397</v>
      </c>
      <c r="E87" s="146" t="s">
        <v>150</v>
      </c>
      <c r="F87" s="145">
        <f>SUM(B133:B138)/(B109+B110+B111+B112)</f>
        <v>1.048810216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</row>
    <row r="88" ht="42.75" customHeight="1">
      <c r="A88" s="147" t="s">
        <v>151</v>
      </c>
      <c r="B88" s="148">
        <f>+E86/B86</f>
        <v>0.6192978658</v>
      </c>
      <c r="C88" s="149"/>
      <c r="D88" s="149"/>
      <c r="E88" s="149"/>
      <c r="F88" s="15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</row>
    <row r="89" ht="4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</row>
    <row r="91" ht="15.75" customHeight="1">
      <c r="A91" s="151" t="s">
        <v>152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</row>
    <row r="92" ht="15.75" customHeight="1">
      <c r="A92" s="152" t="s">
        <v>153</v>
      </c>
      <c r="B92" s="152" t="s">
        <v>154</v>
      </c>
      <c r="C92" s="152"/>
      <c r="D92" s="153">
        <v>1.0</v>
      </c>
      <c r="E92" s="153">
        <v>2.0</v>
      </c>
      <c r="F92" s="153">
        <v>3.0</v>
      </c>
      <c r="G92" s="153">
        <v>4.0</v>
      </c>
      <c r="H92" s="153">
        <v>5.0</v>
      </c>
      <c r="I92" s="153">
        <v>6.0</v>
      </c>
      <c r="J92" s="153">
        <v>7.0</v>
      </c>
      <c r="K92" s="153">
        <v>8.0</v>
      </c>
      <c r="L92" s="153">
        <v>9.0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</row>
    <row r="93" ht="15.75" customHeight="1">
      <c r="A93" s="154" t="s">
        <v>155</v>
      </c>
      <c r="B93" s="155">
        <f>+SUM(B95:B113)</f>
        <v>523473.6201</v>
      </c>
      <c r="C93" s="156"/>
      <c r="D93" s="157">
        <f t="shared" ref="D93:L93" si="8">SUM(D95:D96)+SUM(D109:D113)+SUM(D98:D106)</f>
        <v>0</v>
      </c>
      <c r="E93" s="157">
        <f t="shared" si="8"/>
        <v>0</v>
      </c>
      <c r="F93" s="157">
        <f t="shared" si="8"/>
        <v>232590.3211</v>
      </c>
      <c r="G93" s="157">
        <f t="shared" si="8"/>
        <v>55414.96855</v>
      </c>
      <c r="H93" s="157">
        <f t="shared" si="8"/>
        <v>55414.96855</v>
      </c>
      <c r="I93" s="157">
        <f t="shared" si="8"/>
        <v>151123.8878</v>
      </c>
      <c r="J93" s="157">
        <f t="shared" si="8"/>
        <v>95276.30954</v>
      </c>
      <c r="K93" s="157">
        <f t="shared" si="8"/>
        <v>121142.7595</v>
      </c>
      <c r="L93" s="157">
        <f t="shared" si="8"/>
        <v>318772.8137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</row>
    <row r="94" ht="15.75" customHeight="1">
      <c r="A94" s="158" t="s">
        <v>156</v>
      </c>
      <c r="B94" s="159"/>
      <c r="C94" s="159"/>
      <c r="D94" s="160"/>
      <c r="E94" s="160"/>
      <c r="F94" s="160"/>
      <c r="G94" s="160"/>
      <c r="H94" s="160"/>
      <c r="I94" s="160"/>
      <c r="J94" s="160"/>
      <c r="K94" s="160"/>
      <c r="L94" s="160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</row>
    <row r="95" ht="15.75" customHeight="1">
      <c r="A95" s="161" t="s">
        <v>157</v>
      </c>
      <c r="B95" s="162">
        <f t="shared" ref="B95:B96" si="10">+NPV($B$22,D95:L95)</f>
        <v>96814.90432</v>
      </c>
      <c r="C95" s="163"/>
      <c r="D95" s="164">
        <f t="shared" ref="D95:L95" si="9">+D205+D249</f>
        <v>0</v>
      </c>
      <c r="E95" s="164">
        <f t="shared" si="9"/>
        <v>0</v>
      </c>
      <c r="F95" s="164">
        <f t="shared" si="9"/>
        <v>22774.832</v>
      </c>
      <c r="G95" s="164">
        <f t="shared" si="9"/>
        <v>22774.832</v>
      </c>
      <c r="H95" s="164">
        <f t="shared" si="9"/>
        <v>22774.832</v>
      </c>
      <c r="I95" s="164">
        <f t="shared" si="9"/>
        <v>30088.34599</v>
      </c>
      <c r="J95" s="164">
        <f t="shared" si="9"/>
        <v>30088.34599</v>
      </c>
      <c r="K95" s="164">
        <f t="shared" si="9"/>
        <v>32305.51341</v>
      </c>
      <c r="L95" s="164">
        <f t="shared" si="9"/>
        <v>52863.17799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</row>
    <row r="96" ht="15.75" customHeight="1">
      <c r="A96" s="161" t="s">
        <v>158</v>
      </c>
      <c r="B96" s="162">
        <f t="shared" si="10"/>
        <v>51860.60428</v>
      </c>
      <c r="C96" s="163"/>
      <c r="D96" s="165">
        <f t="shared" ref="D96:L96" si="11">D206+D250</f>
        <v>0</v>
      </c>
      <c r="E96" s="165">
        <f t="shared" si="11"/>
        <v>0</v>
      </c>
      <c r="F96" s="165">
        <f t="shared" si="11"/>
        <v>9705.39375</v>
      </c>
      <c r="G96" s="165">
        <f t="shared" si="11"/>
        <v>9705.39375</v>
      </c>
      <c r="H96" s="165">
        <f t="shared" si="11"/>
        <v>9705.39375</v>
      </c>
      <c r="I96" s="165">
        <f t="shared" si="11"/>
        <v>19410.7875</v>
      </c>
      <c r="J96" s="165">
        <f t="shared" si="11"/>
        <v>19410.7875</v>
      </c>
      <c r="K96" s="165">
        <f t="shared" si="11"/>
        <v>21084.13125</v>
      </c>
      <c r="L96" s="165">
        <f t="shared" si="11"/>
        <v>29116.18125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</row>
    <row r="97" ht="15.75" customHeight="1">
      <c r="A97" s="158"/>
      <c r="B97" s="163"/>
      <c r="C97" s="163"/>
      <c r="D97" s="165"/>
      <c r="E97" s="165"/>
      <c r="F97" s="165"/>
      <c r="G97" s="165"/>
      <c r="H97" s="165"/>
      <c r="I97" s="165"/>
      <c r="J97" s="165"/>
      <c r="K97" s="165"/>
      <c r="L97" s="165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</row>
    <row r="98" ht="15.75" customHeight="1">
      <c r="A98" s="158" t="s">
        <v>159</v>
      </c>
      <c r="B98" s="163"/>
      <c r="C98" s="163"/>
      <c r="D98" s="165"/>
      <c r="E98" s="165"/>
      <c r="F98" s="165"/>
      <c r="G98" s="165"/>
      <c r="H98" s="165"/>
      <c r="I98" s="165"/>
      <c r="J98" s="165"/>
      <c r="K98" s="165"/>
      <c r="L98" s="16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ht="15.75" customHeight="1">
      <c r="A99" s="166" t="s">
        <v>160</v>
      </c>
      <c r="B99" s="167">
        <f t="shared" ref="B99:B105" si="13">+NPV($B$20,D99:L99)</f>
        <v>78150.13631</v>
      </c>
      <c r="C99" s="163"/>
      <c r="D99" s="165">
        <f t="shared" ref="D99:L99" si="12">+D194+D238</f>
        <v>0</v>
      </c>
      <c r="E99" s="165">
        <f t="shared" si="12"/>
        <v>0</v>
      </c>
      <c r="F99" s="165">
        <f t="shared" si="12"/>
        <v>47780.4</v>
      </c>
      <c r="G99" s="165">
        <f t="shared" si="12"/>
        <v>0</v>
      </c>
      <c r="H99" s="165">
        <f t="shared" si="12"/>
        <v>0</v>
      </c>
      <c r="I99" s="165">
        <f t="shared" si="12"/>
        <v>47780.4</v>
      </c>
      <c r="J99" s="165">
        <f t="shared" si="12"/>
        <v>0</v>
      </c>
      <c r="K99" s="165">
        <f t="shared" si="12"/>
        <v>8238</v>
      </c>
      <c r="L99" s="165">
        <f t="shared" si="12"/>
        <v>39542.4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ht="15.75" customHeight="1">
      <c r="A100" s="166" t="s">
        <v>161</v>
      </c>
      <c r="B100" s="167">
        <f t="shared" si="13"/>
        <v>146705.8769</v>
      </c>
      <c r="C100" s="163"/>
      <c r="D100" s="165">
        <f t="shared" ref="D100:L100" si="14">+D195+D239</f>
        <v>0</v>
      </c>
      <c r="E100" s="165">
        <f t="shared" si="14"/>
        <v>0</v>
      </c>
      <c r="F100" s="165">
        <f t="shared" si="14"/>
        <v>128622.64</v>
      </c>
      <c r="G100" s="165">
        <f t="shared" si="14"/>
        <v>0</v>
      </c>
      <c r="H100" s="165">
        <f t="shared" si="14"/>
        <v>0</v>
      </c>
      <c r="I100" s="165">
        <f t="shared" si="14"/>
        <v>8342.302966</v>
      </c>
      <c r="J100" s="165">
        <f t="shared" si="14"/>
        <v>0</v>
      </c>
      <c r="K100" s="165">
        <f t="shared" si="14"/>
        <v>8238</v>
      </c>
      <c r="L100" s="165">
        <f t="shared" si="14"/>
        <v>120384.64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ht="15.75" customHeight="1">
      <c r="A101" s="166" t="s">
        <v>162</v>
      </c>
      <c r="B101" s="167">
        <f t="shared" si="13"/>
        <v>1290.771674</v>
      </c>
      <c r="C101" s="163"/>
      <c r="D101" s="165">
        <f t="shared" ref="D101:L101" si="15">+D196+D240</f>
        <v>0</v>
      </c>
      <c r="E101" s="165">
        <f t="shared" si="15"/>
        <v>0</v>
      </c>
      <c r="F101" s="165">
        <f t="shared" si="15"/>
        <v>772.3125</v>
      </c>
      <c r="G101" s="165">
        <f t="shared" si="15"/>
        <v>0</v>
      </c>
      <c r="H101" s="165">
        <f t="shared" si="15"/>
        <v>0</v>
      </c>
      <c r="I101" s="165">
        <f t="shared" si="15"/>
        <v>772.3125</v>
      </c>
      <c r="J101" s="165">
        <f t="shared" si="15"/>
        <v>0</v>
      </c>
      <c r="K101" s="165">
        <f t="shared" si="15"/>
        <v>772.3125</v>
      </c>
      <c r="L101" s="165">
        <f t="shared" si="15"/>
        <v>0</v>
      </c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</row>
    <row r="102" ht="15.75" customHeight="1">
      <c r="A102" s="166" t="s">
        <v>163</v>
      </c>
      <c r="B102" s="167">
        <f t="shared" si="13"/>
        <v>13460.83237</v>
      </c>
      <c r="C102" s="163"/>
      <c r="D102" s="165">
        <f t="shared" ref="D102:E102" si="16">+SUM(D99:D101)*$B$40*$B$21</f>
        <v>0</v>
      </c>
      <c r="E102" s="165">
        <f t="shared" si="16"/>
        <v>0</v>
      </c>
      <c r="F102" s="165">
        <f>+SUM(F99:F101)*$B$40*$B$21/COUNT($G$92:$M$92)</f>
        <v>1630.89912</v>
      </c>
      <c r="G102" s="165">
        <f>+SUM(F99:F101)*$B$40*$B$21/COUNT($G$92:$M$92)</f>
        <v>1630.89912</v>
      </c>
      <c r="H102" s="165">
        <f>+SUM(F99:F101)*$B$40*$B$21/COUNT($G$92:$M$92)</f>
        <v>1630.89912</v>
      </c>
      <c r="I102" s="165">
        <f>+SUM(I99:I101)*$B$40*$B$21/COUNT($J$92:$M$92)+H102</f>
        <v>2678.336354</v>
      </c>
      <c r="J102" s="165">
        <f>+SUM(I99:I101)*$B$40*$B$21/COUNT($J$92:$M$92)+I102</f>
        <v>3725.773589</v>
      </c>
      <c r="K102" s="165">
        <f t="shared" ref="K102:L102" si="17">+SUM(K99:K101)*$B$40*$B$21/COUNT($L$92:$M$92)+J102</f>
        <v>4678.397889</v>
      </c>
      <c r="L102" s="165">
        <f t="shared" si="17"/>
        <v>13511.16831</v>
      </c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  <c r="Y102" s="168"/>
      <c r="Z102" s="168"/>
      <c r="AA102" s="168"/>
      <c r="AB102" s="168"/>
      <c r="AC102" s="168"/>
      <c r="AD102" s="168"/>
      <c r="AE102" s="168"/>
      <c r="AF102" s="168"/>
      <c r="AG102" s="168"/>
      <c r="AH102" s="168"/>
      <c r="AI102" s="168"/>
      <c r="AJ102" s="168"/>
      <c r="AK102" s="168"/>
      <c r="AL102" s="168"/>
      <c r="AM102" s="168"/>
      <c r="AN102" s="168"/>
      <c r="AO102" s="168"/>
      <c r="AP102" s="168"/>
      <c r="AQ102" s="168"/>
      <c r="AR102" s="168"/>
      <c r="AS102" s="168"/>
      <c r="AT102" s="168"/>
      <c r="AU102" s="168"/>
    </row>
    <row r="103" ht="15.75" customHeight="1">
      <c r="A103" s="169" t="s">
        <v>8</v>
      </c>
      <c r="B103" s="167">
        <f t="shared" si="13"/>
        <v>8609.627378</v>
      </c>
      <c r="C103" s="163"/>
      <c r="D103" s="165">
        <f t="shared" ref="D103:F103" si="18">+D99*$B$7</f>
        <v>0</v>
      </c>
      <c r="E103" s="165">
        <f t="shared" si="18"/>
        <v>0</v>
      </c>
      <c r="F103" s="165">
        <f t="shared" si="18"/>
        <v>1433.412</v>
      </c>
      <c r="G103" s="165">
        <f t="shared" ref="G103:H103" si="19">+F103</f>
        <v>1433.412</v>
      </c>
      <c r="H103" s="165">
        <f t="shared" si="19"/>
        <v>1433.412</v>
      </c>
      <c r="I103" s="165">
        <f t="shared" ref="I103:L103" si="20">+I99*$B$7+H103</f>
        <v>2866.824</v>
      </c>
      <c r="J103" s="165">
        <f t="shared" si="20"/>
        <v>2866.824</v>
      </c>
      <c r="K103" s="165">
        <f t="shared" si="20"/>
        <v>3113.964</v>
      </c>
      <c r="L103" s="165">
        <f t="shared" si="20"/>
        <v>4300.236</v>
      </c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</row>
    <row r="104" ht="15.75" customHeight="1">
      <c r="A104" s="169" t="s">
        <v>10</v>
      </c>
      <c r="B104" s="167">
        <f t="shared" si="13"/>
        <v>8256.456161</v>
      </c>
      <c r="C104" s="163"/>
      <c r="D104" s="165">
        <f t="shared" ref="D104:F104" si="21">+D100*$B$8</f>
        <v>0</v>
      </c>
      <c r="E104" s="165">
        <f t="shared" si="21"/>
        <v>0</v>
      </c>
      <c r="F104" s="165">
        <f t="shared" si="21"/>
        <v>1929.3396</v>
      </c>
      <c r="G104" s="165">
        <f t="shared" ref="G104:H104" si="22">+F104</f>
        <v>1929.3396</v>
      </c>
      <c r="H104" s="165">
        <f t="shared" si="22"/>
        <v>1929.3396</v>
      </c>
      <c r="I104" s="165">
        <f t="shared" ref="I104:L104" si="23">+I100*$B$8+H104</f>
        <v>2054.474144</v>
      </c>
      <c r="J104" s="165">
        <f t="shared" si="23"/>
        <v>2054.474144</v>
      </c>
      <c r="K104" s="165">
        <f t="shared" si="23"/>
        <v>2178.044144</v>
      </c>
      <c r="L104" s="165">
        <f t="shared" si="23"/>
        <v>3983.813744</v>
      </c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8"/>
      <c r="AC104" s="168"/>
      <c r="AD104" s="168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  <c r="AU104" s="168"/>
    </row>
    <row r="105" ht="15.75" customHeight="1">
      <c r="A105" s="166" t="s">
        <v>164</v>
      </c>
      <c r="B105" s="167">
        <f t="shared" si="13"/>
        <v>54430.82262</v>
      </c>
      <c r="C105" s="163"/>
      <c r="D105" s="170">
        <f t="shared" ref="D105:L105" si="24">+(D155*$B$12)+(D156*$B$11)</f>
        <v>0</v>
      </c>
      <c r="E105" s="170">
        <f t="shared" si="24"/>
        <v>0</v>
      </c>
      <c r="F105" s="170">
        <f t="shared" si="24"/>
        <v>8699.194444</v>
      </c>
      <c r="G105" s="170">
        <f t="shared" si="24"/>
        <v>8699.194444</v>
      </c>
      <c r="H105" s="170">
        <f t="shared" si="24"/>
        <v>8699.194444</v>
      </c>
      <c r="I105" s="170">
        <f t="shared" si="24"/>
        <v>18567.16667</v>
      </c>
      <c r="J105" s="170">
        <f t="shared" si="24"/>
        <v>18567.16667</v>
      </c>
      <c r="K105" s="170">
        <f t="shared" si="24"/>
        <v>20253.69444</v>
      </c>
      <c r="L105" s="170">
        <f t="shared" si="24"/>
        <v>27266.36111</v>
      </c>
      <c r="M105" s="171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8"/>
      <c r="AF105" s="168"/>
      <c r="AG105" s="168"/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  <c r="AU105" s="168"/>
    </row>
    <row r="106" ht="15.75" customHeight="1">
      <c r="A106" s="166"/>
      <c r="B106" s="163"/>
      <c r="C106" s="163"/>
      <c r="D106" s="172"/>
      <c r="E106" s="172"/>
      <c r="F106" s="172"/>
      <c r="G106" s="172"/>
      <c r="H106" s="172"/>
      <c r="I106" s="172"/>
      <c r="J106" s="172"/>
      <c r="K106" s="172"/>
      <c r="L106" s="172"/>
      <c r="M106" s="173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</row>
    <row r="107" ht="15.75" customHeight="1">
      <c r="A107" s="175"/>
      <c r="B107" s="163"/>
      <c r="C107" s="163"/>
      <c r="D107" s="174"/>
      <c r="E107" s="174"/>
      <c r="F107" s="174"/>
      <c r="G107" s="174"/>
      <c r="H107" s="174"/>
      <c r="I107" s="174"/>
      <c r="J107" s="174"/>
      <c r="K107" s="174"/>
      <c r="L107" s="174"/>
      <c r="M107" s="173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</row>
    <row r="108" ht="15.75" customHeight="1">
      <c r="A108" s="175" t="s">
        <v>165</v>
      </c>
      <c r="B108" s="163"/>
      <c r="C108" s="163"/>
      <c r="D108" s="174"/>
      <c r="E108" s="174"/>
      <c r="F108" s="174"/>
      <c r="G108" s="174"/>
      <c r="H108" s="174"/>
      <c r="I108" s="174"/>
      <c r="J108" s="174"/>
      <c r="K108" s="174"/>
      <c r="L108" s="174"/>
      <c r="M108" s="173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</row>
    <row r="109" ht="15.75" customHeight="1">
      <c r="A109" s="176" t="s">
        <v>166</v>
      </c>
      <c r="B109" s="163">
        <f t="shared" ref="B109:B112" si="26">+NPV($B$23,D109:L109)</f>
        <v>1234.754691</v>
      </c>
      <c r="C109" s="163"/>
      <c r="D109" s="165">
        <f t="shared" ref="D109:L109" si="25">D95*1%</f>
        <v>0</v>
      </c>
      <c r="E109" s="165">
        <f t="shared" si="25"/>
        <v>0</v>
      </c>
      <c r="F109" s="165">
        <f t="shared" si="25"/>
        <v>227.74832</v>
      </c>
      <c r="G109" s="165">
        <f t="shared" si="25"/>
        <v>227.74832</v>
      </c>
      <c r="H109" s="165">
        <f t="shared" si="25"/>
        <v>227.74832</v>
      </c>
      <c r="I109" s="165">
        <f t="shared" si="25"/>
        <v>300.8834599</v>
      </c>
      <c r="J109" s="165">
        <f t="shared" si="25"/>
        <v>300.8834599</v>
      </c>
      <c r="K109" s="165">
        <f t="shared" si="25"/>
        <v>323.0551341</v>
      </c>
      <c r="L109" s="165">
        <f t="shared" si="25"/>
        <v>528.6317799</v>
      </c>
      <c r="M109" s="173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</row>
    <row r="110" ht="27.75" customHeight="1">
      <c r="A110" s="176" t="s">
        <v>167</v>
      </c>
      <c r="B110" s="163">
        <f t="shared" si="26"/>
        <v>2506.018275</v>
      </c>
      <c r="C110" s="163"/>
      <c r="D110" s="165">
        <f t="shared" ref="D110:L110" si="27">D117*5%</f>
        <v>0</v>
      </c>
      <c r="E110" s="165">
        <f t="shared" si="27"/>
        <v>0</v>
      </c>
      <c r="F110" s="165">
        <f t="shared" si="27"/>
        <v>362.457904</v>
      </c>
      <c r="G110" s="165">
        <f t="shared" si="27"/>
        <v>362.457904</v>
      </c>
      <c r="H110" s="165">
        <f t="shared" si="27"/>
        <v>362.457904</v>
      </c>
      <c r="I110" s="165">
        <f t="shared" si="27"/>
        <v>724.915808</v>
      </c>
      <c r="J110" s="165">
        <f t="shared" si="27"/>
        <v>724.915808</v>
      </c>
      <c r="K110" s="165">
        <f t="shared" si="27"/>
        <v>805.6583082</v>
      </c>
      <c r="L110" s="165">
        <f t="shared" si="27"/>
        <v>1087.373712</v>
      </c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</row>
    <row r="111" ht="15.75" customHeight="1">
      <c r="A111" s="176" t="s">
        <v>168</v>
      </c>
      <c r="B111" s="163">
        <f t="shared" si="26"/>
        <v>10032.44958</v>
      </c>
      <c r="C111" s="163"/>
      <c r="D111" s="165">
        <f t="shared" ref="D111:L111" si="28">+D156*$B$35*$B$11</f>
        <v>0</v>
      </c>
      <c r="E111" s="165">
        <f t="shared" si="28"/>
        <v>0</v>
      </c>
      <c r="F111" s="165">
        <f t="shared" si="28"/>
        <v>1402.533333</v>
      </c>
      <c r="G111" s="165">
        <f t="shared" si="28"/>
        <v>1402.533333</v>
      </c>
      <c r="H111" s="165">
        <f t="shared" si="28"/>
        <v>1402.533333</v>
      </c>
      <c r="I111" s="165">
        <f t="shared" si="28"/>
        <v>3038.822222</v>
      </c>
      <c r="J111" s="165">
        <f t="shared" si="28"/>
        <v>3038.822222</v>
      </c>
      <c r="K111" s="165">
        <f t="shared" si="28"/>
        <v>3038.822222</v>
      </c>
      <c r="L111" s="165">
        <f t="shared" si="28"/>
        <v>4441.355556</v>
      </c>
      <c r="M111" s="173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4"/>
      <c r="AU111" s="174"/>
    </row>
    <row r="112" ht="15.75" customHeight="1">
      <c r="A112" s="177" t="s">
        <v>169</v>
      </c>
      <c r="B112" s="163">
        <f t="shared" si="26"/>
        <v>50120.3655</v>
      </c>
      <c r="C112" s="163"/>
      <c r="D112" s="165">
        <f t="shared" ref="D112:L112" si="29">D117</f>
        <v>0</v>
      </c>
      <c r="E112" s="165">
        <f t="shared" si="29"/>
        <v>0</v>
      </c>
      <c r="F112" s="165">
        <f t="shared" si="29"/>
        <v>7249.15808</v>
      </c>
      <c r="G112" s="165">
        <f t="shared" si="29"/>
        <v>7249.15808</v>
      </c>
      <c r="H112" s="165">
        <f t="shared" si="29"/>
        <v>7249.15808</v>
      </c>
      <c r="I112" s="165">
        <f t="shared" si="29"/>
        <v>14498.31616</v>
      </c>
      <c r="J112" s="165">
        <f t="shared" si="29"/>
        <v>14498.31616</v>
      </c>
      <c r="K112" s="165">
        <f t="shared" si="29"/>
        <v>16113.16616</v>
      </c>
      <c r="L112" s="165">
        <f t="shared" si="29"/>
        <v>21747.47424</v>
      </c>
      <c r="M112" s="173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</row>
    <row r="113" ht="15.75" customHeight="1">
      <c r="A113" s="176"/>
      <c r="B113" s="163"/>
      <c r="C113" s="163"/>
      <c r="D113" s="165"/>
      <c r="E113" s="165"/>
      <c r="F113" s="165"/>
      <c r="G113" s="165"/>
      <c r="H113" s="165"/>
      <c r="I113" s="165"/>
      <c r="J113" s="165"/>
      <c r="K113" s="165"/>
      <c r="L113" s="165"/>
      <c r="M113" s="173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174"/>
    </row>
    <row r="114" ht="15.75" customHeight="1">
      <c r="A114" s="178" t="s">
        <v>170</v>
      </c>
      <c r="B114" s="179">
        <f>+SUM(B118:B138)</f>
        <v>324186.0957</v>
      </c>
      <c r="C114" s="179"/>
      <c r="D114" s="180"/>
      <c r="E114" s="180"/>
      <c r="F114" s="180"/>
      <c r="G114" s="180"/>
      <c r="H114" s="180"/>
      <c r="I114" s="180"/>
      <c r="J114" s="180"/>
      <c r="K114" s="180"/>
      <c r="L114" s="180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  <c r="AM114" s="182"/>
      <c r="AN114" s="182"/>
      <c r="AO114" s="182"/>
      <c r="AP114" s="182"/>
      <c r="AQ114" s="182"/>
      <c r="AR114" s="182"/>
      <c r="AS114" s="182"/>
      <c r="AT114" s="182"/>
      <c r="AU114" s="182" t="str">
        <f>+(#REF!+#REF!)/1000000</f>
        <v>#REF!</v>
      </c>
    </row>
    <row r="115" ht="15.75" customHeight="1">
      <c r="A115" s="183"/>
      <c r="B115" s="163"/>
      <c r="C115" s="163"/>
      <c r="D115" s="184"/>
      <c r="E115" s="184"/>
      <c r="F115" s="184"/>
      <c r="G115" s="184"/>
      <c r="H115" s="184"/>
      <c r="I115" s="184"/>
      <c r="J115" s="184"/>
      <c r="K115" s="184"/>
      <c r="L115" s="184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8"/>
      <c r="AC115" s="168"/>
      <c r="AD115" s="168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</row>
    <row r="116" ht="15.75" customHeight="1">
      <c r="A116" s="185" t="s">
        <v>156</v>
      </c>
      <c r="B116" s="163"/>
      <c r="C116" s="163"/>
      <c r="D116" s="165"/>
      <c r="E116" s="165"/>
      <c r="F116" s="165"/>
      <c r="G116" s="165"/>
      <c r="H116" s="165"/>
      <c r="I116" s="165"/>
      <c r="J116" s="165"/>
      <c r="K116" s="165"/>
      <c r="L116" s="165"/>
      <c r="M116" s="186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  <c r="AB116" s="168"/>
      <c r="AC116" s="168"/>
      <c r="AD116" s="168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  <c r="AU116" s="168"/>
    </row>
    <row r="117" ht="41.25" customHeight="1">
      <c r="A117" s="187" t="s">
        <v>171</v>
      </c>
      <c r="B117" s="162">
        <f t="array" ref="B117">+NPV($B$22,D117:L117)</f>
        <v>38868.84496</v>
      </c>
      <c r="C117" s="162"/>
      <c r="D117" s="188">
        <f t="shared" ref="D117:L117" si="30">D223+D278</f>
        <v>0</v>
      </c>
      <c r="E117" s="188">
        <f t="shared" si="30"/>
        <v>0</v>
      </c>
      <c r="F117" s="188">
        <f t="shared" si="30"/>
        <v>7249.15808</v>
      </c>
      <c r="G117" s="188">
        <f t="shared" si="30"/>
        <v>7249.15808</v>
      </c>
      <c r="H117" s="188">
        <f t="shared" si="30"/>
        <v>7249.15808</v>
      </c>
      <c r="I117" s="188">
        <f t="shared" si="30"/>
        <v>14498.31616</v>
      </c>
      <c r="J117" s="188">
        <f t="shared" si="30"/>
        <v>14498.31616</v>
      </c>
      <c r="K117" s="188">
        <f t="shared" si="30"/>
        <v>16113.16616</v>
      </c>
      <c r="L117" s="188">
        <f t="shared" si="30"/>
        <v>21747.47424</v>
      </c>
      <c r="M117" s="168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</row>
    <row r="118" ht="41.25" customHeight="1">
      <c r="A118" s="187" t="s">
        <v>172</v>
      </c>
      <c r="B118" s="162">
        <f t="array" ref="B118">+NPV($B$22,D118:L118)</f>
        <v>21144.96947</v>
      </c>
      <c r="C118" s="162"/>
      <c r="D118" s="188">
        <f t="shared" ref="D118:L118" si="31">D162+D167</f>
        <v>0</v>
      </c>
      <c r="E118" s="188">
        <f t="shared" si="31"/>
        <v>0</v>
      </c>
      <c r="F118" s="188">
        <f t="shared" si="31"/>
        <v>3915.018371</v>
      </c>
      <c r="G118" s="188">
        <f t="shared" si="31"/>
        <v>3915.018371</v>
      </c>
      <c r="H118" s="188">
        <f t="shared" si="31"/>
        <v>3915.018371</v>
      </c>
      <c r="I118" s="188">
        <f t="shared" si="31"/>
        <v>7830.036742</v>
      </c>
      <c r="J118" s="188">
        <f t="shared" si="31"/>
        <v>7830.036742</v>
      </c>
      <c r="K118" s="188">
        <f t="shared" si="31"/>
        <v>9122.45209</v>
      </c>
      <c r="L118" s="188">
        <f t="shared" si="31"/>
        <v>11745.05511</v>
      </c>
      <c r="M118" s="168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</row>
    <row r="119" ht="15.75" customHeight="1">
      <c r="A119" s="190" t="s">
        <v>173</v>
      </c>
      <c r="B119" s="163">
        <f t="array" ref="B119">+NPV($B$22,D119:L119)</f>
        <v>678.1071873</v>
      </c>
      <c r="C119" s="163"/>
      <c r="D119" s="165">
        <f t="shared" ref="D119:L119" si="32">+D242+D198</f>
        <v>0</v>
      </c>
      <c r="E119" s="165">
        <f t="shared" si="32"/>
        <v>0</v>
      </c>
      <c r="F119" s="165">
        <f t="shared" si="32"/>
        <v>125.6267066</v>
      </c>
      <c r="G119" s="165">
        <f t="shared" si="32"/>
        <v>125.6267066</v>
      </c>
      <c r="H119" s="165">
        <f t="shared" si="32"/>
        <v>125.6267066</v>
      </c>
      <c r="I119" s="165">
        <f t="shared" si="32"/>
        <v>251.2534132</v>
      </c>
      <c r="J119" s="165">
        <f t="shared" si="32"/>
        <v>251.2534132</v>
      </c>
      <c r="K119" s="165">
        <f t="shared" si="32"/>
        <v>291.6246633</v>
      </c>
      <c r="L119" s="165">
        <f t="shared" si="32"/>
        <v>376.8801198</v>
      </c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</row>
    <row r="120" ht="15.75" customHeight="1">
      <c r="A120" s="190" t="s">
        <v>174</v>
      </c>
      <c r="B120" s="163">
        <f t="shared" ref="B120:B122" si="34">+NPV($B$22,D120:L120)</f>
        <v>14.31002997</v>
      </c>
      <c r="C120" s="163"/>
      <c r="D120" s="165">
        <f t="shared" ref="D120:L120" si="33">((D193+D237)*$B$25*$B$27)/1000000</f>
        <v>0</v>
      </c>
      <c r="E120" s="165">
        <f t="shared" si="33"/>
        <v>0</v>
      </c>
      <c r="F120" s="165">
        <f t="shared" si="33"/>
        <v>2.539259451</v>
      </c>
      <c r="G120" s="165">
        <f t="shared" si="33"/>
        <v>2.539259451</v>
      </c>
      <c r="H120" s="165">
        <f t="shared" si="33"/>
        <v>2.539259451</v>
      </c>
      <c r="I120" s="165">
        <f t="shared" si="33"/>
        <v>5.078518903</v>
      </c>
      <c r="J120" s="165">
        <f t="shared" si="33"/>
        <v>5.078518903</v>
      </c>
      <c r="K120" s="165">
        <f t="shared" si="33"/>
        <v>7.549918903</v>
      </c>
      <c r="L120" s="165">
        <f t="shared" si="33"/>
        <v>7.617778354</v>
      </c>
      <c r="M120" s="186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</row>
    <row r="121" ht="15.75" customHeight="1">
      <c r="A121" s="191" t="s">
        <v>175</v>
      </c>
      <c r="B121" s="162">
        <f t="shared" si="34"/>
        <v>4840.745216</v>
      </c>
      <c r="C121" s="162"/>
      <c r="D121" s="188">
        <f t="shared" ref="D121:L121" si="35">SUM(D95)*$B$34</f>
        <v>0</v>
      </c>
      <c r="E121" s="188">
        <f t="shared" si="35"/>
        <v>0</v>
      </c>
      <c r="F121" s="188">
        <f t="shared" si="35"/>
        <v>1138.7416</v>
      </c>
      <c r="G121" s="188">
        <f t="shared" si="35"/>
        <v>1138.7416</v>
      </c>
      <c r="H121" s="188">
        <f t="shared" si="35"/>
        <v>1138.7416</v>
      </c>
      <c r="I121" s="188">
        <f t="shared" si="35"/>
        <v>1504.417299</v>
      </c>
      <c r="J121" s="188">
        <f t="shared" si="35"/>
        <v>1504.417299</v>
      </c>
      <c r="K121" s="188">
        <f t="shared" si="35"/>
        <v>1615.275671</v>
      </c>
      <c r="L121" s="188">
        <f t="shared" si="35"/>
        <v>2643.1589</v>
      </c>
      <c r="M121" s="168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</row>
    <row r="122" ht="15.75" customHeight="1">
      <c r="A122" s="190" t="s">
        <v>176</v>
      </c>
      <c r="B122" s="163">
        <f t="shared" si="34"/>
        <v>1812.026615</v>
      </c>
      <c r="C122" s="163"/>
      <c r="D122" s="165">
        <f t="shared" ref="D122:L122" si="36">+D199+D243</f>
        <v>0</v>
      </c>
      <c r="E122" s="165">
        <f t="shared" si="36"/>
        <v>0</v>
      </c>
      <c r="F122" s="165">
        <f t="shared" si="36"/>
        <v>331.9959135</v>
      </c>
      <c r="G122" s="165">
        <f t="shared" si="36"/>
        <v>331.9959135</v>
      </c>
      <c r="H122" s="165">
        <f t="shared" si="36"/>
        <v>331.9959135</v>
      </c>
      <c r="I122" s="165">
        <f t="shared" si="36"/>
        <v>663.9918269</v>
      </c>
      <c r="J122" s="165">
        <f t="shared" si="36"/>
        <v>663.9918269</v>
      </c>
      <c r="K122" s="165">
        <f t="shared" si="36"/>
        <v>825.4768274</v>
      </c>
      <c r="L122" s="165">
        <f t="shared" si="36"/>
        <v>995.9877404</v>
      </c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</row>
    <row r="123" ht="15.75" customHeight="1">
      <c r="A123" s="185"/>
      <c r="B123" s="163"/>
      <c r="C123" s="163"/>
      <c r="D123" s="165"/>
      <c r="E123" s="165"/>
      <c r="F123" s="165"/>
      <c r="G123" s="165"/>
      <c r="H123" s="165"/>
      <c r="I123" s="165"/>
      <c r="J123" s="165"/>
      <c r="K123" s="165"/>
      <c r="L123" s="165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</row>
    <row r="124" ht="15.75" customHeight="1">
      <c r="A124" s="192" t="s">
        <v>159</v>
      </c>
      <c r="B124" s="163"/>
      <c r="C124" s="193"/>
      <c r="D124" s="165"/>
      <c r="E124" s="165"/>
      <c r="F124" s="165"/>
      <c r="G124" s="165"/>
      <c r="H124" s="165"/>
      <c r="I124" s="165"/>
      <c r="J124" s="165"/>
      <c r="K124" s="165"/>
      <c r="L124" s="165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</row>
    <row r="125" ht="15.75" customHeight="1">
      <c r="A125" s="194" t="s">
        <v>177</v>
      </c>
      <c r="B125" s="162">
        <f t="shared" ref="B125:B127" si="38">+NPV($B$20,D125:L125)</f>
        <v>3907.083787</v>
      </c>
      <c r="C125" s="171"/>
      <c r="D125" s="195">
        <f t="shared" ref="D125:L125" si="37">($B$16*$B$11*D157)</f>
        <v>0</v>
      </c>
      <c r="E125" s="195">
        <f t="shared" si="37"/>
        <v>0</v>
      </c>
      <c r="F125" s="195">
        <f t="shared" si="37"/>
        <v>625.0623556</v>
      </c>
      <c r="G125" s="195">
        <f t="shared" si="37"/>
        <v>625.0623556</v>
      </c>
      <c r="H125" s="195">
        <f t="shared" si="37"/>
        <v>625.0623556</v>
      </c>
      <c r="I125" s="195">
        <f t="shared" si="37"/>
        <v>1339.419333</v>
      </c>
      <c r="J125" s="195">
        <f t="shared" si="37"/>
        <v>1339.419333</v>
      </c>
      <c r="K125" s="195">
        <f t="shared" si="37"/>
        <v>1428.713956</v>
      </c>
      <c r="L125" s="195">
        <f t="shared" si="37"/>
        <v>1964.481689</v>
      </c>
      <c r="M125" s="168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</row>
    <row r="126" ht="15.75" customHeight="1">
      <c r="A126" s="196" t="s">
        <v>178</v>
      </c>
      <c r="B126" s="163">
        <f t="shared" si="38"/>
        <v>1696.581079</v>
      </c>
      <c r="C126" s="163"/>
      <c r="D126" s="165">
        <f t="shared" ref="D126:L126" si="39">($B$11*$B$14*$B$26*D157)</f>
        <v>0</v>
      </c>
      <c r="E126" s="165">
        <f t="shared" si="39"/>
        <v>0</v>
      </c>
      <c r="F126" s="165">
        <f t="shared" si="39"/>
        <v>271.4221203</v>
      </c>
      <c r="G126" s="165">
        <f t="shared" si="39"/>
        <v>271.4221203</v>
      </c>
      <c r="H126" s="165">
        <f t="shared" si="39"/>
        <v>271.4221203</v>
      </c>
      <c r="I126" s="165">
        <f t="shared" si="39"/>
        <v>581.6188292</v>
      </c>
      <c r="J126" s="165">
        <f t="shared" si="39"/>
        <v>581.6188292</v>
      </c>
      <c r="K126" s="165">
        <f t="shared" si="39"/>
        <v>620.3934179</v>
      </c>
      <c r="L126" s="165">
        <f t="shared" si="39"/>
        <v>853.0409496</v>
      </c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</row>
    <row r="127" ht="15.75" customHeight="1">
      <c r="A127" s="166" t="s">
        <v>179</v>
      </c>
      <c r="B127" s="163">
        <f t="shared" si="38"/>
        <v>67569.83251</v>
      </c>
      <c r="C127" s="163"/>
      <c r="D127" s="165">
        <f t="shared" ref="D127:L127" si="40">(D157/C273)*$B$19*$B$18*C273</f>
        <v>0</v>
      </c>
      <c r="E127" s="165">
        <f t="shared" si="40"/>
        <v>0</v>
      </c>
      <c r="F127" s="165">
        <f t="shared" si="40"/>
        <v>10809.94444</v>
      </c>
      <c r="G127" s="165">
        <f t="shared" si="40"/>
        <v>10809.94444</v>
      </c>
      <c r="H127" s="165">
        <f t="shared" si="40"/>
        <v>10809.94444</v>
      </c>
      <c r="I127" s="165">
        <f t="shared" si="40"/>
        <v>23164.16667</v>
      </c>
      <c r="J127" s="165">
        <f t="shared" si="40"/>
        <v>23164.16667</v>
      </c>
      <c r="K127" s="165">
        <f t="shared" si="40"/>
        <v>24708.44444</v>
      </c>
      <c r="L127" s="165">
        <f t="shared" si="40"/>
        <v>33974.11111</v>
      </c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</row>
    <row r="128" ht="15.75" customHeight="1">
      <c r="A128" s="166" t="s">
        <v>180</v>
      </c>
      <c r="B128" s="163">
        <f t="shared" ref="B128:B130" si="42">+NPV($B$22,D128:L128)</f>
        <v>7671.53525</v>
      </c>
      <c r="C128" s="163"/>
      <c r="D128" s="165">
        <f t="shared" ref="D128:L128" si="41">D157*$B$17</f>
        <v>0</v>
      </c>
      <c r="E128" s="165">
        <f t="shared" si="41"/>
        <v>0</v>
      </c>
      <c r="F128" s="165">
        <f t="shared" si="41"/>
        <v>1380.555556</v>
      </c>
      <c r="G128" s="165">
        <f t="shared" si="41"/>
        <v>1380.555556</v>
      </c>
      <c r="H128" s="165">
        <f t="shared" si="41"/>
        <v>1380.555556</v>
      </c>
      <c r="I128" s="165">
        <f t="shared" si="41"/>
        <v>2958.333333</v>
      </c>
      <c r="J128" s="165">
        <f t="shared" si="41"/>
        <v>2958.333333</v>
      </c>
      <c r="K128" s="165">
        <f t="shared" si="41"/>
        <v>3155.555556</v>
      </c>
      <c r="L128" s="165">
        <f t="shared" si="41"/>
        <v>4338.888889</v>
      </c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</row>
    <row r="129" ht="15.75" customHeight="1">
      <c r="A129" s="196" t="s">
        <v>181</v>
      </c>
      <c r="B129" s="163">
        <f t="shared" si="42"/>
        <v>681.9454588</v>
      </c>
      <c r="C129" s="163"/>
      <c r="D129" s="165">
        <f t="shared" ref="D129:L129" si="43">D157*$B$30*$B$11</f>
        <v>0</v>
      </c>
      <c r="E129" s="165">
        <f t="shared" si="43"/>
        <v>0</v>
      </c>
      <c r="F129" s="165">
        <f t="shared" si="43"/>
        <v>122.7216667</v>
      </c>
      <c r="G129" s="165">
        <f t="shared" si="43"/>
        <v>122.7216667</v>
      </c>
      <c r="H129" s="165">
        <f t="shared" si="43"/>
        <v>122.7216667</v>
      </c>
      <c r="I129" s="165">
        <f t="shared" si="43"/>
        <v>262.975</v>
      </c>
      <c r="J129" s="165">
        <f t="shared" si="43"/>
        <v>262.975</v>
      </c>
      <c r="K129" s="165">
        <f t="shared" si="43"/>
        <v>280.5066667</v>
      </c>
      <c r="L129" s="165">
        <f t="shared" si="43"/>
        <v>385.6966667</v>
      </c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  <c r="AB129" s="168"/>
      <c r="AC129" s="168"/>
      <c r="AD129" s="168"/>
      <c r="AE129" s="168"/>
      <c r="AF129" s="168"/>
      <c r="AG129" s="168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</row>
    <row r="130" ht="15.75" customHeight="1">
      <c r="A130" s="197" t="s">
        <v>182</v>
      </c>
      <c r="B130" s="163">
        <f t="shared" si="42"/>
        <v>147156.7112</v>
      </c>
      <c r="C130" s="163"/>
      <c r="D130" s="165">
        <f t="shared" ref="D130:E130" si="44">SUM(D205:D207)+SUM(D249:D251)</f>
        <v>0</v>
      </c>
      <c r="E130" s="165">
        <f t="shared" si="44"/>
        <v>0</v>
      </c>
      <c r="F130" s="165">
        <f>SUM(F206:F207)+SUM(F249:F251)</f>
        <v>30263.05833</v>
      </c>
      <c r="G130" s="165">
        <f t="shared" ref="G130:L130" si="45">SUM(G205:G207)+SUM(G249:G251)</f>
        <v>32480.22575</v>
      </c>
      <c r="H130" s="165">
        <f t="shared" si="45"/>
        <v>32480.22575</v>
      </c>
      <c r="I130" s="165">
        <f t="shared" si="45"/>
        <v>49499.13349</v>
      </c>
      <c r="J130" s="165">
        <f t="shared" si="45"/>
        <v>49499.13349</v>
      </c>
      <c r="K130" s="165">
        <f t="shared" si="45"/>
        <v>53389.64466</v>
      </c>
      <c r="L130" s="165">
        <f t="shared" si="45"/>
        <v>81979.35924</v>
      </c>
      <c r="M130" s="186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</row>
    <row r="131" ht="15.75" customHeight="1">
      <c r="A131" s="185"/>
      <c r="B131" s="163"/>
      <c r="C131" s="163"/>
      <c r="D131" s="198"/>
      <c r="E131" s="198"/>
      <c r="F131" s="198"/>
      <c r="G131" s="198"/>
      <c r="H131" s="198"/>
      <c r="I131" s="198"/>
      <c r="J131" s="198"/>
      <c r="K131" s="198"/>
      <c r="L131" s="19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</row>
    <row r="132" ht="15.75" customHeight="1">
      <c r="A132" s="185" t="s">
        <v>165</v>
      </c>
      <c r="B132" s="163"/>
      <c r="C132" s="163"/>
      <c r="D132" s="198"/>
      <c r="E132" s="198"/>
      <c r="F132" s="198"/>
      <c r="G132" s="198"/>
      <c r="H132" s="198"/>
      <c r="I132" s="198"/>
      <c r="J132" s="198"/>
      <c r="K132" s="198"/>
      <c r="L132" s="19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8"/>
      <c r="AB132" s="168"/>
      <c r="AC132" s="168"/>
      <c r="AD132" s="168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</row>
    <row r="133" ht="15.75" customHeight="1">
      <c r="A133" s="166" t="s">
        <v>183</v>
      </c>
      <c r="B133" s="163">
        <f t="shared" ref="B133:B138" si="47">+NPV($B$23,D133:L133)</f>
        <v>478.7229728</v>
      </c>
      <c r="C133" s="163"/>
      <c r="D133" s="165">
        <f t="shared" ref="D133:L133" si="46">(D182*$B$24)/1000000</f>
        <v>0</v>
      </c>
      <c r="E133" s="165">
        <f t="shared" si="46"/>
        <v>0</v>
      </c>
      <c r="F133" s="165">
        <f t="shared" si="46"/>
        <v>66.72419246</v>
      </c>
      <c r="G133" s="165">
        <f t="shared" si="46"/>
        <v>66.72419246</v>
      </c>
      <c r="H133" s="165">
        <f t="shared" si="46"/>
        <v>66.72419246</v>
      </c>
      <c r="I133" s="165">
        <f t="shared" si="46"/>
        <v>142.9804124</v>
      </c>
      <c r="J133" s="165">
        <f t="shared" si="46"/>
        <v>142.9804124</v>
      </c>
      <c r="K133" s="165">
        <f t="shared" si="46"/>
        <v>152.5124399</v>
      </c>
      <c r="L133" s="165">
        <f t="shared" si="46"/>
        <v>209.7046049</v>
      </c>
      <c r="M133" s="168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</row>
    <row r="134" ht="27.0" customHeight="1">
      <c r="A134" s="166" t="s">
        <v>184</v>
      </c>
      <c r="B134" s="163">
        <f t="shared" si="47"/>
        <v>528.754321</v>
      </c>
      <c r="C134" s="162"/>
      <c r="D134" s="188">
        <f t="shared" ref="D134:L134" si="48">C262</f>
        <v>0</v>
      </c>
      <c r="E134" s="188">
        <f t="shared" si="48"/>
        <v>0</v>
      </c>
      <c r="F134" s="188">
        <f t="shared" si="48"/>
        <v>0</v>
      </c>
      <c r="G134" s="188">
        <f t="shared" si="48"/>
        <v>99.55257448</v>
      </c>
      <c r="H134" s="188">
        <f t="shared" si="48"/>
        <v>99.55257448</v>
      </c>
      <c r="I134" s="188">
        <f t="shared" si="48"/>
        <v>99.55257448</v>
      </c>
      <c r="J134" s="188">
        <f t="shared" si="48"/>
        <v>221.4007889</v>
      </c>
      <c r="K134" s="188">
        <f t="shared" si="48"/>
        <v>221.4007889</v>
      </c>
      <c r="L134" s="188">
        <f t="shared" si="48"/>
        <v>221.4007889</v>
      </c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</row>
    <row r="135" ht="15.75" customHeight="1">
      <c r="A135" s="190" t="s">
        <v>185</v>
      </c>
      <c r="B135" s="162">
        <f t="shared" si="47"/>
        <v>4012.979832</v>
      </c>
      <c r="C135" s="163"/>
      <c r="D135" s="188">
        <f t="shared" ref="D135:L135" si="49">D156*$B$11*(1+C35)*$B$37</f>
        <v>0</v>
      </c>
      <c r="E135" s="188">
        <f t="shared" si="49"/>
        <v>0</v>
      </c>
      <c r="F135" s="199">
        <f t="shared" si="49"/>
        <v>561.0133333</v>
      </c>
      <c r="G135" s="199">
        <f t="shared" si="49"/>
        <v>561.0133333</v>
      </c>
      <c r="H135" s="199">
        <f t="shared" si="49"/>
        <v>561.0133333</v>
      </c>
      <c r="I135" s="199">
        <f t="shared" si="49"/>
        <v>1215.528889</v>
      </c>
      <c r="J135" s="199">
        <f t="shared" si="49"/>
        <v>1215.528889</v>
      </c>
      <c r="K135" s="199">
        <f t="shared" si="49"/>
        <v>1215.528889</v>
      </c>
      <c r="L135" s="199">
        <f t="shared" si="49"/>
        <v>1776.542222</v>
      </c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8"/>
      <c r="AB135" s="168"/>
      <c r="AC135" s="168"/>
      <c r="AD135" s="168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</row>
    <row r="136" ht="15.75" customHeight="1">
      <c r="A136" s="190" t="s">
        <v>186</v>
      </c>
      <c r="B136" s="162">
        <f t="shared" si="47"/>
        <v>50605.54348</v>
      </c>
      <c r="C136" s="163"/>
      <c r="D136" s="165">
        <f t="shared" ref="D136:L136" si="50">SUM(D99:D101)*$B$39</f>
        <v>0</v>
      </c>
      <c r="E136" s="165">
        <f t="shared" si="50"/>
        <v>0</v>
      </c>
      <c r="F136" s="165">
        <f t="shared" si="50"/>
        <v>35435.0705</v>
      </c>
      <c r="G136" s="165">
        <f t="shared" si="50"/>
        <v>0</v>
      </c>
      <c r="H136" s="165">
        <f t="shared" si="50"/>
        <v>0</v>
      </c>
      <c r="I136" s="165">
        <f t="shared" si="50"/>
        <v>11379.00309</v>
      </c>
      <c r="J136" s="165">
        <f t="shared" si="50"/>
        <v>0</v>
      </c>
      <c r="K136" s="165">
        <f t="shared" si="50"/>
        <v>3449.6625</v>
      </c>
      <c r="L136" s="165">
        <f t="shared" si="50"/>
        <v>31985.408</v>
      </c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  <c r="AB136" s="168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</row>
    <row r="137" ht="15.75" customHeight="1">
      <c r="A137" s="166" t="s">
        <v>187</v>
      </c>
      <c r="B137" s="162">
        <f t="shared" si="47"/>
        <v>3795.415761</v>
      </c>
      <c r="C137" s="163"/>
      <c r="D137" s="165">
        <f t="shared" ref="D137:L137" si="51">+(D99+D100+D101)*$B$42</f>
        <v>0</v>
      </c>
      <c r="E137" s="165">
        <f t="shared" si="51"/>
        <v>0</v>
      </c>
      <c r="F137" s="165">
        <f t="shared" si="51"/>
        <v>2657.630288</v>
      </c>
      <c r="G137" s="165">
        <f t="shared" si="51"/>
        <v>0</v>
      </c>
      <c r="H137" s="165">
        <f t="shared" si="51"/>
        <v>0</v>
      </c>
      <c r="I137" s="165">
        <f t="shared" si="51"/>
        <v>853.425232</v>
      </c>
      <c r="J137" s="165">
        <f t="shared" si="51"/>
        <v>0</v>
      </c>
      <c r="K137" s="165">
        <f t="shared" si="51"/>
        <v>258.7246875</v>
      </c>
      <c r="L137" s="165">
        <f t="shared" si="51"/>
        <v>2398.9056</v>
      </c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</row>
    <row r="138" ht="15.75" customHeight="1">
      <c r="A138" s="166" t="s">
        <v>188</v>
      </c>
      <c r="B138" s="162">
        <f t="shared" si="47"/>
        <v>7590.831522</v>
      </c>
      <c r="C138" s="163"/>
      <c r="D138" s="165">
        <f t="shared" ref="D138:L138" si="52">+(D99+D100+D101)*$B$43</f>
        <v>0</v>
      </c>
      <c r="E138" s="165">
        <f t="shared" si="52"/>
        <v>0</v>
      </c>
      <c r="F138" s="165">
        <f t="shared" si="52"/>
        <v>5315.260575</v>
      </c>
      <c r="G138" s="165">
        <f t="shared" si="52"/>
        <v>0</v>
      </c>
      <c r="H138" s="165">
        <f t="shared" si="52"/>
        <v>0</v>
      </c>
      <c r="I138" s="165">
        <f t="shared" si="52"/>
        <v>1706.850464</v>
      </c>
      <c r="J138" s="165">
        <f t="shared" si="52"/>
        <v>0</v>
      </c>
      <c r="K138" s="165">
        <f t="shared" si="52"/>
        <v>517.449375</v>
      </c>
      <c r="L138" s="165">
        <f t="shared" si="52"/>
        <v>4797.8112</v>
      </c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</row>
    <row r="139" ht="15.75" customHeight="1">
      <c r="A139" s="190"/>
      <c r="B139" s="163"/>
      <c r="C139" s="163"/>
      <c r="D139" s="165"/>
      <c r="E139" s="165"/>
      <c r="F139" s="165"/>
      <c r="G139" s="165"/>
      <c r="H139" s="165"/>
      <c r="I139" s="165"/>
      <c r="J139" s="165"/>
      <c r="K139" s="165"/>
      <c r="L139" s="165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</row>
    <row r="140" ht="15.75" customHeight="1">
      <c r="A140" s="200" t="s">
        <v>189</v>
      </c>
      <c r="B140" s="163">
        <f>+B93</f>
        <v>523473.6201</v>
      </c>
      <c r="C140" s="163"/>
      <c r="D140" s="174"/>
      <c r="E140" s="174"/>
      <c r="F140" s="174"/>
      <c r="G140" s="174"/>
      <c r="H140" s="174"/>
      <c r="I140" s="174"/>
      <c r="J140" s="174"/>
      <c r="K140" s="174"/>
      <c r="L140" s="174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  <c r="AB140" s="201"/>
      <c r="AC140" s="201"/>
      <c r="AD140" s="201"/>
      <c r="AE140" s="201"/>
      <c r="AF140" s="201"/>
      <c r="AG140" s="201"/>
      <c r="AH140" s="201"/>
      <c r="AI140" s="201"/>
      <c r="AJ140" s="201"/>
      <c r="AK140" s="201"/>
      <c r="AL140" s="201"/>
      <c r="AM140" s="201"/>
      <c r="AN140" s="201"/>
      <c r="AO140" s="201"/>
      <c r="AP140" s="201"/>
      <c r="AQ140" s="201"/>
      <c r="AR140" s="201"/>
      <c r="AS140" s="201"/>
      <c r="AT140" s="201"/>
      <c r="AU140" s="201"/>
    </row>
    <row r="141" ht="15.75" customHeight="1">
      <c r="A141" s="200" t="s">
        <v>190</v>
      </c>
      <c r="B141" s="163">
        <f>+B114</f>
        <v>324186.0957</v>
      </c>
      <c r="C141" s="163"/>
      <c r="D141" s="202"/>
      <c r="E141" s="165"/>
      <c r="F141" s="163"/>
      <c r="G141" s="174"/>
      <c r="H141" s="174"/>
      <c r="I141" s="174"/>
      <c r="J141" s="174"/>
      <c r="K141" s="174"/>
      <c r="L141" s="174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F141" s="201"/>
      <c r="AG141" s="201"/>
      <c r="AH141" s="201"/>
      <c r="AI141" s="201"/>
      <c r="AJ141" s="201"/>
      <c r="AK141" s="201"/>
      <c r="AL141" s="201"/>
      <c r="AM141" s="201"/>
      <c r="AN141" s="201"/>
      <c r="AO141" s="201"/>
      <c r="AP141" s="201"/>
      <c r="AQ141" s="201"/>
      <c r="AR141" s="201"/>
      <c r="AS141" s="201"/>
      <c r="AT141" s="201"/>
      <c r="AU141" s="201"/>
    </row>
    <row r="142" ht="15.75" customHeight="1">
      <c r="A142" s="203" t="s">
        <v>191</v>
      </c>
      <c r="B142" s="204">
        <f>B141/B140</f>
        <v>0.6192978658</v>
      </c>
      <c r="C142" s="205"/>
      <c r="D142" s="205"/>
      <c r="E142" s="205"/>
      <c r="F142" s="165"/>
      <c r="G142" s="174"/>
      <c r="H142" s="21"/>
      <c r="I142" s="21"/>
      <c r="J142" s="21"/>
      <c r="K142" s="21"/>
      <c r="L142" s="21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</row>
    <row r="143" ht="15.75" customHeight="1">
      <c r="A143" s="206"/>
      <c r="B143" s="206"/>
      <c r="C143" s="206"/>
      <c r="D143" s="206"/>
      <c r="E143" s="206"/>
      <c r="F143" s="206"/>
      <c r="G143" s="207"/>
      <c r="H143" s="201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ht="15.75" customHeight="1">
      <c r="A144" s="206"/>
      <c r="B144" s="206"/>
      <c r="C144" s="206"/>
      <c r="D144" s="206"/>
      <c r="E144" s="206"/>
      <c r="F144" s="206"/>
      <c r="G144" s="207"/>
      <c r="H144" s="201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5" ht="35.25" customHeight="1">
      <c r="A145" s="152" t="s">
        <v>192</v>
      </c>
      <c r="B145" s="152"/>
      <c r="C145" s="152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</row>
    <row r="146" ht="15.75" customHeight="1">
      <c r="A146" s="208"/>
      <c r="B146" s="208"/>
      <c r="C146" s="208"/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09"/>
      <c r="AF146" s="209"/>
      <c r="AG146" s="209"/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</row>
    <row r="147" ht="18.0" customHeight="1">
      <c r="A147" s="152"/>
      <c r="B147" s="152"/>
      <c r="C147" s="152" t="s">
        <v>193</v>
      </c>
      <c r="D147" s="153" t="s">
        <v>194</v>
      </c>
      <c r="E147" s="153" t="s">
        <v>195</v>
      </c>
      <c r="F147" s="153" t="s">
        <v>196</v>
      </c>
      <c r="G147" s="153" t="s">
        <v>197</v>
      </c>
      <c r="H147" s="153" t="s">
        <v>198</v>
      </c>
      <c r="I147" s="153" t="s">
        <v>199</v>
      </c>
      <c r="J147" s="153" t="s">
        <v>200</v>
      </c>
      <c r="K147" s="153" t="s">
        <v>201</v>
      </c>
      <c r="L147" s="153" t="s">
        <v>202</v>
      </c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</row>
    <row r="148" ht="18.0" customHeight="1">
      <c r="A148" s="152" t="s">
        <v>203</v>
      </c>
      <c r="B148" s="152"/>
      <c r="C148" s="152">
        <v>2021.0</v>
      </c>
      <c r="D148" s="152">
        <v>2022.0</v>
      </c>
      <c r="E148" s="153">
        <v>2023.0</v>
      </c>
      <c r="F148" s="152">
        <v>2024.0</v>
      </c>
      <c r="G148" s="152">
        <v>2025.0</v>
      </c>
      <c r="H148" s="153">
        <v>2026.0</v>
      </c>
      <c r="I148" s="152">
        <v>2027.0</v>
      </c>
      <c r="J148" s="152">
        <v>2028.0</v>
      </c>
      <c r="K148" s="153">
        <v>2029.0</v>
      </c>
      <c r="L148" s="152">
        <v>2030.0</v>
      </c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</row>
    <row r="149" ht="12.75" customHeight="1">
      <c r="A149" s="21" t="s">
        <v>204</v>
      </c>
      <c r="B149" s="210"/>
      <c r="C149" s="210">
        <f>+'Ahorros Unificados'!E34*-1</f>
        <v>0</v>
      </c>
      <c r="D149" s="210">
        <f>+'Ahorros Unificados'!F34*-1</f>
        <v>0</v>
      </c>
      <c r="E149" s="210">
        <f>+'Ahorros Unificados'!G34*-1</f>
        <v>0</v>
      </c>
      <c r="F149" s="210">
        <f>+'Ahorros Unificados'!H34*-1</f>
        <v>0.01</v>
      </c>
      <c r="G149" s="210">
        <f>+'Ahorros Unificados'!I34*-1</f>
        <v>0.01</v>
      </c>
      <c r="H149" s="210">
        <f>+'Ahorros Unificados'!J34*-1</f>
        <v>0.01</v>
      </c>
      <c r="I149" s="210">
        <f>+'Ahorros Unificados'!K34*-1</f>
        <v>0.02</v>
      </c>
      <c r="J149" s="210">
        <f>+'Ahorros Unificados'!L34*-1</f>
        <v>0.02</v>
      </c>
      <c r="K149" s="210">
        <f>+'Ahorros Unificados'!M34*-1</f>
        <v>0.03</v>
      </c>
      <c r="L149" s="210">
        <f>+'Ahorros Unificados'!N34*-1</f>
        <v>0.03</v>
      </c>
      <c r="M149" s="211">
        <f t="shared" ref="M149:M151" si="53">SUM(C149:L149)</f>
        <v>0.13</v>
      </c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09"/>
      <c r="AD149" s="209"/>
      <c r="AE149" s="209"/>
      <c r="AF149" s="209"/>
      <c r="AG149" s="209"/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</row>
    <row r="150" ht="12.75" customHeight="1">
      <c r="A150" s="21" t="s">
        <v>205</v>
      </c>
      <c r="B150" s="210"/>
      <c r="C150" s="210">
        <f>+'Ahorros Unificados'!E42*-1</f>
        <v>0</v>
      </c>
      <c r="D150" s="210">
        <f>+'Ahorros Unificados'!F42*-1</f>
        <v>0</v>
      </c>
      <c r="E150" s="210">
        <f>+'Ahorros Unificados'!G42*-1</f>
        <v>0</v>
      </c>
      <c r="F150" s="210">
        <f>+'Ahorros Unificados'!H42*-1</f>
        <v>0.06</v>
      </c>
      <c r="G150" s="210">
        <f>+'Ahorros Unificados'!I42*-1</f>
        <v>0.06</v>
      </c>
      <c r="H150" s="210">
        <f>+'Ahorros Unificados'!J42*-1</f>
        <v>0.06</v>
      </c>
      <c r="I150" s="210">
        <f>+'Ahorros Unificados'!K42*-1</f>
        <v>0.13</v>
      </c>
      <c r="J150" s="210">
        <f>+'Ahorros Unificados'!L42*-1</f>
        <v>0.13</v>
      </c>
      <c r="K150" s="210">
        <f>+'Ahorros Unificados'!M42*-1</f>
        <v>0.13</v>
      </c>
      <c r="L150" s="210">
        <f>+'Ahorros Unificados'!N42*-1</f>
        <v>0.19</v>
      </c>
      <c r="M150" s="211">
        <f t="shared" si="53"/>
        <v>0.76</v>
      </c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09"/>
      <c r="AF150" s="209"/>
      <c r="AG150" s="209"/>
      <c r="AH150" s="209"/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</row>
    <row r="151" ht="12.0" customHeight="1">
      <c r="A151" s="21" t="s">
        <v>206</v>
      </c>
      <c r="B151" s="210"/>
      <c r="C151" s="210">
        <f t="shared" ref="C151:L151" si="54">+C149+C150</f>
        <v>0</v>
      </c>
      <c r="D151" s="210">
        <f t="shared" si="54"/>
        <v>0</v>
      </c>
      <c r="E151" s="210">
        <f t="shared" si="54"/>
        <v>0</v>
      </c>
      <c r="F151" s="210">
        <f t="shared" si="54"/>
        <v>0.07</v>
      </c>
      <c r="G151" s="210">
        <f t="shared" si="54"/>
        <v>0.07</v>
      </c>
      <c r="H151" s="210">
        <f t="shared" si="54"/>
        <v>0.07</v>
      </c>
      <c r="I151" s="210">
        <f t="shared" si="54"/>
        <v>0.15</v>
      </c>
      <c r="J151" s="210">
        <f t="shared" si="54"/>
        <v>0.15</v>
      </c>
      <c r="K151" s="210">
        <f t="shared" si="54"/>
        <v>0.16</v>
      </c>
      <c r="L151" s="210">
        <f t="shared" si="54"/>
        <v>0.22</v>
      </c>
      <c r="M151" s="211">
        <f t="shared" si="53"/>
        <v>0.89</v>
      </c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09"/>
      <c r="AG151" s="209"/>
      <c r="AH151" s="209"/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</row>
    <row r="152" ht="12.0" customHeight="1">
      <c r="A152" s="21"/>
      <c r="B152" s="210"/>
      <c r="C152" s="210"/>
      <c r="D152" s="210"/>
      <c r="E152" s="210"/>
      <c r="F152" s="210"/>
      <c r="G152" s="210"/>
      <c r="H152" s="210"/>
      <c r="I152" s="210"/>
      <c r="J152" s="210"/>
      <c r="K152" s="210"/>
      <c r="L152" s="210"/>
      <c r="M152" s="211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  <c r="AF152" s="209"/>
      <c r="AG152" s="209"/>
      <c r="AH152" s="209"/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</row>
    <row r="153" ht="15.75" customHeight="1">
      <c r="A153" s="212" t="s">
        <v>207</v>
      </c>
      <c r="B153" s="213">
        <f>3.6/1000</f>
        <v>0.0036</v>
      </c>
      <c r="C153" s="212" t="s">
        <v>208</v>
      </c>
      <c r="D153" s="205" t="s">
        <v>209</v>
      </c>
      <c r="E153" s="214"/>
      <c r="F153" s="215"/>
      <c r="G153" s="215"/>
      <c r="H153" s="214"/>
      <c r="I153" s="215"/>
      <c r="J153" s="215"/>
      <c r="K153" s="214"/>
      <c r="L153" s="215"/>
      <c r="M153" s="48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6"/>
      <c r="AI153" s="216"/>
      <c r="AJ153" s="216"/>
      <c r="AK153" s="216"/>
      <c r="AL153" s="216"/>
      <c r="AM153" s="216"/>
      <c r="AN153" s="216"/>
      <c r="AO153" s="216"/>
      <c r="AP153" s="216"/>
      <c r="AQ153" s="216"/>
      <c r="AR153" s="216"/>
      <c r="AS153" s="216"/>
      <c r="AT153" s="216"/>
      <c r="AU153" s="216"/>
      <c r="AV153" s="216"/>
    </row>
    <row r="154" ht="35.25" customHeight="1">
      <c r="A154" s="4"/>
      <c r="B154" s="4"/>
      <c r="C154" s="152">
        <v>2021.0</v>
      </c>
      <c r="D154" s="152">
        <v>2022.0</v>
      </c>
      <c r="E154" s="153">
        <v>2023.0</v>
      </c>
      <c r="F154" s="152">
        <v>2024.0</v>
      </c>
      <c r="G154" s="152">
        <v>2025.0</v>
      </c>
      <c r="H154" s="153">
        <v>2026.0</v>
      </c>
      <c r="I154" s="152">
        <v>2027.0</v>
      </c>
      <c r="J154" s="152">
        <v>2028.0</v>
      </c>
      <c r="K154" s="153">
        <v>2029.0</v>
      </c>
      <c r="L154" s="152">
        <v>2030.0</v>
      </c>
      <c r="M154" s="4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09"/>
      <c r="AF154" s="209"/>
      <c r="AG154" s="209"/>
      <c r="AH154" s="209"/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</row>
    <row r="155" ht="15.75" customHeight="1">
      <c r="A155" s="217" t="s">
        <v>210</v>
      </c>
      <c r="B155" s="218"/>
      <c r="C155" s="219">
        <f t="shared" ref="C155:L155" si="55">C149/$B$153</f>
        <v>0</v>
      </c>
      <c r="D155" s="219">
        <f t="shared" si="55"/>
        <v>0</v>
      </c>
      <c r="E155" s="219">
        <f t="shared" si="55"/>
        <v>0</v>
      </c>
      <c r="F155" s="219">
        <f t="shared" si="55"/>
        <v>2.777777778</v>
      </c>
      <c r="G155" s="219">
        <f t="shared" si="55"/>
        <v>2.777777778</v>
      </c>
      <c r="H155" s="219">
        <f t="shared" si="55"/>
        <v>2.777777778</v>
      </c>
      <c r="I155" s="219">
        <f t="shared" si="55"/>
        <v>5.555555556</v>
      </c>
      <c r="J155" s="219">
        <f t="shared" si="55"/>
        <v>5.555555556</v>
      </c>
      <c r="K155" s="219">
        <f t="shared" si="55"/>
        <v>8.333333333</v>
      </c>
      <c r="L155" s="219">
        <f t="shared" si="55"/>
        <v>8.333333333</v>
      </c>
      <c r="M155" s="220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  <c r="AM155" s="221"/>
      <c r="AN155" s="221"/>
      <c r="AO155" s="221"/>
      <c r="AP155" s="221"/>
      <c r="AQ155" s="221"/>
      <c r="AR155" s="221"/>
      <c r="AS155" s="221"/>
      <c r="AT155" s="221"/>
      <c r="AU155" s="221"/>
      <c r="AV155" s="221"/>
    </row>
    <row r="156" ht="15.75" customHeight="1">
      <c r="A156" s="21" t="s">
        <v>205</v>
      </c>
      <c r="B156" s="222"/>
      <c r="C156" s="223">
        <f t="shared" ref="C156:L156" si="56">C150/$B$153</f>
        <v>0</v>
      </c>
      <c r="D156" s="223">
        <f t="shared" si="56"/>
        <v>0</v>
      </c>
      <c r="E156" s="223">
        <f t="shared" si="56"/>
        <v>0</v>
      </c>
      <c r="F156" s="223">
        <f t="shared" si="56"/>
        <v>16.66666667</v>
      </c>
      <c r="G156" s="223">
        <f t="shared" si="56"/>
        <v>16.66666667</v>
      </c>
      <c r="H156" s="223">
        <f t="shared" si="56"/>
        <v>16.66666667</v>
      </c>
      <c r="I156" s="223">
        <f t="shared" si="56"/>
        <v>36.11111111</v>
      </c>
      <c r="J156" s="223">
        <f t="shared" si="56"/>
        <v>36.11111111</v>
      </c>
      <c r="K156" s="223">
        <f t="shared" si="56"/>
        <v>36.11111111</v>
      </c>
      <c r="L156" s="223">
        <f t="shared" si="56"/>
        <v>52.77777778</v>
      </c>
      <c r="M156" s="4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  <c r="AH156" s="209"/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</row>
    <row r="157" ht="15.75" customHeight="1">
      <c r="A157" s="224" t="s">
        <v>211</v>
      </c>
      <c r="B157" s="225" t="s">
        <v>212</v>
      </c>
      <c r="C157" s="223">
        <f t="shared" ref="C157:L157" si="57">C151/$B$153</f>
        <v>0</v>
      </c>
      <c r="D157" s="223">
        <f t="shared" si="57"/>
        <v>0</v>
      </c>
      <c r="E157" s="223">
        <f t="shared" si="57"/>
        <v>0</v>
      </c>
      <c r="F157" s="223">
        <f t="shared" si="57"/>
        <v>19.44444444</v>
      </c>
      <c r="G157" s="223">
        <f t="shared" si="57"/>
        <v>19.44444444</v>
      </c>
      <c r="H157" s="223">
        <f t="shared" si="57"/>
        <v>19.44444444</v>
      </c>
      <c r="I157" s="223">
        <f t="shared" si="57"/>
        <v>41.66666667</v>
      </c>
      <c r="J157" s="223">
        <f t="shared" si="57"/>
        <v>41.66666667</v>
      </c>
      <c r="K157" s="223">
        <f t="shared" si="57"/>
        <v>44.44444444</v>
      </c>
      <c r="L157" s="223">
        <f t="shared" si="57"/>
        <v>61.11111111</v>
      </c>
      <c r="M157" s="99">
        <f t="shared" ref="M157:M158" si="59">MAX(C157:L157)</f>
        <v>61.11111111</v>
      </c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  <c r="AA157" s="209"/>
      <c r="AB157" s="209"/>
      <c r="AC157" s="209"/>
      <c r="AD157" s="209"/>
      <c r="AE157" s="209"/>
      <c r="AF157" s="209"/>
      <c r="AG157" s="209"/>
      <c r="AH157" s="209"/>
      <c r="AI157" s="209"/>
      <c r="AJ157" s="209"/>
      <c r="AK157" s="209"/>
      <c r="AL157" s="209"/>
      <c r="AM157" s="209"/>
      <c r="AN157" s="209"/>
      <c r="AO157" s="209"/>
      <c r="AP157" s="209"/>
      <c r="AQ157" s="209"/>
      <c r="AR157" s="209"/>
      <c r="AS157" s="209"/>
      <c r="AT157" s="209"/>
      <c r="AU157" s="209"/>
      <c r="AV157" s="209"/>
    </row>
    <row r="158" ht="15.75" customHeight="1">
      <c r="A158" s="92"/>
      <c r="B158" s="21"/>
      <c r="C158" s="226">
        <f t="shared" ref="C158:L158" si="58">C151/$B$153</f>
        <v>0</v>
      </c>
      <c r="D158" s="223">
        <f t="shared" si="58"/>
        <v>0</v>
      </c>
      <c r="E158" s="223">
        <f t="shared" si="58"/>
        <v>0</v>
      </c>
      <c r="F158" s="223">
        <f t="shared" si="58"/>
        <v>19.44444444</v>
      </c>
      <c r="G158" s="223">
        <f t="shared" si="58"/>
        <v>19.44444444</v>
      </c>
      <c r="H158" s="223">
        <f t="shared" si="58"/>
        <v>19.44444444</v>
      </c>
      <c r="I158" s="223">
        <f t="shared" si="58"/>
        <v>41.66666667</v>
      </c>
      <c r="J158" s="223">
        <f t="shared" si="58"/>
        <v>41.66666667</v>
      </c>
      <c r="K158" s="223">
        <f t="shared" si="58"/>
        <v>44.44444444</v>
      </c>
      <c r="L158" s="223">
        <f t="shared" si="58"/>
        <v>61.11111111</v>
      </c>
      <c r="M158" s="99">
        <f t="shared" si="59"/>
        <v>61.11111111</v>
      </c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</row>
    <row r="159" ht="15.75" customHeight="1">
      <c r="A159" s="152" t="s">
        <v>213</v>
      </c>
      <c r="B159" s="222"/>
      <c r="C159" s="227"/>
      <c r="D159" s="210"/>
      <c r="E159" s="210"/>
      <c r="F159" s="210"/>
      <c r="G159" s="210"/>
      <c r="H159" s="210"/>
      <c r="I159" s="210"/>
      <c r="J159" s="210"/>
      <c r="K159" s="210"/>
      <c r="L159" s="210"/>
      <c r="M159" s="4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  <c r="AA159" s="209"/>
      <c r="AB159" s="209"/>
      <c r="AC159" s="209"/>
      <c r="AD159" s="209"/>
      <c r="AE159" s="209"/>
      <c r="AF159" s="209"/>
      <c r="AG159" s="209"/>
      <c r="AH159" s="209"/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</row>
    <row r="160" ht="15.75" customHeight="1">
      <c r="A160" s="136" t="s">
        <v>214</v>
      </c>
      <c r="B160" s="222"/>
      <c r="C160" s="210">
        <f>Residencial!$H$16*$B$12/1000000</f>
        <v>2965.759097</v>
      </c>
      <c r="D160" s="210">
        <f>Residencial!$H$16*$B$12/1000000</f>
        <v>2965.759097</v>
      </c>
      <c r="E160" s="210">
        <f>Residencial!$H$16*$B$12/1000000</f>
        <v>2965.759097</v>
      </c>
      <c r="F160" s="210">
        <f>Residencial!$H$16*$B$12/1000000</f>
        <v>2965.759097</v>
      </c>
      <c r="G160" s="210">
        <f>Residencial!$H$16*$B$12/1000000</f>
        <v>2965.759097</v>
      </c>
      <c r="H160" s="210">
        <f>Residencial!$H$16*$B$12/1000000</f>
        <v>2965.759097</v>
      </c>
      <c r="I160" s="210">
        <f>Residencial!$H$16*2*$B$12/1000000</f>
        <v>5931.518194</v>
      </c>
      <c r="J160" s="210">
        <f>I160</f>
        <v>5931.518194</v>
      </c>
      <c r="K160" s="210">
        <f>Residencial!$H$16*3*$B$12/1000000</f>
        <v>8897.277292</v>
      </c>
      <c r="L160" s="210">
        <f>K160</f>
        <v>8897.277292</v>
      </c>
      <c r="M160" s="211">
        <f>SUM(C160:L160)</f>
        <v>47452.14556</v>
      </c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09"/>
      <c r="AD160" s="209"/>
      <c r="AE160" s="209"/>
      <c r="AF160" s="209"/>
      <c r="AG160" s="209"/>
      <c r="AH160" s="209"/>
      <c r="AI160" s="209"/>
      <c r="AJ160" s="209"/>
      <c r="AK160" s="209"/>
      <c r="AL160" s="209"/>
      <c r="AM160" s="209"/>
      <c r="AN160" s="209"/>
      <c r="AO160" s="209"/>
      <c r="AP160" s="209"/>
      <c r="AQ160" s="209"/>
      <c r="AR160" s="209"/>
      <c r="AS160" s="209"/>
      <c r="AT160" s="209"/>
      <c r="AU160" s="209"/>
      <c r="AV160" s="209"/>
    </row>
    <row r="161" ht="15.75" customHeight="1">
      <c r="A161" s="136" t="s">
        <v>215</v>
      </c>
      <c r="B161" s="222"/>
      <c r="C161" s="210">
        <f t="shared" ref="C161:E161" si="60">C160</f>
        <v>2965.759097</v>
      </c>
      <c r="D161" s="210">
        <f t="shared" si="60"/>
        <v>2965.759097</v>
      </c>
      <c r="E161" s="210">
        <f t="shared" si="60"/>
        <v>2965.759097</v>
      </c>
      <c r="F161" s="210">
        <f t="shared" ref="F161:L161" si="61">F206</f>
        <v>1673.34375</v>
      </c>
      <c r="G161" s="210">
        <f t="shared" si="61"/>
        <v>1673.34375</v>
      </c>
      <c r="H161" s="210">
        <f t="shared" si="61"/>
        <v>1673.34375</v>
      </c>
      <c r="I161" s="210">
        <f t="shared" si="61"/>
        <v>3346.6875</v>
      </c>
      <c r="J161" s="210">
        <f t="shared" si="61"/>
        <v>3346.6875</v>
      </c>
      <c r="K161" s="210">
        <f t="shared" si="61"/>
        <v>5020.03125</v>
      </c>
      <c r="L161" s="210">
        <f t="shared" si="61"/>
        <v>5020.03125</v>
      </c>
      <c r="M161" s="211">
        <f>SUM(F161:L161)</f>
        <v>21753.46875</v>
      </c>
      <c r="N161" s="228">
        <f>M161+M166</f>
        <v>118138.0688</v>
      </c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  <c r="AA161" s="209"/>
      <c r="AB161" s="209"/>
      <c r="AC161" s="209"/>
      <c r="AD161" s="209"/>
      <c r="AE161" s="209"/>
      <c r="AF161" s="209"/>
      <c r="AG161" s="209"/>
      <c r="AH161" s="209"/>
      <c r="AI161" s="209"/>
      <c r="AJ161" s="209"/>
      <c r="AK161" s="209"/>
      <c r="AL161" s="209"/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</row>
    <row r="162" ht="15.75" customHeight="1">
      <c r="A162" s="229" t="s">
        <v>210</v>
      </c>
      <c r="B162" s="230"/>
      <c r="C162" s="231">
        <f t="shared" ref="C162:M162" si="62">C160-C161</f>
        <v>0</v>
      </c>
      <c r="D162" s="231">
        <f t="shared" si="62"/>
        <v>0</v>
      </c>
      <c r="E162" s="231">
        <f t="shared" si="62"/>
        <v>0</v>
      </c>
      <c r="F162" s="231">
        <f t="shared" si="62"/>
        <v>1292.415347</v>
      </c>
      <c r="G162" s="231">
        <f t="shared" si="62"/>
        <v>1292.415347</v>
      </c>
      <c r="H162" s="231">
        <f t="shared" si="62"/>
        <v>1292.415347</v>
      </c>
      <c r="I162" s="231">
        <f t="shared" si="62"/>
        <v>2584.830694</v>
      </c>
      <c r="J162" s="231">
        <f t="shared" si="62"/>
        <v>2584.830694</v>
      </c>
      <c r="K162" s="231">
        <f t="shared" si="62"/>
        <v>3877.246042</v>
      </c>
      <c r="L162" s="231">
        <f t="shared" si="62"/>
        <v>3877.246042</v>
      </c>
      <c r="M162" s="211">
        <f t="shared" si="62"/>
        <v>25698.67681</v>
      </c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  <c r="AA162" s="209"/>
      <c r="AB162" s="209"/>
      <c r="AC162" s="209"/>
      <c r="AD162" s="209"/>
      <c r="AE162" s="209"/>
      <c r="AF162" s="209"/>
      <c r="AG162" s="209"/>
      <c r="AH162" s="209"/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09"/>
      <c r="AT162" s="209"/>
      <c r="AU162" s="209"/>
      <c r="AV162" s="209"/>
    </row>
    <row r="163" ht="15.75" customHeight="1">
      <c r="A163" s="92"/>
      <c r="B163" s="21"/>
      <c r="C163" s="226"/>
      <c r="D163" s="223"/>
      <c r="E163" s="223"/>
      <c r="F163" s="223"/>
      <c r="G163" s="223"/>
      <c r="H163" s="223"/>
      <c r="I163" s="223"/>
      <c r="J163" s="223"/>
      <c r="K163" s="223"/>
      <c r="L163" s="223"/>
      <c r="M163" s="4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09"/>
      <c r="AG163" s="209"/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</row>
    <row r="164" ht="15.75" customHeight="1">
      <c r="A164" s="232" t="s">
        <v>216</v>
      </c>
      <c r="B164" s="233"/>
      <c r="C164" s="227"/>
      <c r="D164" s="210"/>
      <c r="E164" s="210"/>
      <c r="F164" s="210"/>
      <c r="G164" s="210"/>
      <c r="H164" s="210"/>
      <c r="I164" s="210"/>
      <c r="J164" s="210"/>
      <c r="K164" s="210"/>
      <c r="L164" s="210"/>
      <c r="M164" s="4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</row>
    <row r="165" ht="15.75" customHeight="1">
      <c r="A165" s="136" t="s">
        <v>214</v>
      </c>
      <c r="B165" s="222"/>
      <c r="C165" s="210">
        <f>Terciario!$H$80*$B$11*(1+$B$35)/1000000</f>
        <v>5327.326512</v>
      </c>
      <c r="D165" s="210">
        <f>Terciario!$H$80*$B$11*(1+$B$35)/1000000</f>
        <v>5327.326512</v>
      </c>
      <c r="E165" s="210">
        <f>Terciario!$H$80*$B$11*(1+$B$35)/1000000</f>
        <v>5327.326512</v>
      </c>
      <c r="F165" s="210">
        <f>Terciario!$H$80*2*$B$11*(1+$B$35)/1000000</f>
        <v>10654.65302</v>
      </c>
      <c r="G165" s="210">
        <f t="shared" ref="G165:H165" si="63">F165</f>
        <v>10654.65302</v>
      </c>
      <c r="H165" s="210">
        <f t="shared" si="63"/>
        <v>10654.65302</v>
      </c>
      <c r="I165" s="210">
        <f>Terciario!$H$80*4*$B$11*(1+$B$35)/1000000</f>
        <v>21309.30605</v>
      </c>
      <c r="J165" s="210">
        <f t="shared" ref="J165:K165" si="64">I165</f>
        <v>21309.30605</v>
      </c>
      <c r="K165" s="210">
        <f t="shared" si="64"/>
        <v>21309.30605</v>
      </c>
      <c r="L165" s="210">
        <f>Terciario!$H$80*6*$B$11*(1+$B$35)/1000000</f>
        <v>31963.95907</v>
      </c>
      <c r="M165" s="211">
        <f>SUM(C165:L165)</f>
        <v>143837.8158</v>
      </c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  <c r="AF165" s="209"/>
      <c r="AG165" s="209"/>
      <c r="AH165" s="209"/>
      <c r="AI165" s="209"/>
      <c r="AJ165" s="209"/>
      <c r="AK165" s="209"/>
      <c r="AL165" s="209"/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</row>
    <row r="166" ht="15.75" customHeight="1">
      <c r="A166" s="136" t="s">
        <v>217</v>
      </c>
      <c r="B166" s="222"/>
      <c r="C166" s="210">
        <f t="shared" ref="C166:E166" si="65">C165</f>
        <v>5327.326512</v>
      </c>
      <c r="D166" s="210">
        <f t="shared" si="65"/>
        <v>5327.326512</v>
      </c>
      <c r="E166" s="210">
        <f t="shared" si="65"/>
        <v>5327.326512</v>
      </c>
      <c r="F166" s="210">
        <f t="shared" ref="F166:L166" si="66">F250</f>
        <v>8032.05</v>
      </c>
      <c r="G166" s="210">
        <f t="shared" si="66"/>
        <v>8032.05</v>
      </c>
      <c r="H166" s="210">
        <f t="shared" si="66"/>
        <v>8032.05</v>
      </c>
      <c r="I166" s="210">
        <f t="shared" si="66"/>
        <v>16064.1</v>
      </c>
      <c r="J166" s="210">
        <f t="shared" si="66"/>
        <v>16064.1</v>
      </c>
      <c r="K166" s="210">
        <f t="shared" si="66"/>
        <v>16064.1</v>
      </c>
      <c r="L166" s="210">
        <f t="shared" si="66"/>
        <v>24096.15</v>
      </c>
      <c r="M166" s="211">
        <f>SUM(F166:L166)</f>
        <v>96384.6</v>
      </c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  <c r="AF166" s="209"/>
      <c r="AG166" s="209"/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</row>
    <row r="167" ht="15.75" customHeight="1">
      <c r="A167" s="234" t="s">
        <v>210</v>
      </c>
      <c r="B167" s="235"/>
      <c r="C167" s="231">
        <f t="shared" ref="C167:M167" si="67">C165-C166</f>
        <v>0</v>
      </c>
      <c r="D167" s="231">
        <f t="shared" si="67"/>
        <v>0</v>
      </c>
      <c r="E167" s="231">
        <f t="shared" si="67"/>
        <v>0</v>
      </c>
      <c r="F167" s="231">
        <f t="shared" si="67"/>
        <v>2622.603024</v>
      </c>
      <c r="G167" s="231">
        <f t="shared" si="67"/>
        <v>2622.603024</v>
      </c>
      <c r="H167" s="231">
        <f t="shared" si="67"/>
        <v>2622.603024</v>
      </c>
      <c r="I167" s="231">
        <f t="shared" si="67"/>
        <v>5245.206048</v>
      </c>
      <c r="J167" s="231">
        <f t="shared" si="67"/>
        <v>5245.206048</v>
      </c>
      <c r="K167" s="231">
        <f t="shared" si="67"/>
        <v>5245.206048</v>
      </c>
      <c r="L167" s="231">
        <f t="shared" si="67"/>
        <v>7867.809072</v>
      </c>
      <c r="M167" s="211">
        <f t="shared" si="67"/>
        <v>47453.21582</v>
      </c>
      <c r="N167" s="236">
        <f>M167+M162</f>
        <v>73151.89263</v>
      </c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  <c r="AF167" s="209"/>
      <c r="AG167" s="209"/>
      <c r="AH167" s="209"/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</row>
    <row r="168" ht="18.0" customHeight="1">
      <c r="A168" s="237"/>
      <c r="B168" s="238"/>
      <c r="C168" s="239"/>
      <c r="D168" s="240"/>
      <c r="E168" s="241"/>
      <c r="F168" s="240"/>
      <c r="G168" s="240"/>
      <c r="H168" s="241"/>
      <c r="I168" s="240"/>
      <c r="J168" s="240"/>
      <c r="K168" s="241"/>
      <c r="L168" s="240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</row>
    <row r="169" ht="18.0" customHeight="1">
      <c r="A169" s="237"/>
      <c r="B169" s="238"/>
      <c r="C169" s="239"/>
      <c r="D169" s="240"/>
      <c r="E169" s="241"/>
      <c r="F169" s="240"/>
      <c r="G169" s="240"/>
      <c r="H169" s="241"/>
      <c r="I169" s="240"/>
      <c r="J169" s="240"/>
      <c r="K169" s="241"/>
      <c r="L169" s="240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</row>
    <row r="170" ht="18.0" customHeight="1">
      <c r="A170" s="237"/>
      <c r="B170" s="238"/>
      <c r="C170" s="239"/>
      <c r="D170" s="240"/>
      <c r="E170" s="241"/>
      <c r="F170" s="240"/>
      <c r="G170" s="240"/>
      <c r="H170" s="241"/>
      <c r="I170" s="240"/>
      <c r="J170" s="240"/>
      <c r="K170" s="241"/>
      <c r="L170" s="240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</row>
    <row r="172" ht="18.0" customHeight="1">
      <c r="A172" s="242"/>
      <c r="B172" s="243"/>
      <c r="C172" s="244"/>
      <c r="D172" s="245"/>
      <c r="E172" s="246"/>
      <c r="F172" s="245"/>
      <c r="G172" s="245"/>
      <c r="H172" s="246"/>
      <c r="I172" s="245"/>
      <c r="J172" s="245"/>
      <c r="K172" s="246"/>
      <c r="L172" s="245"/>
      <c r="M172" s="247"/>
      <c r="N172" s="247"/>
      <c r="O172" s="247"/>
      <c r="P172" s="247"/>
      <c r="Q172" s="247"/>
      <c r="R172" s="247"/>
      <c r="S172" s="247"/>
      <c r="T172" s="247"/>
      <c r="U172" s="247"/>
      <c r="V172" s="247"/>
      <c r="W172" s="247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247"/>
      <c r="AH172" s="247"/>
      <c r="AI172" s="247"/>
      <c r="AJ172" s="247"/>
      <c r="AK172" s="247"/>
      <c r="AL172" s="247"/>
      <c r="AM172" s="247"/>
      <c r="AN172" s="247"/>
      <c r="AO172" s="247"/>
      <c r="AP172" s="247"/>
      <c r="AQ172" s="247"/>
      <c r="AR172" s="247"/>
      <c r="AS172" s="247"/>
      <c r="AT172" s="247"/>
      <c r="AU172" s="247"/>
      <c r="AV172" s="247"/>
    </row>
    <row r="173" ht="18.0" customHeight="1">
      <c r="A173" s="245"/>
      <c r="B173" s="248" t="s">
        <v>218</v>
      </c>
      <c r="C173" s="245" t="s">
        <v>193</v>
      </c>
      <c r="D173" s="245" t="s">
        <v>194</v>
      </c>
      <c r="E173" s="246" t="s">
        <v>195</v>
      </c>
      <c r="F173" s="245" t="s">
        <v>196</v>
      </c>
      <c r="G173" s="245" t="s">
        <v>197</v>
      </c>
      <c r="H173" s="246" t="s">
        <v>198</v>
      </c>
      <c r="I173" s="245" t="s">
        <v>199</v>
      </c>
      <c r="J173" s="245" t="s">
        <v>200</v>
      </c>
      <c r="K173" s="246" t="s">
        <v>201</v>
      </c>
      <c r="L173" s="245" t="s">
        <v>202</v>
      </c>
      <c r="M173" s="249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</row>
    <row r="174" ht="18.0" customHeight="1">
      <c r="A174" s="250" t="s">
        <v>219</v>
      </c>
      <c r="B174" s="251"/>
      <c r="C174" s="251">
        <v>2021.0</v>
      </c>
      <c r="D174" s="251"/>
      <c r="E174" s="252"/>
      <c r="F174" s="251"/>
      <c r="G174" s="251"/>
      <c r="H174" s="252"/>
      <c r="I174" s="251"/>
      <c r="J174" s="251"/>
      <c r="K174" s="252"/>
      <c r="L174" s="251"/>
      <c r="M174" s="253"/>
      <c r="N174" s="252"/>
      <c r="O174" s="252"/>
      <c r="P174" s="252"/>
      <c r="Q174" s="252"/>
      <c r="R174" s="252"/>
      <c r="S174" s="252"/>
      <c r="T174" s="252"/>
      <c r="U174" s="252"/>
      <c r="V174" s="252"/>
      <c r="W174" s="252"/>
      <c r="X174" s="252"/>
      <c r="Y174" s="252"/>
      <c r="Z174" s="252"/>
      <c r="AA174" s="252"/>
      <c r="AB174" s="252"/>
      <c r="AC174" s="252"/>
      <c r="AD174" s="252"/>
      <c r="AE174" s="252"/>
      <c r="AF174" s="252"/>
      <c r="AG174" s="252"/>
      <c r="AH174" s="252"/>
      <c r="AI174" s="252"/>
      <c r="AJ174" s="252"/>
      <c r="AK174" s="252"/>
      <c r="AL174" s="252"/>
      <c r="AM174" s="252"/>
      <c r="AN174" s="252"/>
      <c r="AO174" s="252"/>
      <c r="AP174" s="252"/>
      <c r="AQ174" s="252"/>
      <c r="AR174" s="252"/>
      <c r="AS174" s="252"/>
      <c r="AT174" s="252"/>
      <c r="AU174" s="252"/>
      <c r="AV174" s="252"/>
    </row>
    <row r="175" ht="15.75" customHeight="1">
      <c r="A175" s="254" t="s">
        <v>220</v>
      </c>
      <c r="B175" s="255"/>
      <c r="C175" s="255">
        <f t="shared" ref="C175:L175" si="68">C197</f>
        <v>0</v>
      </c>
      <c r="D175" s="255">
        <f t="shared" si="68"/>
        <v>0</v>
      </c>
      <c r="E175" s="255">
        <f t="shared" si="68"/>
        <v>0</v>
      </c>
      <c r="F175" s="255">
        <f t="shared" si="68"/>
        <v>17248.3125</v>
      </c>
      <c r="G175" s="255">
        <f t="shared" si="68"/>
        <v>0</v>
      </c>
      <c r="H175" s="255">
        <f t="shared" si="68"/>
        <v>0</v>
      </c>
      <c r="I175" s="255">
        <f t="shared" si="68"/>
        <v>17248.3125</v>
      </c>
      <c r="J175" s="255">
        <f t="shared" si="68"/>
        <v>0</v>
      </c>
      <c r="K175" s="255">
        <f t="shared" si="68"/>
        <v>17248.3125</v>
      </c>
      <c r="L175" s="255">
        <f t="shared" si="68"/>
        <v>0</v>
      </c>
      <c r="M175" s="256"/>
      <c r="N175" s="256"/>
      <c r="O175" s="256"/>
      <c r="P175" s="256"/>
      <c r="Q175" s="256"/>
      <c r="R175" s="256"/>
      <c r="S175" s="256"/>
      <c r="T175" s="256"/>
      <c r="U175" s="256"/>
      <c r="V175" s="256"/>
      <c r="W175" s="256"/>
      <c r="X175" s="256"/>
      <c r="Y175" s="256"/>
      <c r="Z175" s="256"/>
      <c r="AA175" s="256"/>
      <c r="AB175" s="256"/>
      <c r="AC175" s="256"/>
      <c r="AD175" s="256"/>
      <c r="AE175" s="256"/>
      <c r="AF175" s="256"/>
      <c r="AG175" s="256"/>
      <c r="AH175" s="256"/>
      <c r="AI175" s="256"/>
      <c r="AJ175" s="256"/>
      <c r="AK175" s="256"/>
      <c r="AL175" s="256"/>
      <c r="AM175" s="256"/>
      <c r="AN175" s="256"/>
      <c r="AO175" s="256"/>
      <c r="AP175" s="256"/>
      <c r="AQ175" s="256"/>
      <c r="AR175" s="256"/>
      <c r="AS175" s="256"/>
      <c r="AT175" s="256"/>
      <c r="AU175" s="256"/>
      <c r="AV175" s="256"/>
    </row>
    <row r="176" ht="15.75" customHeight="1">
      <c r="A176" s="254" t="s">
        <v>221</v>
      </c>
      <c r="B176" s="255"/>
      <c r="C176" s="255">
        <f t="shared" ref="C176:L176" si="69">+C241</f>
        <v>0</v>
      </c>
      <c r="D176" s="255">
        <f t="shared" si="69"/>
        <v>0</v>
      </c>
      <c r="E176" s="255">
        <f t="shared" si="69"/>
        <v>0</v>
      </c>
      <c r="F176" s="255">
        <f t="shared" si="69"/>
        <v>159927.04</v>
      </c>
      <c r="G176" s="255">
        <f t="shared" si="69"/>
        <v>0</v>
      </c>
      <c r="H176" s="255">
        <f t="shared" si="69"/>
        <v>0</v>
      </c>
      <c r="I176" s="255">
        <f t="shared" si="69"/>
        <v>39646.70297</v>
      </c>
      <c r="J176" s="255">
        <f t="shared" si="69"/>
        <v>0</v>
      </c>
      <c r="K176" s="255">
        <f t="shared" si="69"/>
        <v>0</v>
      </c>
      <c r="L176" s="255">
        <f t="shared" si="69"/>
        <v>159927.04</v>
      </c>
      <c r="M176" s="256"/>
      <c r="N176" s="256"/>
      <c r="O176" s="256"/>
      <c r="P176" s="256"/>
      <c r="Q176" s="256"/>
      <c r="R176" s="256"/>
      <c r="S176" s="256"/>
      <c r="T176" s="256"/>
      <c r="U176" s="256"/>
      <c r="V176" s="256"/>
      <c r="W176" s="256"/>
      <c r="X176" s="256"/>
      <c r="Y176" s="256"/>
      <c r="Z176" s="256"/>
      <c r="AA176" s="256"/>
      <c r="AB176" s="256"/>
      <c r="AC176" s="256"/>
      <c r="AD176" s="256"/>
      <c r="AE176" s="256"/>
      <c r="AF176" s="256"/>
      <c r="AG176" s="256"/>
      <c r="AH176" s="256"/>
      <c r="AI176" s="256"/>
      <c r="AJ176" s="256"/>
      <c r="AK176" s="256"/>
      <c r="AL176" s="256"/>
      <c r="AM176" s="256"/>
      <c r="AN176" s="256"/>
      <c r="AO176" s="256"/>
      <c r="AP176" s="256"/>
      <c r="AQ176" s="256"/>
      <c r="AR176" s="256"/>
      <c r="AS176" s="256"/>
      <c r="AT176" s="256"/>
      <c r="AU176" s="256"/>
      <c r="AV176" s="256"/>
    </row>
    <row r="177" ht="15.75" customHeight="1">
      <c r="A177" s="257" t="s">
        <v>206</v>
      </c>
      <c r="B177" s="257"/>
      <c r="C177" s="257">
        <f t="shared" ref="C177:L177" si="70">SUM(C175:C176)</f>
        <v>0</v>
      </c>
      <c r="D177" s="257">
        <f t="shared" si="70"/>
        <v>0</v>
      </c>
      <c r="E177" s="257">
        <f t="shared" si="70"/>
        <v>0</v>
      </c>
      <c r="F177" s="257">
        <f t="shared" si="70"/>
        <v>177175.3525</v>
      </c>
      <c r="G177" s="257">
        <f t="shared" si="70"/>
        <v>0</v>
      </c>
      <c r="H177" s="257">
        <f t="shared" si="70"/>
        <v>0</v>
      </c>
      <c r="I177" s="257">
        <f t="shared" si="70"/>
        <v>56895.01547</v>
      </c>
      <c r="J177" s="257">
        <f t="shared" si="70"/>
        <v>0</v>
      </c>
      <c r="K177" s="257">
        <f t="shared" si="70"/>
        <v>17248.3125</v>
      </c>
      <c r="L177" s="257">
        <f t="shared" si="70"/>
        <v>159927.04</v>
      </c>
      <c r="M177" s="256"/>
      <c r="N177" s="256"/>
      <c r="O177" s="256"/>
      <c r="P177" s="256"/>
      <c r="Q177" s="256"/>
      <c r="R177" s="256"/>
      <c r="S177" s="256"/>
      <c r="T177" s="256"/>
      <c r="U177" s="256"/>
      <c r="V177" s="256"/>
      <c r="W177" s="256"/>
      <c r="X177" s="256"/>
      <c r="Y177" s="256"/>
      <c r="Z177" s="256"/>
      <c r="AA177" s="256"/>
      <c r="AB177" s="256"/>
      <c r="AC177" s="256"/>
      <c r="AD177" s="256"/>
      <c r="AE177" s="256"/>
      <c r="AF177" s="256"/>
      <c r="AG177" s="256"/>
      <c r="AH177" s="256"/>
      <c r="AI177" s="256"/>
      <c r="AJ177" s="256"/>
      <c r="AK177" s="256"/>
      <c r="AL177" s="256"/>
      <c r="AM177" s="256"/>
      <c r="AN177" s="256"/>
      <c r="AO177" s="256"/>
      <c r="AP177" s="256"/>
      <c r="AQ177" s="256"/>
      <c r="AR177" s="256"/>
      <c r="AS177" s="256"/>
      <c r="AT177" s="256"/>
      <c r="AU177" s="256"/>
      <c r="AV177" s="256"/>
    </row>
    <row r="178" ht="15.75" customHeight="1">
      <c r="A178" s="258"/>
      <c r="B178" s="259"/>
      <c r="C178" s="260"/>
      <c r="D178" s="258"/>
      <c r="E178" s="258"/>
      <c r="F178" s="261"/>
      <c r="G178" s="261"/>
      <c r="H178" s="261"/>
      <c r="I178" s="261"/>
      <c r="J178" s="261"/>
      <c r="K178" s="261"/>
      <c r="L178" s="261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</row>
    <row r="179" ht="15.75" customHeight="1">
      <c r="A179" s="251" t="s">
        <v>222</v>
      </c>
      <c r="B179" s="251"/>
      <c r="C179" s="251">
        <v>2021.0</v>
      </c>
      <c r="D179" s="251">
        <v>2022.0</v>
      </c>
      <c r="E179" s="252">
        <v>2023.0</v>
      </c>
      <c r="F179" s="251">
        <v>2024.0</v>
      </c>
      <c r="G179" s="251">
        <v>2025.0</v>
      </c>
      <c r="H179" s="252">
        <v>2026.0</v>
      </c>
      <c r="I179" s="251">
        <v>2027.0</v>
      </c>
      <c r="J179" s="251">
        <v>2028.0</v>
      </c>
      <c r="K179" s="252">
        <v>2029.0</v>
      </c>
      <c r="L179" s="251">
        <v>2030.0</v>
      </c>
      <c r="M179" s="262"/>
      <c r="N179" s="262"/>
      <c r="O179" s="262"/>
      <c r="P179" s="262"/>
      <c r="Q179" s="262"/>
      <c r="R179" s="262"/>
      <c r="S179" s="262"/>
      <c r="T179" s="262"/>
      <c r="U179" s="262"/>
      <c r="V179" s="262"/>
      <c r="W179" s="262"/>
      <c r="X179" s="262"/>
      <c r="Y179" s="262"/>
      <c r="Z179" s="262"/>
      <c r="AA179" s="262"/>
      <c r="AB179" s="262"/>
      <c r="AC179" s="262"/>
      <c r="AD179" s="262"/>
      <c r="AE179" s="262"/>
      <c r="AF179" s="262"/>
      <c r="AG179" s="262"/>
      <c r="AH179" s="262"/>
      <c r="AI179" s="262"/>
      <c r="AJ179" s="262"/>
      <c r="AK179" s="262"/>
      <c r="AL179" s="262"/>
      <c r="AM179" s="262"/>
      <c r="AN179" s="262"/>
      <c r="AO179" s="262"/>
      <c r="AP179" s="262"/>
      <c r="AQ179" s="262"/>
      <c r="AR179" s="262"/>
      <c r="AS179" s="262"/>
      <c r="AT179" s="262"/>
      <c r="AU179" s="262"/>
      <c r="AV179" s="262"/>
    </row>
    <row r="180" ht="15.75" customHeight="1">
      <c r="A180" s="21" t="s">
        <v>223</v>
      </c>
      <c r="B180" s="263"/>
      <c r="C180" s="199">
        <f>+'Resultados_residencial (MTonCO2'!AX83*-1000000</f>
        <v>0</v>
      </c>
      <c r="D180" s="199">
        <f>+'Resultados_residencial (MTonCO2'!AY83*-1000000</f>
        <v>0</v>
      </c>
      <c r="E180" s="199">
        <f>+'Resultados_residencial (MTonCO2'!AZ83*-1000000</f>
        <v>0</v>
      </c>
      <c r="F180" s="199">
        <f>+'Resultados_residencial (MTonCO2'!BA83*-1000000</f>
        <v>555.3911</v>
      </c>
      <c r="G180" s="199">
        <f>+'Resultados_residencial (MTonCO2'!BB83*-1000000</f>
        <v>555.3911</v>
      </c>
      <c r="H180" s="199">
        <f>+'Resultados_residencial (MTonCO2'!BC83*-1000000</f>
        <v>555.3911</v>
      </c>
      <c r="I180" s="199">
        <f>+'Resultados_residencial (MTonCO2'!BD83*-1000000</f>
        <v>1110.7822</v>
      </c>
      <c r="J180" s="199">
        <f>+'Resultados_residencial (MTonCO2'!BE83*-1000000</f>
        <v>1110.7822</v>
      </c>
      <c r="K180" s="199">
        <f>+'Resultados_residencial (MTonCO2'!BF83*-1000000</f>
        <v>1666.1733</v>
      </c>
      <c r="L180" s="199">
        <f>+'Resultados_residencial (MTonCO2'!BG83*-1000000</f>
        <v>1666.1733</v>
      </c>
      <c r="M180" s="100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</row>
    <row r="181" ht="15.75" customHeight="1">
      <c r="A181" s="21" t="s">
        <v>224</v>
      </c>
      <c r="B181" s="263"/>
      <c r="C181" s="199">
        <f>+'Terciario(MTonCO2)'!AX76*-1000000</f>
        <v>0</v>
      </c>
      <c r="D181" s="199">
        <f>+'Terciario(MTonCO2)'!AY76*-1000000</f>
        <v>0</v>
      </c>
      <c r="E181" s="199">
        <f>+'Terciario(MTonCO2)'!AZ76*-1000000</f>
        <v>0</v>
      </c>
      <c r="F181" s="199">
        <f>+'Terciario(MTonCO2)'!BA76*-1000000</f>
        <v>3332.3466</v>
      </c>
      <c r="G181" s="199">
        <f>+'Terciario(MTonCO2)'!BB76*-1000000</f>
        <v>3332.3466</v>
      </c>
      <c r="H181" s="199">
        <f>+'Terciario(MTonCO2)'!BC76*-1000000</f>
        <v>3332.3466</v>
      </c>
      <c r="I181" s="199">
        <f>+'Terciario(MTonCO2)'!BD76*-1000000</f>
        <v>7220.0843</v>
      </c>
      <c r="J181" s="199">
        <f>+'Terciario(MTonCO2)'!BE76*-1000000</f>
        <v>7220.0843</v>
      </c>
      <c r="K181" s="199">
        <f>+'Terciario(MTonCO2)'!BF76*-1000000</f>
        <v>7220.0843</v>
      </c>
      <c r="L181" s="199">
        <f>+'Terciario(MTonCO2)'!BG76*-1000000</f>
        <v>10552.4309</v>
      </c>
      <c r="M181" s="100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</row>
    <row r="182" ht="15.75" customHeight="1">
      <c r="A182" s="4" t="s">
        <v>206</v>
      </c>
      <c r="B182" s="263"/>
      <c r="C182" s="199">
        <f t="shared" ref="C182:L182" si="71">+C180+C181</f>
        <v>0</v>
      </c>
      <c r="D182" s="199">
        <f t="shared" si="71"/>
        <v>0</v>
      </c>
      <c r="E182" s="199">
        <f t="shared" si="71"/>
        <v>0</v>
      </c>
      <c r="F182" s="199">
        <f t="shared" si="71"/>
        <v>3887.7377</v>
      </c>
      <c r="G182" s="199">
        <f t="shared" si="71"/>
        <v>3887.7377</v>
      </c>
      <c r="H182" s="199">
        <f t="shared" si="71"/>
        <v>3887.7377</v>
      </c>
      <c r="I182" s="199">
        <f t="shared" si="71"/>
        <v>8330.8665</v>
      </c>
      <c r="J182" s="199">
        <f t="shared" si="71"/>
        <v>8330.8665</v>
      </c>
      <c r="K182" s="199">
        <f t="shared" si="71"/>
        <v>8886.2576</v>
      </c>
      <c r="L182" s="199">
        <f t="shared" si="71"/>
        <v>12218.6042</v>
      </c>
      <c r="M182" s="100">
        <f>+SUM(C182:L182)</f>
        <v>49429.8079</v>
      </c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</row>
    <row r="183" ht="15.75" customHeight="1">
      <c r="A183" s="26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</row>
    <row r="184" ht="15.75" customHeight="1">
      <c r="A184" s="265" t="s">
        <v>225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</row>
    <row r="185" ht="29.25" customHeight="1">
      <c r="A185" s="266" t="s">
        <v>226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</row>
    <row r="186" ht="15.75" customHeight="1">
      <c r="A186" s="267"/>
      <c r="C186" s="4"/>
      <c r="D186" s="4" t="s">
        <v>227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</row>
    <row r="187" ht="15.75" customHeight="1">
      <c r="A187" s="4" t="s">
        <v>228</v>
      </c>
      <c r="B187" s="4" t="s">
        <v>229</v>
      </c>
      <c r="C187" s="100">
        <f>+Residencial!F15</f>
        <v>5.2755</v>
      </c>
      <c r="D187" s="4" t="s">
        <v>230</v>
      </c>
      <c r="E187" s="4" t="s">
        <v>231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</row>
    <row r="188" ht="15.75" customHeight="1">
      <c r="A188" s="4"/>
      <c r="B188" s="4" t="s">
        <v>232</v>
      </c>
      <c r="C188" s="268">
        <v>18167.0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</row>
    <row r="189" ht="15.75" customHeight="1">
      <c r="A189" s="4"/>
      <c r="B189" s="269" t="s">
        <v>233</v>
      </c>
      <c r="C189" s="270">
        <v>750.0</v>
      </c>
      <c r="D189" s="269" t="s">
        <v>234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</row>
    <row r="190" ht="18.0" customHeight="1">
      <c r="A190" s="267"/>
      <c r="B190" s="245" t="s">
        <v>218</v>
      </c>
      <c r="C190" s="245" t="s">
        <v>193</v>
      </c>
      <c r="D190" s="245" t="s">
        <v>194</v>
      </c>
      <c r="E190" s="246" t="s">
        <v>195</v>
      </c>
      <c r="F190" s="245" t="s">
        <v>196</v>
      </c>
      <c r="G190" s="245" t="s">
        <v>197</v>
      </c>
      <c r="H190" s="246" t="s">
        <v>198</v>
      </c>
      <c r="I190" s="245" t="s">
        <v>199</v>
      </c>
      <c r="J190" s="245" t="s">
        <v>200</v>
      </c>
      <c r="K190" s="246" t="s">
        <v>201</v>
      </c>
      <c r="L190" s="245" t="s">
        <v>202</v>
      </c>
      <c r="M190" s="249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</row>
    <row r="191" ht="18.0" customHeight="1">
      <c r="A191" s="271" t="s">
        <v>235</v>
      </c>
      <c r="B191" s="245"/>
      <c r="C191" s="251">
        <v>2021.0</v>
      </c>
      <c r="D191" s="251">
        <v>2022.0</v>
      </c>
      <c r="E191" s="252">
        <v>2023.0</v>
      </c>
      <c r="F191" s="251">
        <v>2024.0</v>
      </c>
      <c r="G191" s="251">
        <v>2025.0</v>
      </c>
      <c r="H191" s="252">
        <v>2026.0</v>
      </c>
      <c r="I191" s="251">
        <v>2027.0</v>
      </c>
      <c r="J191" s="251">
        <v>2028.0</v>
      </c>
      <c r="K191" s="252">
        <v>2029.0</v>
      </c>
      <c r="L191" s="251">
        <v>2030.0</v>
      </c>
      <c r="M191" s="249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</row>
    <row r="192" ht="18.0" customHeight="1">
      <c r="A192" s="271" t="s">
        <v>236</v>
      </c>
      <c r="B192" s="272"/>
      <c r="C192" s="272"/>
      <c r="D192" s="272"/>
      <c r="E192" s="273"/>
      <c r="F192" s="272">
        <v>1500.0</v>
      </c>
      <c r="G192" s="272"/>
      <c r="H192" s="272"/>
      <c r="I192" s="274">
        <v>1500.0</v>
      </c>
      <c r="J192" s="274"/>
      <c r="K192" s="274">
        <v>1500.0</v>
      </c>
      <c r="L192" s="274">
        <v>0.0</v>
      </c>
      <c r="M192" s="275"/>
      <c r="N192" s="275"/>
      <c r="O192" s="275"/>
      <c r="P192" s="275"/>
      <c r="Q192" s="275"/>
      <c r="R192" s="275"/>
      <c r="S192" s="275"/>
      <c r="T192" s="275"/>
      <c r="U192" s="275"/>
      <c r="V192" s="275"/>
      <c r="W192" s="275"/>
      <c r="X192" s="275"/>
      <c r="Y192" s="275"/>
      <c r="Z192" s="275"/>
      <c r="AA192" s="275"/>
      <c r="AB192" s="275"/>
      <c r="AC192" s="275"/>
      <c r="AD192" s="275"/>
      <c r="AE192" s="275"/>
      <c r="AF192" s="275"/>
      <c r="AG192" s="275"/>
      <c r="AH192" s="275"/>
      <c r="AI192" s="275"/>
      <c r="AJ192" s="275"/>
      <c r="AK192" s="275"/>
      <c r="AL192" s="275"/>
      <c r="AM192" s="275"/>
      <c r="AN192" s="275"/>
      <c r="AO192" s="275"/>
      <c r="AP192" s="275"/>
      <c r="AQ192" s="275"/>
      <c r="AR192" s="275"/>
      <c r="AS192" s="275"/>
      <c r="AT192" s="275"/>
      <c r="AU192" s="275"/>
      <c r="AV192" s="275"/>
    </row>
    <row r="193" ht="18.0" customHeight="1">
      <c r="A193" s="271" t="s">
        <v>237</v>
      </c>
      <c r="B193" s="272"/>
      <c r="C193" s="272"/>
      <c r="D193" s="272"/>
      <c r="E193" s="273"/>
      <c r="F193" s="274">
        <v>750.0</v>
      </c>
      <c r="G193" s="272">
        <f t="shared" ref="G193:H193" si="72">+F193</f>
        <v>750</v>
      </c>
      <c r="H193" s="272">
        <f t="shared" si="72"/>
        <v>750</v>
      </c>
      <c r="I193" s="272">
        <f>H193+C189</f>
        <v>1500</v>
      </c>
      <c r="J193" s="272">
        <f>+I193</f>
        <v>1500</v>
      </c>
      <c r="K193" s="272">
        <f>+C189+J193</f>
        <v>2250</v>
      </c>
      <c r="L193" s="272">
        <f>K193</f>
        <v>2250</v>
      </c>
      <c r="M193" s="275"/>
      <c r="N193" s="275"/>
      <c r="O193" s="275"/>
      <c r="P193" s="275"/>
      <c r="Q193" s="275"/>
      <c r="R193" s="275"/>
      <c r="S193" s="275"/>
      <c r="T193" s="275"/>
      <c r="U193" s="275"/>
      <c r="V193" s="275"/>
      <c r="W193" s="275"/>
      <c r="X193" s="275"/>
      <c r="Y193" s="275"/>
      <c r="Z193" s="275"/>
      <c r="AA193" s="275"/>
      <c r="AB193" s="275"/>
      <c r="AC193" s="275"/>
      <c r="AD193" s="275"/>
      <c r="AE193" s="275"/>
      <c r="AF193" s="275"/>
      <c r="AG193" s="275"/>
      <c r="AH193" s="275"/>
      <c r="AI193" s="275"/>
      <c r="AJ193" s="275"/>
      <c r="AK193" s="275"/>
      <c r="AL193" s="275"/>
      <c r="AM193" s="275"/>
      <c r="AN193" s="275"/>
      <c r="AO193" s="275"/>
      <c r="AP193" s="275"/>
      <c r="AQ193" s="275"/>
      <c r="AR193" s="275"/>
      <c r="AS193" s="275"/>
      <c r="AT193" s="275"/>
      <c r="AU193" s="275"/>
      <c r="AV193" s="275"/>
    </row>
    <row r="194" ht="15.75" customHeight="1">
      <c r="A194" s="199" t="s">
        <v>238</v>
      </c>
      <c r="B194" s="276"/>
      <c r="C194" s="277">
        <f t="shared" ref="C194:F194" si="73">+C192*$C$353*$B$36/1000000</f>
        <v>0</v>
      </c>
      <c r="D194" s="277">
        <f t="shared" si="73"/>
        <v>0</v>
      </c>
      <c r="E194" s="277">
        <f t="shared" si="73"/>
        <v>0</v>
      </c>
      <c r="F194" s="277">
        <f t="shared" si="73"/>
        <v>8238</v>
      </c>
      <c r="G194" s="278">
        <v>0.0</v>
      </c>
      <c r="H194" s="277">
        <f t="shared" ref="H194:L194" si="74">+H192*$C$353*$B$36/1000000</f>
        <v>0</v>
      </c>
      <c r="I194" s="277">
        <f t="shared" si="74"/>
        <v>8238</v>
      </c>
      <c r="J194" s="277">
        <f t="shared" si="74"/>
        <v>0</v>
      </c>
      <c r="K194" s="277">
        <f t="shared" si="74"/>
        <v>8238</v>
      </c>
      <c r="L194" s="277">
        <f t="shared" si="74"/>
        <v>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</row>
    <row r="195" ht="15.75" customHeight="1">
      <c r="A195" s="199" t="s">
        <v>239</v>
      </c>
      <c r="B195" s="258"/>
      <c r="C195" s="277">
        <v>0.0</v>
      </c>
      <c r="D195" s="277">
        <v>0.0</v>
      </c>
      <c r="E195" s="277">
        <v>0.0</v>
      </c>
      <c r="F195" s="277">
        <f>+$D$353*F192*$B$36/1000000</f>
        <v>8238</v>
      </c>
      <c r="G195" s="277">
        <f t="shared" ref="G195:H195" si="75">+$E$353*G188*$B$36/1000000</f>
        <v>0</v>
      </c>
      <c r="H195" s="277">
        <f t="shared" si="75"/>
        <v>0</v>
      </c>
      <c r="I195" s="277">
        <f>+$D$353*F192*$B$36/1000000</f>
        <v>8238</v>
      </c>
      <c r="J195" s="277">
        <f>+$E$353*J188*$B$36/1000000</f>
        <v>0</v>
      </c>
      <c r="K195" s="277">
        <f>+$D$353*F192*$B$36/1000000</f>
        <v>8238</v>
      </c>
      <c r="L195" s="277">
        <f>+$E$353*L188*$B$36/1000000</f>
        <v>0</v>
      </c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</row>
    <row r="196" ht="15.75" customHeight="1">
      <c r="A196" s="199" t="s">
        <v>240</v>
      </c>
      <c r="B196" s="258"/>
      <c r="C196" s="277">
        <f t="shared" ref="C196:L196" si="76">+$F$353*C192*$B$36/1000000</f>
        <v>0</v>
      </c>
      <c r="D196" s="277">
        <f t="shared" si="76"/>
        <v>0</v>
      </c>
      <c r="E196" s="277">
        <f t="shared" si="76"/>
        <v>0</v>
      </c>
      <c r="F196" s="277">
        <f t="shared" si="76"/>
        <v>772.3125</v>
      </c>
      <c r="G196" s="277">
        <f t="shared" si="76"/>
        <v>0</v>
      </c>
      <c r="H196" s="277">
        <f t="shared" si="76"/>
        <v>0</v>
      </c>
      <c r="I196" s="277">
        <f t="shared" si="76"/>
        <v>772.3125</v>
      </c>
      <c r="J196" s="277">
        <f t="shared" si="76"/>
        <v>0</v>
      </c>
      <c r="K196" s="277">
        <f t="shared" si="76"/>
        <v>772.3125</v>
      </c>
      <c r="L196" s="277">
        <f t="shared" si="76"/>
        <v>0</v>
      </c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ht="15.75" customHeight="1">
      <c r="A197" s="199" t="s">
        <v>206</v>
      </c>
      <c r="B197" s="264"/>
      <c r="C197" s="279">
        <f t="shared" ref="C197:L197" si="77">SUM(C194:C196)</f>
        <v>0</v>
      </c>
      <c r="D197" s="279">
        <f t="shared" si="77"/>
        <v>0</v>
      </c>
      <c r="E197" s="279">
        <f t="shared" si="77"/>
        <v>0</v>
      </c>
      <c r="F197" s="279">
        <f t="shared" si="77"/>
        <v>17248.3125</v>
      </c>
      <c r="G197" s="279">
        <f t="shared" si="77"/>
        <v>0</v>
      </c>
      <c r="H197" s="279">
        <f t="shared" si="77"/>
        <v>0</v>
      </c>
      <c r="I197" s="279">
        <f t="shared" si="77"/>
        <v>17248.3125</v>
      </c>
      <c r="J197" s="279">
        <f t="shared" si="77"/>
        <v>0</v>
      </c>
      <c r="K197" s="279">
        <f t="shared" si="77"/>
        <v>17248.3125</v>
      </c>
      <c r="L197" s="279">
        <f t="shared" si="77"/>
        <v>0</v>
      </c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</row>
    <row r="198" ht="39.0" customHeight="1">
      <c r="A198" s="280" t="s">
        <v>241</v>
      </c>
      <c r="B198" s="277"/>
      <c r="C198" s="277">
        <f t="shared" ref="C198:L198" si="78">+$E$220*C193*$B$41/1000000</f>
        <v>0</v>
      </c>
      <c r="D198" s="277">
        <f t="shared" si="78"/>
        <v>0</v>
      </c>
      <c r="E198" s="277">
        <f t="shared" si="78"/>
        <v>0</v>
      </c>
      <c r="F198" s="277">
        <f t="shared" si="78"/>
        <v>40.37125013</v>
      </c>
      <c r="G198" s="277">
        <f t="shared" si="78"/>
        <v>40.37125013</v>
      </c>
      <c r="H198" s="277">
        <f t="shared" si="78"/>
        <v>40.37125013</v>
      </c>
      <c r="I198" s="277">
        <f t="shared" si="78"/>
        <v>80.74250025</v>
      </c>
      <c r="J198" s="277">
        <f t="shared" si="78"/>
        <v>80.74250025</v>
      </c>
      <c r="K198" s="277">
        <f t="shared" si="78"/>
        <v>121.1137504</v>
      </c>
      <c r="L198" s="277">
        <f t="shared" si="78"/>
        <v>121.1137504</v>
      </c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</row>
    <row r="199" ht="15.75" customHeight="1">
      <c r="A199" s="281" t="s">
        <v>14</v>
      </c>
      <c r="B199" s="277"/>
      <c r="C199" s="277">
        <f t="shared" ref="C199:L199" si="79">+$E$220*$F$220*C193*$B$10/1000000</f>
        <v>0</v>
      </c>
      <c r="D199" s="277">
        <f t="shared" si="79"/>
        <v>0</v>
      </c>
      <c r="E199" s="277">
        <f t="shared" si="79"/>
        <v>0</v>
      </c>
      <c r="F199" s="277">
        <f t="shared" si="79"/>
        <v>161.4850005</v>
      </c>
      <c r="G199" s="277">
        <f t="shared" si="79"/>
        <v>161.4850005</v>
      </c>
      <c r="H199" s="277">
        <f t="shared" si="79"/>
        <v>161.4850005</v>
      </c>
      <c r="I199" s="277">
        <f t="shared" si="79"/>
        <v>322.970001</v>
      </c>
      <c r="J199" s="277">
        <f t="shared" si="79"/>
        <v>322.970001</v>
      </c>
      <c r="K199" s="277">
        <f t="shared" si="79"/>
        <v>484.4550015</v>
      </c>
      <c r="L199" s="277">
        <f t="shared" si="79"/>
        <v>484.4550015</v>
      </c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</row>
    <row r="200" ht="15.75" customHeight="1">
      <c r="A200" s="100" t="s">
        <v>242</v>
      </c>
      <c r="B200" s="100" t="s">
        <v>243</v>
      </c>
      <c r="C200" s="282">
        <f>Residencial!H13</f>
        <v>2500</v>
      </c>
      <c r="D200" s="283" t="s">
        <v>244</v>
      </c>
      <c r="E200" s="282"/>
      <c r="F200" s="282"/>
      <c r="G200" s="282"/>
      <c r="H200" s="282"/>
      <c r="I200" s="282"/>
      <c r="J200" s="282"/>
      <c r="K200" s="282"/>
      <c r="L200" s="282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</row>
    <row r="201" ht="15.75" customHeight="1">
      <c r="A201" s="100"/>
      <c r="B201" s="284" t="str">
        <f>Residencial!C22</f>
        <v>kw electricos COP 4</v>
      </c>
      <c r="C201" s="284">
        <f>Residencial!D22</f>
        <v>1428658537</v>
      </c>
      <c r="E201" s="282"/>
      <c r="G201" s="282"/>
      <c r="H201" s="282"/>
      <c r="I201" s="282"/>
      <c r="J201" s="282"/>
      <c r="K201" s="282"/>
      <c r="L201" s="282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</row>
    <row r="202" ht="15.75" customHeight="1">
      <c r="A202" s="100"/>
      <c r="B202" s="282"/>
      <c r="C202" s="282">
        <v>12.0</v>
      </c>
      <c r="E202" s="282"/>
      <c r="F202" s="282"/>
      <c r="G202" s="282"/>
      <c r="H202" s="282"/>
      <c r="I202" s="282"/>
      <c r="J202" s="282"/>
      <c r="K202" s="282"/>
      <c r="L202" s="282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</row>
    <row r="203" ht="15.75" customHeight="1">
      <c r="A203" s="285" t="s">
        <v>245</v>
      </c>
      <c r="B203" s="282"/>
      <c r="C203" s="282">
        <f t="shared" ref="C203:F203" si="80">+$C$200*C192</f>
        <v>0</v>
      </c>
      <c r="D203" s="282">
        <f t="shared" si="80"/>
        <v>0</v>
      </c>
      <c r="E203" s="282">
        <f t="shared" si="80"/>
        <v>0</v>
      </c>
      <c r="F203" s="282">
        <f t="shared" si="80"/>
        <v>3750000</v>
      </c>
      <c r="G203" s="282">
        <f t="shared" ref="G203:H203" si="81">+F203</f>
        <v>3750000</v>
      </c>
      <c r="H203" s="282">
        <f t="shared" si="81"/>
        <v>3750000</v>
      </c>
      <c r="I203" s="282">
        <f>+$C$200*I192+H203</f>
        <v>7500000</v>
      </c>
      <c r="J203" s="282">
        <f>+I203</f>
        <v>7500000</v>
      </c>
      <c r="K203" s="282">
        <f>+$C$200*K192+J203</f>
        <v>11250000</v>
      </c>
      <c r="L203" s="282">
        <f>+K203</f>
        <v>11250000</v>
      </c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</row>
    <row r="204" ht="15.75" customHeight="1">
      <c r="A204" s="285" t="s">
        <v>246</v>
      </c>
      <c r="B204" s="210" t="s">
        <v>247</v>
      </c>
      <c r="C204" s="251">
        <v>2021.0</v>
      </c>
      <c r="D204" s="251">
        <v>2022.0</v>
      </c>
      <c r="E204" s="252">
        <v>2023.0</v>
      </c>
      <c r="F204" s="251">
        <v>2024.0</v>
      </c>
      <c r="G204" s="251">
        <v>2025.0</v>
      </c>
      <c r="H204" s="252">
        <v>2026.0</v>
      </c>
      <c r="I204" s="251">
        <v>2027.0</v>
      </c>
      <c r="J204" s="251">
        <v>2028.0</v>
      </c>
      <c r="K204" s="252">
        <v>2029.0</v>
      </c>
      <c r="L204" s="251">
        <v>2030.0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</row>
    <row r="205" ht="15.75" customHeight="1">
      <c r="A205" s="136" t="s">
        <v>248</v>
      </c>
      <c r="B205" s="210"/>
      <c r="C205" s="172">
        <f t="shared" ref="C205:E205" si="82">+C192*$B$364*$B$36/1000000</f>
        <v>0</v>
      </c>
      <c r="D205" s="172">
        <f t="shared" si="82"/>
        <v>0</v>
      </c>
      <c r="E205" s="172">
        <f t="shared" si="82"/>
        <v>0</v>
      </c>
      <c r="F205" s="284">
        <f t="shared" ref="F205:H205" si="83">-PMT($B$20,20,$F$197)</f>
        <v>2217.167422</v>
      </c>
      <c r="G205" s="284">
        <f t="shared" si="83"/>
        <v>2217.167422</v>
      </c>
      <c r="H205" s="284">
        <f t="shared" si="83"/>
        <v>2217.167422</v>
      </c>
      <c r="I205" s="284">
        <f t="shared" ref="I205:J205" si="84">-PMT($B$20,20,$F$197)-PMT($B20,20,$I$197)</f>
        <v>4434.334843</v>
      </c>
      <c r="J205" s="284">
        <f t="shared" si="84"/>
        <v>4434.334843</v>
      </c>
      <c r="K205" s="284">
        <f t="shared" ref="K205:L205" si="85">-PMT($B$20,20,$F$197)-PMT($B20,20,$I$197)-PMT($B$20,20,$K$197)</f>
        <v>6651.502265</v>
      </c>
      <c r="L205" s="284">
        <f t="shared" si="85"/>
        <v>6651.502265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</row>
    <row r="206" ht="15.75" customHeight="1">
      <c r="A206" s="21" t="s">
        <v>249</v>
      </c>
      <c r="B206" s="210"/>
      <c r="C206" s="199">
        <f t="shared" ref="C206:L206" si="86">C203*$C$364*$B$36/1000000</f>
        <v>0</v>
      </c>
      <c r="D206" s="199">
        <f t="shared" si="86"/>
        <v>0</v>
      </c>
      <c r="E206" s="199">
        <f t="shared" si="86"/>
        <v>0</v>
      </c>
      <c r="F206" s="199">
        <f t="shared" si="86"/>
        <v>1673.34375</v>
      </c>
      <c r="G206" s="199">
        <f t="shared" si="86"/>
        <v>1673.34375</v>
      </c>
      <c r="H206" s="199">
        <f t="shared" si="86"/>
        <v>1673.34375</v>
      </c>
      <c r="I206" s="199">
        <f t="shared" si="86"/>
        <v>3346.6875</v>
      </c>
      <c r="J206" s="199">
        <f t="shared" si="86"/>
        <v>3346.6875</v>
      </c>
      <c r="K206" s="199">
        <f t="shared" si="86"/>
        <v>5020.03125</v>
      </c>
      <c r="L206" s="199">
        <f t="shared" si="86"/>
        <v>5020.03125</v>
      </c>
      <c r="M206" s="100">
        <f>SUM(F206:L206)</f>
        <v>21753.46875</v>
      </c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</row>
    <row r="207" ht="15.75" customHeight="1">
      <c r="A207" s="21"/>
      <c r="B207" s="210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</row>
    <row r="208" ht="15.75" customHeight="1">
      <c r="A208" s="269"/>
      <c r="B208" s="282"/>
      <c r="C208" s="4"/>
      <c r="D208" s="4"/>
      <c r="E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</row>
    <row r="209" ht="15.75" customHeight="1">
      <c r="A209" s="4"/>
      <c r="B209" s="28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</row>
    <row r="210" ht="15.75" customHeight="1">
      <c r="A210" s="286" t="s">
        <v>250</v>
      </c>
      <c r="B210" s="286">
        <v>1.79</v>
      </c>
      <c r="C210" s="286" t="s">
        <v>251</v>
      </c>
      <c r="D210" s="286" t="s">
        <v>252</v>
      </c>
      <c r="E210" s="287"/>
      <c r="F210" s="287">
        <f>F206*1000000/F193</f>
        <v>2231125</v>
      </c>
      <c r="G210" s="287"/>
      <c r="H210" s="287"/>
      <c r="I210" s="287"/>
      <c r="J210" s="287"/>
      <c r="K210" s="287"/>
      <c r="L210" s="287"/>
      <c r="M210" s="288"/>
      <c r="N210" s="288"/>
      <c r="O210" s="288"/>
      <c r="P210" s="288"/>
      <c r="Q210" s="288"/>
      <c r="R210" s="288"/>
      <c r="S210" s="288"/>
      <c r="T210" s="288"/>
      <c r="U210" s="288"/>
      <c r="V210" s="288"/>
      <c r="W210" s="288"/>
      <c r="X210" s="288"/>
      <c r="Y210" s="288"/>
      <c r="Z210" s="288"/>
      <c r="AA210" s="288"/>
      <c r="AB210" s="288"/>
      <c r="AC210" s="288"/>
      <c r="AD210" s="288"/>
      <c r="AE210" s="288"/>
      <c r="AF210" s="288"/>
      <c r="AG210" s="288"/>
      <c r="AH210" s="288"/>
      <c r="AI210" s="288"/>
      <c r="AJ210" s="288"/>
      <c r="AK210" s="288"/>
      <c r="AL210" s="288"/>
      <c r="AM210" s="288"/>
      <c r="AN210" s="288"/>
      <c r="AO210" s="288"/>
      <c r="AP210" s="288"/>
      <c r="AQ210" s="288"/>
      <c r="AR210" s="288"/>
      <c r="AS210" s="288"/>
      <c r="AT210" s="288"/>
      <c r="AU210" s="288"/>
      <c r="AV210" s="288"/>
    </row>
    <row r="211" ht="15.75" customHeight="1">
      <c r="A211" s="286" t="s">
        <v>253</v>
      </c>
      <c r="B211" s="286">
        <v>1300.0</v>
      </c>
      <c r="C211" s="286"/>
      <c r="D211" s="286"/>
      <c r="E211" s="287"/>
      <c r="F211" s="287">
        <f>F210/12</f>
        <v>185927.0833</v>
      </c>
      <c r="G211" s="287"/>
      <c r="H211" s="287"/>
      <c r="I211" s="287"/>
      <c r="J211" s="287"/>
      <c r="K211" s="287"/>
      <c r="L211" s="287"/>
      <c r="M211" s="288"/>
      <c r="N211" s="288"/>
      <c r="O211" s="288"/>
      <c r="P211" s="288"/>
      <c r="Q211" s="288"/>
      <c r="R211" s="288"/>
      <c r="S211" s="288"/>
      <c r="T211" s="288"/>
      <c r="U211" s="288"/>
      <c r="V211" s="288"/>
      <c r="W211" s="288"/>
      <c r="X211" s="288"/>
      <c r="Y211" s="288"/>
      <c r="Z211" s="288"/>
      <c r="AA211" s="288"/>
      <c r="AB211" s="288"/>
      <c r="AC211" s="288"/>
      <c r="AD211" s="288"/>
      <c r="AE211" s="288"/>
      <c r="AF211" s="288"/>
      <c r="AG211" s="288"/>
      <c r="AH211" s="288"/>
      <c r="AI211" s="288"/>
      <c r="AJ211" s="288"/>
      <c r="AK211" s="288"/>
      <c r="AL211" s="288"/>
      <c r="AM211" s="288"/>
      <c r="AN211" s="288"/>
      <c r="AO211" s="288"/>
      <c r="AP211" s="288"/>
      <c r="AQ211" s="288"/>
      <c r="AR211" s="288"/>
      <c r="AS211" s="288"/>
      <c r="AT211" s="288"/>
      <c r="AU211" s="288"/>
      <c r="AV211" s="288"/>
    </row>
    <row r="212" ht="15.75" customHeight="1">
      <c r="A212" s="136" t="s">
        <v>254</v>
      </c>
      <c r="B212" s="55">
        <v>1.0</v>
      </c>
      <c r="C212" s="21"/>
      <c r="D212" s="21"/>
      <c r="E212" s="289"/>
      <c r="F212" s="289"/>
      <c r="G212" s="289"/>
      <c r="H212" s="289"/>
      <c r="I212" s="289"/>
      <c r="J212" s="289"/>
      <c r="K212" s="289"/>
      <c r="L212" s="289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60"/>
      <c r="AT212" s="60"/>
      <c r="AU212" s="60"/>
      <c r="AV212" s="60"/>
    </row>
    <row r="213" ht="15.75" customHeight="1">
      <c r="A213" s="290"/>
      <c r="B213" s="290"/>
      <c r="C213" s="290"/>
      <c r="D213" s="290"/>
      <c r="E213" s="290"/>
      <c r="F213" s="290"/>
      <c r="G213" s="290"/>
      <c r="H213" s="290"/>
      <c r="I213" s="290"/>
      <c r="J213" s="290"/>
      <c r="K213" s="290"/>
      <c r="L213" s="290"/>
      <c r="M213" s="288"/>
      <c r="N213" s="288"/>
      <c r="O213" s="288"/>
      <c r="P213" s="288"/>
      <c r="Q213" s="288"/>
      <c r="R213" s="288"/>
      <c r="S213" s="288"/>
      <c r="T213" s="288"/>
      <c r="U213" s="288"/>
      <c r="V213" s="288"/>
      <c r="W213" s="288"/>
      <c r="X213" s="288"/>
      <c r="Y213" s="288"/>
      <c r="Z213" s="288"/>
      <c r="AA213" s="288"/>
      <c r="AB213" s="288"/>
      <c r="AC213" s="288"/>
      <c r="AD213" s="288"/>
      <c r="AE213" s="288"/>
      <c r="AF213" s="288"/>
      <c r="AG213" s="288"/>
      <c r="AH213" s="288"/>
      <c r="AI213" s="288"/>
      <c r="AJ213" s="288"/>
      <c r="AK213" s="288"/>
      <c r="AL213" s="288"/>
      <c r="AM213" s="288"/>
      <c r="AN213" s="288"/>
      <c r="AO213" s="288"/>
      <c r="AP213" s="288"/>
      <c r="AQ213" s="288"/>
      <c r="AR213" s="288"/>
      <c r="AS213" s="288"/>
      <c r="AT213" s="288"/>
      <c r="AU213" s="288"/>
      <c r="AV213" s="288"/>
    </row>
    <row r="214" ht="15.75" customHeight="1">
      <c r="A214" s="271" t="s">
        <v>255</v>
      </c>
      <c r="B214" s="291"/>
      <c r="C214" s="292">
        <v>2021.0</v>
      </c>
      <c r="D214" s="292">
        <v>2022.0</v>
      </c>
      <c r="E214" s="292">
        <v>2023.0</v>
      </c>
      <c r="F214" s="292">
        <v>2024.0</v>
      </c>
      <c r="G214" s="292">
        <v>2025.0</v>
      </c>
      <c r="H214" s="292">
        <v>2026.0</v>
      </c>
      <c r="I214" s="292">
        <v>2027.0</v>
      </c>
      <c r="J214" s="292">
        <v>2028.0</v>
      </c>
      <c r="K214" s="292">
        <v>2029.0</v>
      </c>
      <c r="L214" s="292">
        <v>2030.0</v>
      </c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60"/>
      <c r="AT214" s="60"/>
      <c r="AU214" s="60"/>
      <c r="AV214" s="60"/>
    </row>
    <row r="215" ht="15.75" customHeight="1">
      <c r="A215" s="136" t="s">
        <v>256</v>
      </c>
      <c r="B215" s="4"/>
      <c r="C215" s="100">
        <f t="shared" ref="C215:E215" si="87">+$B$211*$F$220*C192*$B$212/$B$210/1000</f>
        <v>0</v>
      </c>
      <c r="D215" s="100">
        <f t="shared" si="87"/>
        <v>0</v>
      </c>
      <c r="E215" s="100">
        <f t="shared" si="87"/>
        <v>0</v>
      </c>
      <c r="F215" s="100">
        <f t="shared" ref="F215:H215" si="88">+$B$211*$F$220*$F$192*$B$212/$B$210/1000</f>
        <v>2178.77095</v>
      </c>
      <c r="G215" s="100">
        <f t="shared" si="88"/>
        <v>2178.77095</v>
      </c>
      <c r="H215" s="100">
        <f t="shared" si="88"/>
        <v>2178.77095</v>
      </c>
      <c r="I215" s="100">
        <f>+$B$211*$F$220*I192*$B$212/$B$210/1000+H215</f>
        <v>4357.541899</v>
      </c>
      <c r="J215" s="100">
        <f t="shared" ref="J215:K215" si="89">I215</f>
        <v>4357.541899</v>
      </c>
      <c r="K215" s="100">
        <f t="shared" si="89"/>
        <v>4357.541899</v>
      </c>
      <c r="L215" s="100">
        <f>+$B$211*$F$220*K192*$B$212/$B$210/1000+K215</f>
        <v>6536.312849</v>
      </c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</row>
    <row r="216" ht="15.75" customHeight="1">
      <c r="A216" s="136" t="s">
        <v>257</v>
      </c>
      <c r="B216" s="21"/>
      <c r="C216" s="199">
        <f>+$B$211*$F$220*C192*$B$212/$B$210/1000</f>
        <v>0</v>
      </c>
      <c r="D216" s="199">
        <f t="shared" ref="D216:F216" si="90">+$B$211*$F$220*D192/$B$210/1000</f>
        <v>0</v>
      </c>
      <c r="E216" s="199">
        <f t="shared" si="90"/>
        <v>0</v>
      </c>
      <c r="F216" s="199">
        <f t="shared" si="90"/>
        <v>2178.77095</v>
      </c>
      <c r="G216" s="199">
        <f t="shared" ref="G216:H216" si="91">+F216</f>
        <v>2178.77095</v>
      </c>
      <c r="H216" s="199">
        <f t="shared" si="91"/>
        <v>2178.77095</v>
      </c>
      <c r="I216" s="199">
        <f>+$B$211*$F$220*I192/$B$210/1000+H216</f>
        <v>4357.541899</v>
      </c>
      <c r="J216" s="199">
        <f>+I216</f>
        <v>4357.541899</v>
      </c>
      <c r="K216" s="199">
        <f>+$B$211*$F$220*K192/$B$210/1000+J216</f>
        <v>6536.312849</v>
      </c>
      <c r="L216" s="199">
        <f>+K216</f>
        <v>6536.312849</v>
      </c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60"/>
      <c r="AT216" s="60"/>
      <c r="AU216" s="60"/>
      <c r="AV216" s="60"/>
    </row>
    <row r="217" ht="15.75" customHeight="1">
      <c r="A217" s="21" t="s">
        <v>258</v>
      </c>
      <c r="B217" s="21"/>
      <c r="C217" s="199">
        <f t="shared" ref="C217:L217" si="92">+(C216+C215)*$B$24/1000000</f>
        <v>0</v>
      </c>
      <c r="D217" s="199">
        <f t="shared" si="92"/>
        <v>0</v>
      </c>
      <c r="E217" s="199">
        <f t="shared" si="92"/>
        <v>0</v>
      </c>
      <c r="F217" s="199">
        <f t="shared" si="92"/>
        <v>74.78731508</v>
      </c>
      <c r="G217" s="199">
        <f t="shared" si="92"/>
        <v>74.78731508</v>
      </c>
      <c r="H217" s="199">
        <f t="shared" si="92"/>
        <v>74.78731508</v>
      </c>
      <c r="I217" s="199">
        <f t="shared" si="92"/>
        <v>149.5746302</v>
      </c>
      <c r="J217" s="199">
        <f t="shared" si="92"/>
        <v>149.5746302</v>
      </c>
      <c r="K217" s="199">
        <f t="shared" si="92"/>
        <v>186.9682877</v>
      </c>
      <c r="L217" s="199">
        <f t="shared" si="92"/>
        <v>224.3619453</v>
      </c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60"/>
      <c r="AU217" s="60"/>
      <c r="AV217" s="60"/>
    </row>
    <row r="218" ht="15.75" customHeight="1">
      <c r="A218" s="4"/>
      <c r="B218" s="4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60"/>
      <c r="AU218" s="60"/>
      <c r="AV218" s="60"/>
    </row>
    <row r="219" ht="15.75" customHeight="1">
      <c r="A219" s="293" t="s">
        <v>259</v>
      </c>
      <c r="B219" s="294" t="s">
        <v>260</v>
      </c>
      <c r="C219" s="294" t="s">
        <v>261</v>
      </c>
      <c r="D219" s="294" t="s">
        <v>262</v>
      </c>
      <c r="E219" s="294" t="s">
        <v>263</v>
      </c>
      <c r="F219" s="294" t="s">
        <v>264</v>
      </c>
      <c r="G219" s="4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60"/>
      <c r="AT219" s="60"/>
      <c r="AU219" s="60"/>
      <c r="AV219" s="60"/>
    </row>
    <row r="220" ht="15.75" customHeight="1">
      <c r="A220" s="295" t="s">
        <v>265</v>
      </c>
      <c r="B220" s="296">
        <v>849900.0</v>
      </c>
      <c r="C220" s="296">
        <v>1179900.0</v>
      </c>
      <c r="D220" s="296">
        <v>1199900.0</v>
      </c>
      <c r="E220" s="296">
        <v>1076566.67</v>
      </c>
      <c r="F220" s="297">
        <v>2.0</v>
      </c>
      <c r="G220" s="4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60"/>
      <c r="AT220" s="60"/>
      <c r="AU220" s="60"/>
      <c r="AV220" s="60"/>
    </row>
    <row r="221" ht="15.75" customHeight="1">
      <c r="A221" s="100"/>
      <c r="B221" s="282"/>
      <c r="C221" s="282"/>
      <c r="D221" s="282"/>
      <c r="E221" s="282"/>
      <c r="F221" s="4"/>
      <c r="G221" s="282"/>
      <c r="H221" s="282"/>
      <c r="I221" s="282"/>
      <c r="J221" s="282"/>
      <c r="K221" s="282"/>
      <c r="L221" s="282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</row>
    <row r="222" ht="15.75" customHeight="1">
      <c r="A222" s="298" t="s">
        <v>266</v>
      </c>
      <c r="B222" s="299"/>
      <c r="C222" s="300">
        <v>2021.0</v>
      </c>
      <c r="D222" s="300">
        <v>2022.0</v>
      </c>
      <c r="E222" s="300">
        <v>2023.0</v>
      </c>
      <c r="F222" s="300">
        <v>2024.0</v>
      </c>
      <c r="G222" s="300">
        <v>2025.0</v>
      </c>
      <c r="H222" s="300">
        <v>2026.0</v>
      </c>
      <c r="I222" s="300">
        <v>2027.0</v>
      </c>
      <c r="J222" s="300">
        <v>2028.0</v>
      </c>
      <c r="K222" s="300">
        <v>2029.0</v>
      </c>
      <c r="L222" s="300">
        <v>2030.0</v>
      </c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60"/>
      <c r="AU222" s="60"/>
      <c r="AV222" s="60"/>
    </row>
    <row r="223" ht="15.75" customHeight="1">
      <c r="A223" s="21" t="s">
        <v>267</v>
      </c>
      <c r="B223" s="21"/>
      <c r="C223" s="199">
        <f t="shared" ref="C223:L223" si="93">C193*$E$220*$F$220/1000000</f>
        <v>0</v>
      </c>
      <c r="D223" s="199">
        <f t="shared" si="93"/>
        <v>0</v>
      </c>
      <c r="E223" s="199">
        <f t="shared" si="93"/>
        <v>0</v>
      </c>
      <c r="F223" s="199">
        <f t="shared" si="93"/>
        <v>1614.850005</v>
      </c>
      <c r="G223" s="199">
        <f t="shared" si="93"/>
        <v>1614.850005</v>
      </c>
      <c r="H223" s="199">
        <f t="shared" si="93"/>
        <v>1614.850005</v>
      </c>
      <c r="I223" s="199">
        <f t="shared" si="93"/>
        <v>3229.70001</v>
      </c>
      <c r="J223" s="199">
        <f t="shared" si="93"/>
        <v>3229.70001</v>
      </c>
      <c r="K223" s="199">
        <f t="shared" si="93"/>
        <v>4844.550015</v>
      </c>
      <c r="L223" s="199">
        <f t="shared" si="93"/>
        <v>4844.550015</v>
      </c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60"/>
      <c r="AU223" s="60"/>
      <c r="AV223" s="60"/>
    </row>
    <row r="224" ht="15.75" customHeight="1">
      <c r="A224" s="301"/>
      <c r="B224" s="301"/>
      <c r="C224" s="302"/>
      <c r="D224" s="303"/>
      <c r="E224" s="304"/>
      <c r="F224" s="303"/>
      <c r="G224" s="303"/>
      <c r="H224" s="304"/>
      <c r="I224" s="303"/>
      <c r="J224" s="303"/>
      <c r="K224" s="304"/>
      <c r="L224" s="303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5"/>
      <c r="Y224" s="305"/>
      <c r="Z224" s="305"/>
      <c r="AA224" s="305"/>
      <c r="AB224" s="305"/>
      <c r="AC224" s="305"/>
      <c r="AD224" s="305"/>
      <c r="AE224" s="305"/>
      <c r="AF224" s="305"/>
      <c r="AG224" s="305"/>
      <c r="AH224" s="305"/>
      <c r="AI224" s="305"/>
      <c r="AJ224" s="305"/>
      <c r="AK224" s="305"/>
      <c r="AL224" s="305"/>
      <c r="AM224" s="305"/>
      <c r="AN224" s="305"/>
      <c r="AO224" s="305"/>
      <c r="AP224" s="305"/>
      <c r="AQ224" s="305"/>
      <c r="AR224" s="305"/>
      <c r="AS224" s="305"/>
      <c r="AT224" s="305"/>
      <c r="AU224" s="305"/>
      <c r="AV224" s="305"/>
    </row>
    <row r="225" ht="15.75" customHeight="1">
      <c r="A225" s="301"/>
      <c r="B225" s="301"/>
      <c r="C225" s="302"/>
      <c r="D225" s="303"/>
      <c r="E225" s="304"/>
      <c r="F225" s="303"/>
      <c r="G225" s="303"/>
      <c r="H225" s="304"/>
      <c r="I225" s="303"/>
      <c r="J225" s="303"/>
      <c r="K225" s="304"/>
      <c r="L225" s="303"/>
      <c r="M225" s="305"/>
      <c r="N225" s="305"/>
      <c r="O225" s="305"/>
      <c r="P225" s="305"/>
      <c r="Q225" s="305"/>
      <c r="R225" s="305"/>
      <c r="S225" s="305"/>
      <c r="T225" s="305"/>
      <c r="U225" s="305"/>
      <c r="V225" s="305"/>
      <c r="W225" s="305"/>
      <c r="X225" s="305"/>
      <c r="Y225" s="305"/>
      <c r="Z225" s="305"/>
      <c r="AA225" s="305"/>
      <c r="AB225" s="305"/>
      <c r="AC225" s="305"/>
      <c r="AD225" s="305"/>
      <c r="AE225" s="305"/>
      <c r="AF225" s="305"/>
      <c r="AG225" s="305"/>
      <c r="AH225" s="305"/>
      <c r="AI225" s="305"/>
      <c r="AJ225" s="305"/>
      <c r="AK225" s="305"/>
      <c r="AL225" s="305"/>
      <c r="AM225" s="305"/>
      <c r="AN225" s="305"/>
      <c r="AO225" s="305"/>
      <c r="AP225" s="305"/>
      <c r="AQ225" s="305"/>
      <c r="AR225" s="305"/>
      <c r="AS225" s="305"/>
      <c r="AT225" s="305"/>
      <c r="AU225" s="305"/>
      <c r="AV225" s="305"/>
    </row>
    <row r="226" ht="15.75" customHeight="1">
      <c r="A226" s="306"/>
      <c r="B226" s="307"/>
      <c r="C226" s="308"/>
      <c r="D226" s="309"/>
      <c r="E226" s="310"/>
      <c r="F226" s="309"/>
      <c r="G226" s="309"/>
      <c r="H226" s="310"/>
      <c r="I226" s="309"/>
      <c r="J226" s="309"/>
      <c r="K226" s="310"/>
      <c r="L226" s="309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</row>
    <row r="227" ht="15.75" customHeight="1">
      <c r="A227" s="311" t="s">
        <v>268</v>
      </c>
      <c r="B227" s="312" t="s">
        <v>269</v>
      </c>
      <c r="C227" s="21">
        <v>3600.0</v>
      </c>
      <c r="D227" s="313" t="s">
        <v>270</v>
      </c>
      <c r="E227" s="312"/>
      <c r="F227" s="314">
        <v>1080.0</v>
      </c>
      <c r="G227" s="314" t="s">
        <v>271</v>
      </c>
      <c r="H227" s="314">
        <v>6430.0</v>
      </c>
      <c r="I227" s="314" t="s">
        <v>272</v>
      </c>
      <c r="J227" s="314"/>
      <c r="K227" s="314"/>
      <c r="L227" s="314"/>
      <c r="M227" s="314"/>
      <c r="N227" s="314"/>
      <c r="O227" s="314"/>
      <c r="P227" s="314"/>
      <c r="Q227" s="314"/>
      <c r="R227" s="314"/>
      <c r="S227" s="314"/>
      <c r="T227" s="314"/>
      <c r="U227" s="314"/>
      <c r="V227" s="314"/>
      <c r="W227" s="314"/>
      <c r="X227" s="314"/>
      <c r="Y227" s="314"/>
      <c r="Z227" s="314"/>
      <c r="AA227" s="314"/>
      <c r="AB227" s="314"/>
      <c r="AC227" s="314"/>
      <c r="AD227" s="314"/>
      <c r="AE227" s="314"/>
      <c r="AF227" s="314"/>
      <c r="AG227" s="314"/>
      <c r="AH227" s="314"/>
      <c r="AI227" s="314"/>
      <c r="AJ227" s="314"/>
      <c r="AK227" s="314"/>
      <c r="AL227" s="314"/>
      <c r="AM227" s="314"/>
      <c r="AN227" s="314"/>
      <c r="AO227" s="314"/>
      <c r="AP227" s="314"/>
      <c r="AQ227" s="314"/>
      <c r="AR227" s="314"/>
      <c r="AS227" s="314"/>
      <c r="AT227" s="314"/>
      <c r="AU227" s="314"/>
      <c r="AV227" s="314"/>
    </row>
    <row r="228" ht="15.75" customHeight="1">
      <c r="A228" s="315" t="s">
        <v>273</v>
      </c>
      <c r="B228" s="21" t="s">
        <v>274</v>
      </c>
      <c r="C228" s="21">
        <v>2.0</v>
      </c>
      <c r="D228" s="276"/>
      <c r="E228" s="21"/>
      <c r="F228" s="4">
        <f>+(F227*H228)/H227</f>
        <v>6621.204387</v>
      </c>
      <c r="G228" s="4"/>
      <c r="H228" s="100">
        <f>+SUM(F216:L216)+SUM(F256:L256)</f>
        <v>39420.68908</v>
      </c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</row>
    <row r="229" ht="15.0" customHeight="1">
      <c r="A229" s="4" t="s">
        <v>275</v>
      </c>
      <c r="B229" s="21" t="s">
        <v>229</v>
      </c>
      <c r="C229" s="316">
        <f>+Terciario!L78*C228</f>
        <v>25.3224</v>
      </c>
      <c r="D229" s="21" t="s">
        <v>230</v>
      </c>
      <c r="E229" s="21"/>
      <c r="F229" s="100">
        <f>+SUM(C180:L181)*1000000</f>
        <v>49429807900</v>
      </c>
      <c r="G229" s="4"/>
      <c r="H229" s="100">
        <f>+(F229*H227)/F227</f>
        <v>294290430368</v>
      </c>
      <c r="I229" s="10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</row>
    <row r="230" ht="15.75" customHeight="1">
      <c r="A230" s="4"/>
      <c r="B230" s="21" t="s">
        <v>232</v>
      </c>
      <c r="C230" s="210">
        <f>+H375*C228</f>
        <v>21920</v>
      </c>
      <c r="D230" s="21" t="s">
        <v>227</v>
      </c>
      <c r="E230" s="317"/>
      <c r="F230" s="318"/>
      <c r="G230" s="318"/>
      <c r="H230" s="319"/>
      <c r="I230" s="318"/>
      <c r="J230" s="318"/>
      <c r="K230" s="319"/>
      <c r="L230" s="318"/>
      <c r="M230" s="320"/>
      <c r="N230" s="320"/>
      <c r="O230" s="320"/>
      <c r="P230" s="320"/>
      <c r="Q230" s="320"/>
      <c r="R230" s="320"/>
      <c r="S230" s="320"/>
      <c r="T230" s="320"/>
      <c r="U230" s="320"/>
      <c r="V230" s="320"/>
      <c r="W230" s="320"/>
      <c r="X230" s="320"/>
      <c r="Y230" s="320"/>
      <c r="Z230" s="320"/>
      <c r="AA230" s="320"/>
      <c r="AB230" s="320"/>
      <c r="AC230" s="320"/>
      <c r="AD230" s="320"/>
      <c r="AE230" s="320"/>
      <c r="AF230" s="320"/>
      <c r="AG230" s="320"/>
      <c r="AH230" s="320"/>
      <c r="AI230" s="320"/>
      <c r="AJ230" s="320"/>
      <c r="AK230" s="320"/>
      <c r="AL230" s="320"/>
      <c r="AM230" s="320"/>
      <c r="AN230" s="320"/>
      <c r="AO230" s="320"/>
      <c r="AP230" s="320"/>
      <c r="AQ230" s="320"/>
      <c r="AR230" s="320"/>
      <c r="AS230" s="320"/>
      <c r="AT230" s="320"/>
      <c r="AU230" s="320"/>
      <c r="AV230" s="320"/>
    </row>
    <row r="231" ht="15.75" customHeight="1">
      <c r="A231" s="4"/>
      <c r="B231" s="136" t="s">
        <v>276</v>
      </c>
      <c r="C231" s="210">
        <f>C227/(C264/21.4)</f>
        <v>20.59342422</v>
      </c>
      <c r="D231" s="136" t="s">
        <v>277</v>
      </c>
      <c r="E231" s="321">
        <v>0.5</v>
      </c>
      <c r="F231" s="318"/>
      <c r="G231" s="318"/>
      <c r="H231" s="319"/>
      <c r="I231" s="318"/>
      <c r="J231" s="318"/>
      <c r="K231" s="319"/>
      <c r="L231" s="318"/>
      <c r="M231" s="320"/>
      <c r="N231" s="320"/>
      <c r="O231" s="320"/>
      <c r="P231" s="320"/>
      <c r="Q231" s="320"/>
      <c r="R231" s="320"/>
      <c r="S231" s="320"/>
      <c r="T231" s="320"/>
      <c r="U231" s="320"/>
      <c r="V231" s="320"/>
      <c r="W231" s="320"/>
      <c r="X231" s="320"/>
      <c r="Y231" s="320"/>
      <c r="Z231" s="320"/>
      <c r="AA231" s="320"/>
      <c r="AB231" s="320"/>
      <c r="AC231" s="320"/>
      <c r="AD231" s="320"/>
      <c r="AE231" s="320"/>
      <c r="AF231" s="320"/>
      <c r="AG231" s="320"/>
      <c r="AH231" s="320"/>
      <c r="AI231" s="320"/>
      <c r="AJ231" s="320"/>
      <c r="AK231" s="320"/>
      <c r="AL231" s="320"/>
      <c r="AM231" s="320"/>
      <c r="AN231" s="320"/>
      <c r="AO231" s="320"/>
      <c r="AP231" s="320"/>
      <c r="AQ231" s="320"/>
      <c r="AR231" s="320"/>
      <c r="AS231" s="320"/>
      <c r="AT231" s="320"/>
      <c r="AU231" s="320"/>
      <c r="AV231" s="320"/>
    </row>
    <row r="232" ht="15.75" customHeight="1">
      <c r="A232" s="4"/>
      <c r="B232" s="136" t="s">
        <v>278</v>
      </c>
      <c r="C232" s="136">
        <v>21.4</v>
      </c>
      <c r="D232" s="4"/>
      <c r="E232" s="322"/>
      <c r="F232" s="318"/>
      <c r="G232" s="318"/>
      <c r="H232" s="319"/>
      <c r="I232" s="318"/>
      <c r="J232" s="318"/>
      <c r="K232" s="319"/>
      <c r="L232" s="318"/>
      <c r="M232" s="320"/>
      <c r="N232" s="320"/>
      <c r="O232" s="320"/>
      <c r="P232" s="320"/>
      <c r="Q232" s="320"/>
      <c r="R232" s="320"/>
      <c r="S232" s="320"/>
      <c r="T232" s="320"/>
      <c r="U232" s="320"/>
      <c r="V232" s="320"/>
      <c r="W232" s="320"/>
      <c r="X232" s="320"/>
      <c r="Y232" s="320"/>
      <c r="Z232" s="320"/>
      <c r="AA232" s="320"/>
      <c r="AB232" s="320"/>
      <c r="AC232" s="320"/>
      <c r="AD232" s="320"/>
      <c r="AE232" s="320"/>
      <c r="AF232" s="320"/>
      <c r="AG232" s="320"/>
      <c r="AH232" s="320"/>
      <c r="AI232" s="320"/>
      <c r="AJ232" s="320"/>
      <c r="AK232" s="320"/>
      <c r="AL232" s="320"/>
      <c r="AM232" s="320"/>
      <c r="AN232" s="320"/>
      <c r="AO232" s="320"/>
      <c r="AP232" s="320"/>
      <c r="AQ232" s="320"/>
      <c r="AR232" s="320"/>
      <c r="AS232" s="320"/>
      <c r="AT232" s="320"/>
      <c r="AU232" s="320"/>
      <c r="AV232" s="320"/>
    </row>
    <row r="233" ht="18.0" customHeight="1">
      <c r="A233" s="267"/>
      <c r="B233" s="245" t="s">
        <v>218</v>
      </c>
      <c r="C233" s="245" t="s">
        <v>193</v>
      </c>
      <c r="D233" s="245" t="s">
        <v>194</v>
      </c>
      <c r="E233" s="246" t="s">
        <v>195</v>
      </c>
      <c r="F233" s="245" t="s">
        <v>196</v>
      </c>
      <c r="G233" s="245" t="s">
        <v>197</v>
      </c>
      <c r="H233" s="246" t="s">
        <v>198</v>
      </c>
      <c r="I233" s="245" t="s">
        <v>199</v>
      </c>
      <c r="J233" s="245" t="s">
        <v>200</v>
      </c>
      <c r="K233" s="246" t="s">
        <v>201</v>
      </c>
      <c r="L233" s="245" t="s">
        <v>202</v>
      </c>
      <c r="M233" s="249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</row>
    <row r="234" ht="18.0" customHeight="1">
      <c r="A234" s="271" t="s">
        <v>279</v>
      </c>
      <c r="B234" s="245"/>
      <c r="C234" s="251">
        <v>2021.0</v>
      </c>
      <c r="D234" s="251">
        <v>2022.0</v>
      </c>
      <c r="E234" s="252">
        <v>2023.0</v>
      </c>
      <c r="F234" s="251">
        <v>2024.0</v>
      </c>
      <c r="G234" s="251">
        <v>2025.0</v>
      </c>
      <c r="H234" s="252">
        <v>2026.0</v>
      </c>
      <c r="I234" s="251">
        <v>2027.0</v>
      </c>
      <c r="J234" s="251">
        <v>2028.0</v>
      </c>
      <c r="K234" s="252">
        <v>2029.0</v>
      </c>
      <c r="L234" s="251">
        <v>2030.0</v>
      </c>
      <c r="M234" s="249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</row>
    <row r="235" ht="18.0" customHeight="1">
      <c r="A235" s="271" t="s">
        <v>236</v>
      </c>
      <c r="B235" s="245"/>
      <c r="C235" s="245"/>
      <c r="D235" s="245"/>
      <c r="E235" s="246"/>
      <c r="F235" s="245">
        <f>C227*2</f>
        <v>7200</v>
      </c>
      <c r="G235" s="245"/>
      <c r="H235" s="246"/>
      <c r="I235" s="245">
        <f>C227*2</f>
        <v>7200</v>
      </c>
      <c r="J235" s="245"/>
      <c r="K235" s="245"/>
      <c r="L235" s="245">
        <f>C227*2</f>
        <v>7200</v>
      </c>
      <c r="M235" s="323"/>
      <c r="N235" s="323"/>
      <c r="O235" s="323"/>
      <c r="P235" s="323"/>
      <c r="Q235" s="323"/>
      <c r="R235" s="323"/>
      <c r="S235" s="323"/>
      <c r="T235" s="323"/>
      <c r="U235" s="323"/>
      <c r="V235" s="323"/>
      <c r="W235" s="323"/>
      <c r="X235" s="323"/>
      <c r="Y235" s="323"/>
      <c r="Z235" s="323"/>
      <c r="AA235" s="323"/>
      <c r="AB235" s="323"/>
      <c r="AC235" s="323"/>
      <c r="AD235" s="323"/>
      <c r="AE235" s="323"/>
      <c r="AF235" s="323"/>
      <c r="AG235" s="323"/>
      <c r="AH235" s="323"/>
      <c r="AI235" s="323"/>
      <c r="AJ235" s="323"/>
      <c r="AK235" s="323"/>
      <c r="AL235" s="323"/>
      <c r="AM235" s="323"/>
      <c r="AN235" s="323"/>
      <c r="AO235" s="323"/>
      <c r="AP235" s="323"/>
      <c r="AQ235" s="323"/>
      <c r="AR235" s="323"/>
      <c r="AS235" s="323"/>
      <c r="AT235" s="323"/>
      <c r="AU235" s="323"/>
      <c r="AV235" s="323"/>
    </row>
    <row r="236" ht="18.0" customHeight="1">
      <c r="A236" s="298" t="s">
        <v>280</v>
      </c>
      <c r="B236" s="240"/>
      <c r="C236" s="240">
        <f t="shared" ref="C236:F236" si="94">(C235*$E$231)/($C$265/$C$232)</f>
        <v>0</v>
      </c>
      <c r="D236" s="240">
        <f t="shared" si="94"/>
        <v>0</v>
      </c>
      <c r="E236" s="240">
        <f t="shared" si="94"/>
        <v>0</v>
      </c>
      <c r="F236" s="277">
        <f t="shared" si="94"/>
        <v>558.2608696</v>
      </c>
      <c r="G236" s="277">
        <f t="shared" ref="G236:H236" si="95">F236</f>
        <v>558.2608696</v>
      </c>
      <c r="H236" s="277">
        <f t="shared" si="95"/>
        <v>558.2608696</v>
      </c>
      <c r="I236" s="277">
        <f>(I235*$E$231)/($C$265/$C$232)+H236</f>
        <v>1116.521739</v>
      </c>
      <c r="J236" s="277">
        <f t="shared" ref="J236:K236" si="96">I236</f>
        <v>1116.521739</v>
      </c>
      <c r="K236" s="277">
        <f t="shared" si="96"/>
        <v>1116.521739</v>
      </c>
      <c r="L236" s="277">
        <f>(L235*$E$231)/($C$265/$C$232)+K236</f>
        <v>1674.782609</v>
      </c>
      <c r="M236" s="323"/>
      <c r="N236" s="323"/>
      <c r="O236" s="323"/>
      <c r="P236" s="323"/>
      <c r="Q236" s="323"/>
      <c r="R236" s="323"/>
      <c r="S236" s="323"/>
      <c r="T236" s="323"/>
      <c r="U236" s="323"/>
      <c r="V236" s="323"/>
      <c r="W236" s="323"/>
      <c r="X236" s="323"/>
      <c r="Y236" s="323"/>
      <c r="Z236" s="323"/>
      <c r="AA236" s="323"/>
      <c r="AB236" s="323"/>
      <c r="AC236" s="323"/>
      <c r="AD236" s="323"/>
      <c r="AE236" s="323"/>
      <c r="AF236" s="323"/>
      <c r="AG236" s="323"/>
      <c r="AH236" s="323"/>
      <c r="AI236" s="323"/>
      <c r="AJ236" s="323"/>
      <c r="AK236" s="323"/>
      <c r="AL236" s="323"/>
      <c r="AM236" s="323"/>
      <c r="AN236" s="323"/>
      <c r="AO236" s="323"/>
      <c r="AP236" s="323"/>
      <c r="AQ236" s="323"/>
      <c r="AR236" s="323"/>
      <c r="AS236" s="323"/>
      <c r="AT236" s="323"/>
      <c r="AU236" s="323"/>
      <c r="AV236" s="323"/>
    </row>
    <row r="237" ht="18.0" customHeight="1">
      <c r="A237" s="298" t="s">
        <v>281</v>
      </c>
      <c r="B237" s="240"/>
      <c r="C237" s="240"/>
      <c r="D237" s="240"/>
      <c r="E237" s="241"/>
      <c r="F237" s="277">
        <f>(F235*$E$231)/($C$264/$C$232)</f>
        <v>20.59342422</v>
      </c>
      <c r="G237" s="277">
        <f t="shared" ref="G237:H237" si="97">F237</f>
        <v>20.59342422</v>
      </c>
      <c r="H237" s="277">
        <f t="shared" si="97"/>
        <v>20.59342422</v>
      </c>
      <c r="I237" s="277">
        <f>(I235*$E$231)/($C$264/$C$232)+H237</f>
        <v>41.18684844</v>
      </c>
      <c r="J237" s="277">
        <f t="shared" ref="J237:K237" si="98">I237</f>
        <v>41.18684844</v>
      </c>
      <c r="K237" s="277">
        <f t="shared" si="98"/>
        <v>41.18684844</v>
      </c>
      <c r="L237" s="277">
        <f>(L235*$E$231)/($C$264/$C$232)+K237</f>
        <v>61.78027265</v>
      </c>
      <c r="M237" s="277"/>
      <c r="N237" s="323"/>
      <c r="O237" s="323"/>
      <c r="P237" s="323"/>
      <c r="Q237" s="323"/>
      <c r="R237" s="323"/>
      <c r="S237" s="323"/>
      <c r="T237" s="323"/>
      <c r="U237" s="323"/>
      <c r="V237" s="323"/>
      <c r="W237" s="323"/>
      <c r="X237" s="323"/>
      <c r="Y237" s="323"/>
      <c r="Z237" s="323"/>
      <c r="AA237" s="323"/>
      <c r="AB237" s="323"/>
      <c r="AC237" s="323"/>
      <c r="AD237" s="323"/>
      <c r="AE237" s="323"/>
      <c r="AF237" s="323"/>
      <c r="AG237" s="323"/>
      <c r="AH237" s="323"/>
      <c r="AI237" s="323"/>
      <c r="AJ237" s="323"/>
      <c r="AK237" s="323"/>
      <c r="AL237" s="323"/>
      <c r="AM237" s="323"/>
      <c r="AN237" s="323"/>
      <c r="AO237" s="323"/>
      <c r="AP237" s="323"/>
      <c r="AQ237" s="323"/>
      <c r="AR237" s="323"/>
      <c r="AS237" s="323"/>
      <c r="AT237" s="323"/>
      <c r="AU237" s="323"/>
      <c r="AV237" s="323"/>
    </row>
    <row r="238" ht="15.75" customHeight="1">
      <c r="A238" s="199" t="s">
        <v>238</v>
      </c>
      <c r="B238" s="276"/>
      <c r="C238" s="277">
        <f t="shared" ref="C238:L238" si="99">+C235*$C$353*$B$36/1000000</f>
        <v>0</v>
      </c>
      <c r="D238" s="277">
        <f t="shared" si="99"/>
        <v>0</v>
      </c>
      <c r="E238" s="277">
        <f t="shared" si="99"/>
        <v>0</v>
      </c>
      <c r="F238" s="277">
        <f t="shared" si="99"/>
        <v>39542.4</v>
      </c>
      <c r="G238" s="277">
        <f t="shared" si="99"/>
        <v>0</v>
      </c>
      <c r="H238" s="277">
        <f t="shared" si="99"/>
        <v>0</v>
      </c>
      <c r="I238" s="277">
        <f t="shared" si="99"/>
        <v>39542.4</v>
      </c>
      <c r="J238" s="277">
        <f t="shared" si="99"/>
        <v>0</v>
      </c>
      <c r="K238" s="277">
        <f t="shared" si="99"/>
        <v>0</v>
      </c>
      <c r="L238" s="277">
        <f t="shared" si="99"/>
        <v>39542.4</v>
      </c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</row>
    <row r="239" ht="15.75" customHeight="1">
      <c r="A239" s="199" t="s">
        <v>239</v>
      </c>
      <c r="B239" s="258"/>
      <c r="C239" s="277">
        <v>0.0</v>
      </c>
      <c r="D239" s="277">
        <v>0.0</v>
      </c>
      <c r="E239" s="277">
        <f>+$E$353*E230*$B$36/1000000</f>
        <v>0</v>
      </c>
      <c r="F239" s="277">
        <f>+$D$353*$C$230*$B$36/1000000</f>
        <v>120384.64</v>
      </c>
      <c r="G239" s="277">
        <f t="shared" ref="G239:H239" si="100">+$E$353*G230*$B$36/1000000</f>
        <v>0</v>
      </c>
      <c r="H239" s="277">
        <f t="shared" si="100"/>
        <v>0</v>
      </c>
      <c r="I239" s="277">
        <f>+$D$352*C229*$B$36/1000000</f>
        <v>104.3029656</v>
      </c>
      <c r="J239" s="277">
        <f t="shared" ref="J239:K239" si="101">+$E$353*J230*$B$36/1000000</f>
        <v>0</v>
      </c>
      <c r="K239" s="277">
        <f t="shared" si="101"/>
        <v>0</v>
      </c>
      <c r="L239" s="277">
        <f>+$D$353*C230*$B$36/1000000</f>
        <v>120384.64</v>
      </c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</row>
    <row r="240" ht="15.75" customHeight="1">
      <c r="A240" s="324" t="s">
        <v>240</v>
      </c>
      <c r="B240" s="264"/>
      <c r="C240" s="279">
        <f>+$F$353*C235*$B$36/1000000</f>
        <v>0</v>
      </c>
      <c r="D240" s="279">
        <f t="shared" ref="D240:E240" si="102">(D197*$E$281*$C$423*$H$418)/1000000</f>
        <v>0</v>
      </c>
      <c r="E240" s="279">
        <f t="shared" si="102"/>
        <v>0</v>
      </c>
      <c r="F240" s="279">
        <f t="shared" ref="F240:L240" si="103">(F235*$E$281*$C$423*$H$418)/1000000</f>
        <v>0</v>
      </c>
      <c r="G240" s="279">
        <f t="shared" si="103"/>
        <v>0</v>
      </c>
      <c r="H240" s="279">
        <f t="shared" si="103"/>
        <v>0</v>
      </c>
      <c r="I240" s="279">
        <f t="shared" si="103"/>
        <v>0</v>
      </c>
      <c r="J240" s="279">
        <f t="shared" si="103"/>
        <v>0</v>
      </c>
      <c r="K240" s="279">
        <f t="shared" si="103"/>
        <v>0</v>
      </c>
      <c r="L240" s="279">
        <f t="shared" si="103"/>
        <v>0</v>
      </c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</row>
    <row r="241" ht="15.75" customHeight="1">
      <c r="A241" s="199" t="s">
        <v>206</v>
      </c>
      <c r="B241" s="258"/>
      <c r="C241" s="277">
        <f t="shared" ref="C241:L241" si="104">SUM(C238:C240)</f>
        <v>0</v>
      </c>
      <c r="D241" s="277">
        <f t="shared" si="104"/>
        <v>0</v>
      </c>
      <c r="E241" s="277">
        <f t="shared" si="104"/>
        <v>0</v>
      </c>
      <c r="F241" s="277">
        <f t="shared" si="104"/>
        <v>159927.04</v>
      </c>
      <c r="G241" s="277">
        <f t="shared" si="104"/>
        <v>0</v>
      </c>
      <c r="H241" s="277">
        <f t="shared" si="104"/>
        <v>0</v>
      </c>
      <c r="I241" s="277">
        <f t="shared" si="104"/>
        <v>39646.70297</v>
      </c>
      <c r="J241" s="277">
        <f t="shared" si="104"/>
        <v>0</v>
      </c>
      <c r="K241" s="277">
        <f t="shared" si="104"/>
        <v>0</v>
      </c>
      <c r="L241" s="277">
        <f t="shared" si="104"/>
        <v>159927.04</v>
      </c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</row>
    <row r="242" ht="15.75" customHeight="1">
      <c r="A242" s="21" t="s">
        <v>282</v>
      </c>
      <c r="B242" s="199"/>
      <c r="C242" s="199">
        <f t="shared" ref="C242:L242" si="105">+((C237*$E$231*$F$269*$E$269*$C$264*$B$41)+(C237*$E$231*$F$269*$E$270/$F$270*$B$41))/1000000</f>
        <v>0</v>
      </c>
      <c r="D242" s="199">
        <f t="shared" si="105"/>
        <v>0</v>
      </c>
      <c r="E242" s="199">
        <f t="shared" si="105"/>
        <v>0</v>
      </c>
      <c r="F242" s="199">
        <f t="shared" si="105"/>
        <v>85.25545648</v>
      </c>
      <c r="G242" s="199">
        <f t="shared" si="105"/>
        <v>85.25545648</v>
      </c>
      <c r="H242" s="199">
        <f t="shared" si="105"/>
        <v>85.25545648</v>
      </c>
      <c r="I242" s="199">
        <f t="shared" si="105"/>
        <v>170.510913</v>
      </c>
      <c r="J242" s="199">
        <f t="shared" si="105"/>
        <v>170.510913</v>
      </c>
      <c r="K242" s="199">
        <f t="shared" si="105"/>
        <v>170.510913</v>
      </c>
      <c r="L242" s="199">
        <f t="shared" si="105"/>
        <v>255.7663694</v>
      </c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</row>
    <row r="243" ht="15.75" customHeight="1">
      <c r="A243" s="21" t="s">
        <v>283</v>
      </c>
      <c r="B243" s="199"/>
      <c r="C243" s="199">
        <f t="shared" ref="C243:L243" si="106">+((C237*$E$231*$F$269*$E$269*$C$264*$B$10)+(C237*$E$231*$F$269*$E$270/$F$270*$B$10))/1000000</f>
        <v>0</v>
      </c>
      <c r="D243" s="199">
        <f t="shared" si="106"/>
        <v>0</v>
      </c>
      <c r="E243" s="199">
        <f t="shared" si="106"/>
        <v>0</v>
      </c>
      <c r="F243" s="199">
        <f t="shared" si="106"/>
        <v>170.510913</v>
      </c>
      <c r="G243" s="199">
        <f t="shared" si="106"/>
        <v>170.510913</v>
      </c>
      <c r="H243" s="199">
        <f t="shared" si="106"/>
        <v>170.510913</v>
      </c>
      <c r="I243" s="199">
        <f t="shared" si="106"/>
        <v>341.0218259</v>
      </c>
      <c r="J243" s="199">
        <f t="shared" si="106"/>
        <v>341.0218259</v>
      </c>
      <c r="K243" s="199">
        <f t="shared" si="106"/>
        <v>341.0218259</v>
      </c>
      <c r="L243" s="199">
        <f t="shared" si="106"/>
        <v>511.5327389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</row>
    <row r="244" ht="15.75" customHeight="1">
      <c r="A244" s="4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</row>
    <row r="245" ht="15.75" customHeight="1">
      <c r="A245" s="100" t="s">
        <v>242</v>
      </c>
      <c r="B245" s="100" t="s">
        <v>243</v>
      </c>
      <c r="C245" s="100">
        <v>2262.0</v>
      </c>
      <c r="D245" s="282"/>
      <c r="E245" s="282"/>
      <c r="F245" s="282"/>
      <c r="G245" s="282"/>
      <c r="H245" s="282"/>
      <c r="I245" s="282"/>
      <c r="J245" s="282"/>
      <c r="K245" s="282"/>
      <c r="L245" s="282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</row>
    <row r="246" ht="15.75" customHeight="1">
      <c r="A246" s="100"/>
      <c r="B246" s="100"/>
      <c r="C246" s="100">
        <v>12.0</v>
      </c>
      <c r="D246" s="282"/>
      <c r="E246" s="282"/>
      <c r="F246" s="282"/>
      <c r="G246" s="282"/>
      <c r="H246" s="282"/>
      <c r="I246" s="282"/>
      <c r="J246" s="282"/>
      <c r="K246" s="282"/>
      <c r="L246" s="282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</row>
    <row r="247" ht="15.75" customHeight="1">
      <c r="A247" s="100" t="s">
        <v>245</v>
      </c>
      <c r="B247" s="100"/>
      <c r="C247" s="100">
        <f t="shared" ref="C247:F247" si="107">+$C$200*C235</f>
        <v>0</v>
      </c>
      <c r="D247" s="282">
        <f t="shared" si="107"/>
        <v>0</v>
      </c>
      <c r="E247" s="282">
        <f t="shared" si="107"/>
        <v>0</v>
      </c>
      <c r="F247" s="282">
        <f t="shared" si="107"/>
        <v>18000000</v>
      </c>
      <c r="G247" s="282">
        <f t="shared" ref="G247:H247" si="108">+F247</f>
        <v>18000000</v>
      </c>
      <c r="H247" s="282">
        <f t="shared" si="108"/>
        <v>18000000</v>
      </c>
      <c r="I247" s="282">
        <f>+$C$200*I235+H247</f>
        <v>36000000</v>
      </c>
      <c r="J247" s="282">
        <f>+I247</f>
        <v>36000000</v>
      </c>
      <c r="K247" s="282">
        <f t="shared" ref="K247:L247" si="109">+$C$200*K235+J247</f>
        <v>36000000</v>
      </c>
      <c r="L247" s="282">
        <f t="shared" si="109"/>
        <v>54000000</v>
      </c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</row>
    <row r="248" ht="15.75" customHeight="1">
      <c r="A248" s="271" t="s">
        <v>246</v>
      </c>
      <c r="B248" s="271" t="s">
        <v>247</v>
      </c>
      <c r="C248" s="251">
        <v>2021.0</v>
      </c>
      <c r="D248" s="251">
        <v>2022.0</v>
      </c>
      <c r="E248" s="252">
        <v>2023.0</v>
      </c>
      <c r="F248" s="251">
        <v>2024.0</v>
      </c>
      <c r="G248" s="251">
        <v>2025.0</v>
      </c>
      <c r="H248" s="252">
        <v>2026.0</v>
      </c>
      <c r="I248" s="251">
        <v>2027.0</v>
      </c>
      <c r="J248" s="251">
        <v>2028.0</v>
      </c>
      <c r="K248" s="252">
        <v>2029.0</v>
      </c>
      <c r="L248" s="251">
        <v>2030.0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</row>
    <row r="249" ht="15.75" customHeight="1">
      <c r="A249" s="136" t="s">
        <v>284</v>
      </c>
      <c r="B249" s="210"/>
      <c r="C249" s="172">
        <f t="shared" ref="C249:E249" si="110">+C235*$B$364*$B$36/1000000</f>
        <v>0</v>
      </c>
      <c r="D249" s="172">
        <f t="shared" si="110"/>
        <v>0</v>
      </c>
      <c r="E249" s="172">
        <f t="shared" si="110"/>
        <v>0</v>
      </c>
      <c r="F249" s="172">
        <f t="shared" ref="F249:H249" si="111">-PMT($B$20,20,$F$241)</f>
        <v>20557.66458</v>
      </c>
      <c r="G249" s="172">
        <f t="shared" si="111"/>
        <v>20557.66458</v>
      </c>
      <c r="H249" s="172">
        <f t="shared" si="111"/>
        <v>20557.66458</v>
      </c>
      <c r="I249" s="172">
        <f t="shared" ref="I249:K249" si="112">-PMT($B$20,20,$F$241)-PMT($B$20,20,$I$241)</f>
        <v>25654.01115</v>
      </c>
      <c r="J249" s="172">
        <f t="shared" si="112"/>
        <v>25654.01115</v>
      </c>
      <c r="K249" s="172">
        <f t="shared" si="112"/>
        <v>25654.01115</v>
      </c>
      <c r="L249" s="172">
        <f>-PMT($B$20,20,$F$241)-PMT($B$20,20,$I$241)-PMT($B$20,20,L241)</f>
        <v>46211.67573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</row>
    <row r="250" ht="15.75" customHeight="1">
      <c r="A250" s="21" t="s">
        <v>249</v>
      </c>
      <c r="B250" s="210"/>
      <c r="C250" s="199">
        <f t="shared" ref="C250:L250" si="113">C247*$C$364*$B$36/1000000</f>
        <v>0</v>
      </c>
      <c r="D250" s="199">
        <f t="shared" si="113"/>
        <v>0</v>
      </c>
      <c r="E250" s="199">
        <f t="shared" si="113"/>
        <v>0</v>
      </c>
      <c r="F250" s="199">
        <f t="shared" si="113"/>
        <v>8032.05</v>
      </c>
      <c r="G250" s="199">
        <f t="shared" si="113"/>
        <v>8032.05</v>
      </c>
      <c r="H250" s="199">
        <f t="shared" si="113"/>
        <v>8032.05</v>
      </c>
      <c r="I250" s="199">
        <f t="shared" si="113"/>
        <v>16064.1</v>
      </c>
      <c r="J250" s="199">
        <f t="shared" si="113"/>
        <v>16064.1</v>
      </c>
      <c r="K250" s="199">
        <f t="shared" si="113"/>
        <v>16064.1</v>
      </c>
      <c r="L250" s="199">
        <f t="shared" si="113"/>
        <v>24096.15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</row>
    <row r="251" ht="15.75" customHeight="1">
      <c r="A251" s="21"/>
      <c r="B251" s="210"/>
      <c r="C251" s="172">
        <f t="shared" ref="C251:E251" si="114">+C235*$D$364*$B$36/1000000</f>
        <v>0</v>
      </c>
      <c r="D251" s="172">
        <f t="shared" si="114"/>
        <v>0</v>
      </c>
      <c r="E251" s="172">
        <f t="shared" si="114"/>
        <v>0</v>
      </c>
      <c r="F251" s="172"/>
      <c r="G251" s="172"/>
      <c r="H251" s="172"/>
      <c r="I251" s="172"/>
      <c r="J251" s="172"/>
      <c r="K251" s="172"/>
      <c r="L251" s="172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</row>
    <row r="252" ht="15.75" customHeight="1">
      <c r="A252" s="4"/>
      <c r="B252" s="211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</row>
    <row r="253" ht="15.75" customHeight="1">
      <c r="A253" s="325" t="s">
        <v>285</v>
      </c>
      <c r="B253" s="282"/>
      <c r="C253" s="282"/>
      <c r="D253" s="282"/>
      <c r="E253" s="282"/>
      <c r="F253" s="282"/>
      <c r="G253" s="282"/>
      <c r="H253" s="282"/>
      <c r="I253" s="282"/>
      <c r="J253" s="282"/>
      <c r="K253" s="282"/>
      <c r="L253" s="282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</row>
    <row r="254" ht="15.75" customHeight="1">
      <c r="A254" s="326" t="s">
        <v>286</v>
      </c>
      <c r="B254" s="277"/>
      <c r="C254" s="277">
        <f t="shared" ref="C254:H254" si="115">+$B$211*C236*$B$210*$B$212/1000</f>
        <v>0</v>
      </c>
      <c r="D254" s="277">
        <f t="shared" si="115"/>
        <v>0</v>
      </c>
      <c r="E254" s="277">
        <f t="shared" si="115"/>
        <v>0</v>
      </c>
      <c r="F254" s="277">
        <f t="shared" si="115"/>
        <v>1299.073043</v>
      </c>
      <c r="G254" s="277">
        <f t="shared" si="115"/>
        <v>1299.073043</v>
      </c>
      <c r="H254" s="277">
        <f t="shared" si="115"/>
        <v>1299.073043</v>
      </c>
      <c r="I254" s="277">
        <f>+$B$211*I236*$B$210*$B$212/1000+H254</f>
        <v>3897.21913</v>
      </c>
      <c r="J254" s="277">
        <f t="shared" ref="J254:K254" si="116">I254</f>
        <v>3897.21913</v>
      </c>
      <c r="K254" s="277">
        <f t="shared" si="116"/>
        <v>3897.21913</v>
      </c>
      <c r="L254" s="277">
        <f>+$B$211*L236*$B$210*$B$212/1000+K254</f>
        <v>7794.438261</v>
      </c>
      <c r="M254" s="327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</row>
    <row r="255" ht="15.75" customHeight="1">
      <c r="A255" s="326" t="s">
        <v>287</v>
      </c>
      <c r="B255" s="277"/>
      <c r="C255" s="277">
        <f t="shared" ref="C255:L255" si="117">+$B$211*C236*$B$210/1000</f>
        <v>0</v>
      </c>
      <c r="D255" s="277">
        <f t="shared" si="117"/>
        <v>0</v>
      </c>
      <c r="E255" s="277">
        <f t="shared" si="117"/>
        <v>0</v>
      </c>
      <c r="F255" s="277">
        <f t="shared" si="117"/>
        <v>1299.073043</v>
      </c>
      <c r="G255" s="277">
        <f t="shared" si="117"/>
        <v>1299.073043</v>
      </c>
      <c r="H255" s="277">
        <f t="shared" si="117"/>
        <v>1299.073043</v>
      </c>
      <c r="I255" s="277">
        <f t="shared" si="117"/>
        <v>2598.146087</v>
      </c>
      <c r="J255" s="277">
        <f t="shared" si="117"/>
        <v>2598.146087</v>
      </c>
      <c r="K255" s="277">
        <f t="shared" si="117"/>
        <v>2598.146087</v>
      </c>
      <c r="L255" s="277">
        <f t="shared" si="117"/>
        <v>3897.21913</v>
      </c>
      <c r="M255" s="327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</row>
    <row r="256" ht="15.75" customHeight="1">
      <c r="A256" s="326" t="s">
        <v>288</v>
      </c>
      <c r="B256" s="277"/>
      <c r="C256" s="277">
        <f t="shared" ref="C256:L256" si="118">+C237*$D$322*$D$333/1000</f>
        <v>0</v>
      </c>
      <c r="D256" s="277">
        <f t="shared" si="118"/>
        <v>0</v>
      </c>
      <c r="E256" s="277">
        <f t="shared" si="118"/>
        <v>0</v>
      </c>
      <c r="F256" s="277">
        <f t="shared" si="118"/>
        <v>924.7222281</v>
      </c>
      <c r="G256" s="277">
        <f t="shared" si="118"/>
        <v>924.7222281</v>
      </c>
      <c r="H256" s="277">
        <f t="shared" si="118"/>
        <v>924.7222281</v>
      </c>
      <c r="I256" s="277">
        <f t="shared" si="118"/>
        <v>1849.444456</v>
      </c>
      <c r="J256" s="277">
        <f t="shared" si="118"/>
        <v>1849.444456</v>
      </c>
      <c r="K256" s="277">
        <f t="shared" si="118"/>
        <v>1849.444456</v>
      </c>
      <c r="L256" s="277">
        <f t="shared" si="118"/>
        <v>2774.166684</v>
      </c>
      <c r="M256" s="327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</row>
    <row r="257" ht="15.75" customHeight="1">
      <c r="A257" s="326" t="s">
        <v>289</v>
      </c>
      <c r="B257" s="277"/>
      <c r="C257" s="277">
        <f t="shared" ref="C257:L257" si="119">+C237*$D$333/1000</f>
        <v>0</v>
      </c>
      <c r="D257" s="277">
        <f t="shared" si="119"/>
        <v>0</v>
      </c>
      <c r="E257" s="277">
        <f t="shared" si="119"/>
        <v>0</v>
      </c>
      <c r="F257" s="277">
        <f t="shared" si="119"/>
        <v>2277.640956</v>
      </c>
      <c r="G257" s="277">
        <f t="shared" si="119"/>
        <v>2277.640956</v>
      </c>
      <c r="H257" s="277">
        <f t="shared" si="119"/>
        <v>2277.640956</v>
      </c>
      <c r="I257" s="277">
        <f t="shared" si="119"/>
        <v>4555.281912</v>
      </c>
      <c r="J257" s="277">
        <f t="shared" si="119"/>
        <v>4555.281912</v>
      </c>
      <c r="K257" s="277">
        <f t="shared" si="119"/>
        <v>4555.281912</v>
      </c>
      <c r="L257" s="277">
        <f t="shared" si="119"/>
        <v>6832.922868</v>
      </c>
      <c r="M257" s="327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</row>
    <row r="258" ht="15.75" customHeight="1">
      <c r="A258" s="326" t="s">
        <v>290</v>
      </c>
      <c r="B258" s="277"/>
      <c r="C258" s="277">
        <f t="shared" ref="C258:L258" si="120">SUM(C254:C257)</f>
        <v>0</v>
      </c>
      <c r="D258" s="277">
        <f t="shared" si="120"/>
        <v>0</v>
      </c>
      <c r="E258" s="277">
        <f t="shared" si="120"/>
        <v>0</v>
      </c>
      <c r="F258" s="277">
        <f t="shared" si="120"/>
        <v>5800.509271</v>
      </c>
      <c r="G258" s="277">
        <f t="shared" si="120"/>
        <v>5800.509271</v>
      </c>
      <c r="H258" s="277">
        <f t="shared" si="120"/>
        <v>5800.509271</v>
      </c>
      <c r="I258" s="277">
        <f t="shared" si="120"/>
        <v>12900.09159</v>
      </c>
      <c r="J258" s="277">
        <f t="shared" si="120"/>
        <v>12900.09159</v>
      </c>
      <c r="K258" s="277">
        <f t="shared" si="120"/>
        <v>12900.09159</v>
      </c>
      <c r="L258" s="277">
        <f t="shared" si="120"/>
        <v>21298.74694</v>
      </c>
      <c r="M258" s="327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</row>
    <row r="259" ht="15.75" customHeight="1">
      <c r="A259" s="100"/>
      <c r="B259" s="282"/>
      <c r="C259" s="282"/>
      <c r="D259" s="282"/>
      <c r="E259" s="282"/>
      <c r="F259" s="282"/>
      <c r="G259" s="282"/>
      <c r="H259" s="282"/>
      <c r="I259" s="282"/>
      <c r="J259" s="282"/>
      <c r="K259" s="282"/>
      <c r="L259" s="282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</row>
    <row r="260" ht="15.75" customHeight="1">
      <c r="A260" s="100"/>
      <c r="B260" s="282"/>
      <c r="C260" s="282"/>
      <c r="D260" s="282">
        <f t="shared" ref="D260:J260" si="121">+(D235*F231)/($C$265/$C$232)</f>
        <v>0</v>
      </c>
      <c r="E260" s="282">
        <f t="shared" si="121"/>
        <v>0</v>
      </c>
      <c r="F260" s="282">
        <f t="shared" si="121"/>
        <v>0</v>
      </c>
      <c r="G260" s="282">
        <f t="shared" si="121"/>
        <v>0</v>
      </c>
      <c r="H260" s="282">
        <f t="shared" si="121"/>
        <v>0</v>
      </c>
      <c r="I260" s="282">
        <f t="shared" si="121"/>
        <v>0</v>
      </c>
      <c r="J260" s="282">
        <f t="shared" si="121"/>
        <v>0</v>
      </c>
      <c r="K260" s="282"/>
      <c r="L260" s="282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</row>
    <row r="261" ht="15.75" customHeight="1">
      <c r="A261" s="328" t="s">
        <v>291</v>
      </c>
      <c r="B261" s="329"/>
      <c r="C261" s="251">
        <v>2021.0</v>
      </c>
      <c r="D261" s="251">
        <v>2022.0</v>
      </c>
      <c r="E261" s="252">
        <v>2023.0</v>
      </c>
      <c r="F261" s="251">
        <v>2024.0</v>
      </c>
      <c r="G261" s="251">
        <v>2025.0</v>
      </c>
      <c r="H261" s="252">
        <v>2026.0</v>
      </c>
      <c r="I261" s="251">
        <v>2027.0</v>
      </c>
      <c r="J261" s="251">
        <v>2028.0</v>
      </c>
      <c r="K261" s="252">
        <v>2029.0</v>
      </c>
      <c r="L261" s="251">
        <v>2030.0</v>
      </c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</row>
    <row r="262" ht="15.75" customHeight="1">
      <c r="A262" s="136" t="s">
        <v>292</v>
      </c>
      <c r="B262" s="4"/>
      <c r="C262" s="210">
        <f t="shared" ref="C262:L262" si="122">C258*($B$24/1000000)</f>
        <v>0</v>
      </c>
      <c r="D262" s="210">
        <f t="shared" si="122"/>
        <v>0</v>
      </c>
      <c r="E262" s="210">
        <f t="shared" si="122"/>
        <v>0</v>
      </c>
      <c r="F262" s="210">
        <f t="shared" si="122"/>
        <v>99.55257448</v>
      </c>
      <c r="G262" s="210">
        <f t="shared" si="122"/>
        <v>99.55257448</v>
      </c>
      <c r="H262" s="210">
        <f t="shared" si="122"/>
        <v>99.55257448</v>
      </c>
      <c r="I262" s="210">
        <f t="shared" si="122"/>
        <v>221.4007889</v>
      </c>
      <c r="J262" s="210">
        <f t="shared" si="122"/>
        <v>221.4007889</v>
      </c>
      <c r="K262" s="210">
        <f t="shared" si="122"/>
        <v>221.4007889</v>
      </c>
      <c r="L262" s="210">
        <f t="shared" si="122"/>
        <v>365.5446431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</row>
    <row r="264" ht="15.75" customHeight="1">
      <c r="A264" s="330"/>
      <c r="B264" s="331" t="s">
        <v>293</v>
      </c>
      <c r="C264" s="332">
        <v>3741.0</v>
      </c>
      <c r="D264" s="333" t="s">
        <v>294</v>
      </c>
      <c r="E264" s="4">
        <f>C264*10*F269</f>
        <v>1496.4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</row>
    <row r="265" ht="15.75" customHeight="1">
      <c r="A265" s="334" t="s">
        <v>295</v>
      </c>
      <c r="B265" s="335" t="s">
        <v>296</v>
      </c>
      <c r="C265" s="332">
        <v>138.0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</row>
    <row r="268" ht="15.75" customHeight="1">
      <c r="A268" s="293" t="s">
        <v>259</v>
      </c>
      <c r="B268" s="294" t="s">
        <v>260</v>
      </c>
      <c r="C268" s="294" t="s">
        <v>261</v>
      </c>
      <c r="D268" s="294" t="s">
        <v>262</v>
      </c>
      <c r="E268" s="294" t="s">
        <v>263</v>
      </c>
      <c r="F268" s="294" t="s">
        <v>297</v>
      </c>
      <c r="G268" s="336">
        <f>F269*C265</f>
        <v>5.52</v>
      </c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60"/>
      <c r="AT268" s="60"/>
      <c r="AU268" s="60"/>
      <c r="AV268" s="60"/>
    </row>
    <row r="269" ht="15.75" customHeight="1">
      <c r="A269" s="337" t="s">
        <v>298</v>
      </c>
      <c r="B269" s="296">
        <v>849900.0</v>
      </c>
      <c r="C269" s="296">
        <v>1179900.0</v>
      </c>
      <c r="D269" s="296">
        <v>1199900.0</v>
      </c>
      <c r="E269" s="296">
        <v>1076566.67</v>
      </c>
      <c r="F269" s="338">
        <v>0.04</v>
      </c>
      <c r="G269" s="339" t="s">
        <v>299</v>
      </c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  <c r="AJ269" s="60"/>
      <c r="AK269" s="60"/>
      <c r="AL269" s="60"/>
      <c r="AM269" s="60"/>
      <c r="AN269" s="60"/>
      <c r="AO269" s="60"/>
      <c r="AP269" s="60"/>
      <c r="AQ269" s="60"/>
      <c r="AR269" s="60"/>
      <c r="AS269" s="60"/>
      <c r="AT269" s="60"/>
      <c r="AU269" s="60"/>
      <c r="AV269" s="60"/>
    </row>
    <row r="270" ht="15.75" customHeight="1">
      <c r="A270" s="295" t="s">
        <v>300</v>
      </c>
      <c r="B270" s="340"/>
      <c r="C270" s="340"/>
      <c r="D270" s="340"/>
      <c r="E270" s="296">
        <v>9.0E8</v>
      </c>
      <c r="F270" s="338">
        <v>8.0</v>
      </c>
      <c r="G270" s="341" t="s">
        <v>301</v>
      </c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60"/>
      <c r="AU270" s="60"/>
      <c r="AV270" s="60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</row>
    <row r="272" ht="18.0" customHeight="1">
      <c r="A272" s="271" t="s">
        <v>302</v>
      </c>
      <c r="B272" s="342">
        <v>2020.0</v>
      </c>
      <c r="C272" s="342">
        <v>2021.0</v>
      </c>
      <c r="D272" s="342">
        <v>2022.0</v>
      </c>
      <c r="E272" s="343">
        <v>2023.0</v>
      </c>
      <c r="F272" s="342">
        <v>2024.0</v>
      </c>
      <c r="G272" s="342">
        <v>2025.0</v>
      </c>
      <c r="H272" s="343">
        <v>2026.0</v>
      </c>
      <c r="I272" s="342">
        <v>2027.0</v>
      </c>
      <c r="J272" s="342">
        <v>2028.0</v>
      </c>
      <c r="K272" s="343">
        <v>2029.0</v>
      </c>
      <c r="L272" s="342">
        <v>2030.0</v>
      </c>
      <c r="M272" s="249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/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</row>
    <row r="273" ht="15.75" customHeight="1">
      <c r="A273" s="21" t="s">
        <v>303</v>
      </c>
      <c r="B273" s="344">
        <v>55307.0</v>
      </c>
      <c r="C273" s="344">
        <v>56823.0</v>
      </c>
      <c r="D273" s="344">
        <v>59293.0</v>
      </c>
      <c r="E273" s="344">
        <v>61001.0</v>
      </c>
      <c r="F273" s="344">
        <v>62748.0</v>
      </c>
      <c r="G273" s="344">
        <v>64540.0</v>
      </c>
      <c r="H273" s="344">
        <v>66438.0</v>
      </c>
      <c r="I273" s="344">
        <v>68362.0</v>
      </c>
      <c r="J273" s="344">
        <v>70324.0</v>
      </c>
      <c r="K273" s="344">
        <v>72296.0</v>
      </c>
      <c r="L273" s="344">
        <v>74320.0</v>
      </c>
      <c r="M273" s="345"/>
      <c r="N273" s="346"/>
      <c r="O273" s="346"/>
      <c r="P273" s="346"/>
      <c r="Q273" s="346"/>
      <c r="R273" s="346"/>
      <c r="S273" s="346"/>
      <c r="T273" s="346"/>
      <c r="U273" s="346"/>
      <c r="V273" s="346"/>
      <c r="W273" s="346"/>
      <c r="X273" s="346"/>
      <c r="Y273" s="346"/>
      <c r="Z273" s="346"/>
      <c r="AA273" s="346"/>
      <c r="AB273" s="346"/>
      <c r="AC273" s="346"/>
      <c r="AD273" s="346"/>
      <c r="AE273" s="346"/>
      <c r="AF273" s="346"/>
      <c r="AG273" s="346"/>
      <c r="AH273" s="346"/>
      <c r="AI273" s="346"/>
      <c r="AJ273" s="346"/>
      <c r="AK273" s="346"/>
      <c r="AL273" s="346"/>
      <c r="AM273" s="346"/>
      <c r="AN273" s="346"/>
      <c r="AO273" s="346"/>
      <c r="AP273" s="346"/>
      <c r="AQ273" s="346"/>
      <c r="AR273" s="346"/>
      <c r="AS273" s="346"/>
      <c r="AT273" s="346"/>
      <c r="AU273" s="346"/>
      <c r="AV273" s="346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</row>
    <row r="275" ht="15.75" customHeight="1">
      <c r="A275" s="298" t="s">
        <v>266</v>
      </c>
      <c r="B275" s="299"/>
      <c r="C275" s="300">
        <v>2021.0</v>
      </c>
      <c r="D275" s="300">
        <v>2022.0</v>
      </c>
      <c r="E275" s="300">
        <v>2023.0</v>
      </c>
      <c r="F275" s="300">
        <v>2024.0</v>
      </c>
      <c r="G275" s="300">
        <v>2025.0</v>
      </c>
      <c r="H275" s="300">
        <v>2026.0</v>
      </c>
      <c r="I275" s="300">
        <v>2027.0</v>
      </c>
      <c r="J275" s="300">
        <v>2028.0</v>
      </c>
      <c r="K275" s="300">
        <v>2029.0</v>
      </c>
      <c r="L275" s="300">
        <v>2030.0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60"/>
      <c r="AL275" s="60"/>
      <c r="AM275" s="60"/>
      <c r="AN275" s="60"/>
      <c r="AO275" s="60"/>
      <c r="AP275" s="60"/>
      <c r="AQ275" s="60"/>
      <c r="AR275" s="60"/>
      <c r="AS275" s="60"/>
      <c r="AT275" s="60"/>
      <c r="AU275" s="60"/>
      <c r="AV275" s="60"/>
    </row>
    <row r="276" ht="15.75" customHeight="1">
      <c r="A276" s="136" t="s">
        <v>304</v>
      </c>
      <c r="B276" s="21"/>
      <c r="C276" s="199">
        <f t="shared" ref="C276:L276" si="123">$E$269*$C$265*$F$269*C236/1000000</f>
        <v>0</v>
      </c>
      <c r="D276" s="199">
        <f t="shared" si="123"/>
        <v>0</v>
      </c>
      <c r="E276" s="199">
        <f t="shared" si="123"/>
        <v>0</v>
      </c>
      <c r="F276" s="199">
        <f t="shared" si="123"/>
        <v>3317.54785</v>
      </c>
      <c r="G276" s="199">
        <f t="shared" si="123"/>
        <v>3317.54785</v>
      </c>
      <c r="H276" s="199">
        <f t="shared" si="123"/>
        <v>3317.54785</v>
      </c>
      <c r="I276" s="199">
        <f t="shared" si="123"/>
        <v>6635.095701</v>
      </c>
      <c r="J276" s="199">
        <f t="shared" si="123"/>
        <v>6635.095701</v>
      </c>
      <c r="K276" s="199">
        <f t="shared" si="123"/>
        <v>6635.095701</v>
      </c>
      <c r="L276" s="199">
        <f t="shared" si="123"/>
        <v>9952.643551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60"/>
      <c r="AT276" s="60"/>
      <c r="AU276" s="60"/>
      <c r="AV276" s="60"/>
    </row>
    <row r="277" ht="15.75" customHeight="1">
      <c r="A277" s="136" t="s">
        <v>305</v>
      </c>
      <c r="B277" s="21"/>
      <c r="C277" s="199">
        <f t="shared" ref="C277:L277" si="124">(C237/$F$270)*$E$270/1000000</f>
        <v>0</v>
      </c>
      <c r="D277" s="199">
        <f t="shared" si="124"/>
        <v>0</v>
      </c>
      <c r="E277" s="199">
        <f t="shared" si="124"/>
        <v>0</v>
      </c>
      <c r="F277" s="199">
        <f t="shared" si="124"/>
        <v>2316.760225</v>
      </c>
      <c r="G277" s="199">
        <f t="shared" si="124"/>
        <v>2316.760225</v>
      </c>
      <c r="H277" s="199">
        <f t="shared" si="124"/>
        <v>2316.760225</v>
      </c>
      <c r="I277" s="199">
        <f t="shared" si="124"/>
        <v>4633.520449</v>
      </c>
      <c r="J277" s="199">
        <f t="shared" si="124"/>
        <v>4633.520449</v>
      </c>
      <c r="K277" s="199">
        <f t="shared" si="124"/>
        <v>4633.520449</v>
      </c>
      <c r="L277" s="199">
        <f t="shared" si="124"/>
        <v>6950.280674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60"/>
      <c r="AU277" s="60"/>
      <c r="AV277" s="60"/>
    </row>
    <row r="278" ht="15.75" customHeight="1">
      <c r="A278" s="347" t="s">
        <v>206</v>
      </c>
      <c r="B278" s="348"/>
      <c r="C278" s="349">
        <f t="shared" ref="C278:L278" si="125">C276+C277</f>
        <v>0</v>
      </c>
      <c r="D278" s="349">
        <f t="shared" si="125"/>
        <v>0</v>
      </c>
      <c r="E278" s="349">
        <f t="shared" si="125"/>
        <v>0</v>
      </c>
      <c r="F278" s="199">
        <f t="shared" si="125"/>
        <v>5634.308075</v>
      </c>
      <c r="G278" s="199">
        <f t="shared" si="125"/>
        <v>5634.308075</v>
      </c>
      <c r="H278" s="199">
        <f t="shared" si="125"/>
        <v>5634.308075</v>
      </c>
      <c r="I278" s="199">
        <f t="shared" si="125"/>
        <v>11268.61615</v>
      </c>
      <c r="J278" s="199">
        <f t="shared" si="125"/>
        <v>11268.61615</v>
      </c>
      <c r="K278" s="199">
        <f t="shared" si="125"/>
        <v>11268.61615</v>
      </c>
      <c r="L278" s="199">
        <f t="shared" si="125"/>
        <v>16902.92422</v>
      </c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</row>
    <row r="279" ht="15.75" customHeight="1">
      <c r="A279" s="350" t="s">
        <v>306</v>
      </c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</row>
    <row r="280" ht="15.75" customHeight="1">
      <c r="A280" s="351"/>
      <c r="B280" s="351"/>
      <c r="C280" s="352" t="s">
        <v>307</v>
      </c>
      <c r="D280" s="352" t="s">
        <v>308</v>
      </c>
      <c r="E280" s="352" t="s">
        <v>309</v>
      </c>
      <c r="F280" s="352" t="s">
        <v>310</v>
      </c>
      <c r="G280" s="352" t="s">
        <v>311</v>
      </c>
      <c r="H280" s="352" t="s">
        <v>206</v>
      </c>
      <c r="I280" s="352"/>
      <c r="J280" s="353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</row>
    <row r="281" ht="15.75" customHeight="1">
      <c r="A281" s="354" t="s">
        <v>312</v>
      </c>
      <c r="B281" s="351"/>
      <c r="C281" s="355">
        <v>57.0</v>
      </c>
      <c r="D281" s="355">
        <v>33.1</v>
      </c>
      <c r="E281" s="356">
        <v>24.8</v>
      </c>
      <c r="F281" s="355">
        <v>19.4</v>
      </c>
      <c r="G281" s="355">
        <v>9.4</v>
      </c>
      <c r="H281" s="355">
        <v>24.5</v>
      </c>
      <c r="I281" s="355"/>
      <c r="J281" s="353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</row>
    <row r="282" ht="15.75" customHeight="1">
      <c r="A282" s="357" t="s">
        <v>313</v>
      </c>
      <c r="B282" s="6"/>
      <c r="C282" s="355">
        <v>0.058</v>
      </c>
      <c r="D282" s="355">
        <v>0.058</v>
      </c>
      <c r="E282" s="356">
        <v>0.058</v>
      </c>
      <c r="F282" s="358">
        <v>0.058</v>
      </c>
      <c r="G282" s="355">
        <v>0.058</v>
      </c>
      <c r="H282" s="355">
        <v>0.058</v>
      </c>
      <c r="I282" s="355"/>
      <c r="J282" s="353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</row>
    <row r="283" ht="15.75" customHeight="1">
      <c r="A283" s="354" t="s">
        <v>314</v>
      </c>
      <c r="B283" s="351"/>
      <c r="C283" s="355">
        <v>795.0</v>
      </c>
      <c r="D283" s="355">
        <v>462.0</v>
      </c>
      <c r="E283" s="356">
        <v>346.0</v>
      </c>
      <c r="F283" s="355">
        <v>270.0</v>
      </c>
      <c r="G283" s="355">
        <v>132.0</v>
      </c>
      <c r="H283" s="355">
        <v>341.0</v>
      </c>
      <c r="I283" s="355"/>
      <c r="J283" s="353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</row>
    <row r="284" ht="15.75" customHeight="1">
      <c r="A284" s="354" t="s">
        <v>315</v>
      </c>
      <c r="B284" s="351"/>
      <c r="C284" s="355">
        <v>144.2</v>
      </c>
      <c r="D284" s="355">
        <v>60.1</v>
      </c>
      <c r="E284" s="356">
        <v>56.4</v>
      </c>
      <c r="F284" s="355">
        <v>36.5</v>
      </c>
      <c r="G284" s="355">
        <v>15.4</v>
      </c>
      <c r="H284" s="355">
        <v>52.2</v>
      </c>
      <c r="I284" s="355"/>
      <c r="J284" s="353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</row>
    <row r="285" ht="15.75" customHeight="1">
      <c r="A285" s="357" t="s">
        <v>316</v>
      </c>
      <c r="B285" s="6"/>
      <c r="C285" s="355">
        <v>64.7</v>
      </c>
      <c r="D285" s="355">
        <v>27.0</v>
      </c>
      <c r="E285" s="356">
        <v>25.3</v>
      </c>
      <c r="F285" s="355">
        <v>16.4</v>
      </c>
      <c r="G285" s="355">
        <v>6.9</v>
      </c>
      <c r="H285" s="355">
        <v>23.4</v>
      </c>
      <c r="I285" s="355"/>
      <c r="J285" s="353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</row>
    <row r="286" ht="15.75" customHeight="1">
      <c r="A286" s="359"/>
      <c r="B286" s="360" t="s">
        <v>317</v>
      </c>
      <c r="C286" s="361">
        <v>0.667</v>
      </c>
      <c r="D286" s="361">
        <v>0.914</v>
      </c>
      <c r="E286" s="362">
        <v>0.875</v>
      </c>
      <c r="F286" s="363"/>
      <c r="G286" s="364">
        <v>0.714</v>
      </c>
      <c r="H286" s="361">
        <v>0.046</v>
      </c>
      <c r="I286" s="361">
        <v>0.543</v>
      </c>
      <c r="J286" s="353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</row>
    <row r="287" ht="15.75" customHeight="1">
      <c r="A287" s="359"/>
      <c r="B287" s="360" t="s">
        <v>318</v>
      </c>
      <c r="C287" s="361">
        <v>0.0</v>
      </c>
      <c r="D287" s="361">
        <v>0.0</v>
      </c>
      <c r="E287" s="361">
        <v>0.063</v>
      </c>
      <c r="G287" s="361">
        <v>0.054</v>
      </c>
      <c r="H287" s="361">
        <v>0.0</v>
      </c>
      <c r="I287" s="361">
        <v>0.023</v>
      </c>
      <c r="J287" s="353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</row>
    <row r="288" ht="15.75" customHeight="1">
      <c r="A288" s="360" t="s">
        <v>319</v>
      </c>
      <c r="B288" s="360" t="s">
        <v>320</v>
      </c>
      <c r="C288" s="361">
        <v>0.205</v>
      </c>
      <c r="D288" s="361">
        <v>0.086</v>
      </c>
      <c r="E288" s="361">
        <v>0.063</v>
      </c>
      <c r="G288" s="364">
        <v>0.214</v>
      </c>
      <c r="H288" s="361">
        <v>0.736</v>
      </c>
      <c r="I288" s="361">
        <v>0.34</v>
      </c>
      <c r="J288" s="35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</row>
    <row r="289" ht="15.75" customHeight="1">
      <c r="B289" s="360" t="s">
        <v>321</v>
      </c>
      <c r="C289" s="361">
        <v>0.077</v>
      </c>
      <c r="D289" s="361">
        <v>0.0</v>
      </c>
      <c r="E289" s="361">
        <v>0.0</v>
      </c>
      <c r="G289" s="361">
        <v>0.018</v>
      </c>
      <c r="H289" s="361">
        <v>0.207</v>
      </c>
      <c r="I289" s="361">
        <v>0.083</v>
      </c>
      <c r="J289" s="353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</row>
    <row r="290" ht="15.75" customHeight="1">
      <c r="A290" s="359"/>
      <c r="B290" s="360" t="s">
        <v>322</v>
      </c>
      <c r="C290" s="361">
        <v>0.0</v>
      </c>
      <c r="D290" s="361">
        <v>0.0</v>
      </c>
      <c r="E290" s="361">
        <v>0.0</v>
      </c>
      <c r="G290" s="361">
        <v>0.0</v>
      </c>
      <c r="H290" s="361">
        <v>0.011</v>
      </c>
      <c r="I290" s="361">
        <v>0.004</v>
      </c>
      <c r="J290" s="353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</row>
    <row r="291" ht="15.75" customHeight="1">
      <c r="A291" s="351"/>
      <c r="B291" s="354" t="s">
        <v>323</v>
      </c>
      <c r="C291" s="365">
        <v>0.051</v>
      </c>
      <c r="D291" s="365">
        <v>0.0</v>
      </c>
      <c r="E291" s="365">
        <v>0.0</v>
      </c>
      <c r="F291" s="366"/>
      <c r="G291" s="365">
        <v>0.0</v>
      </c>
      <c r="H291" s="365">
        <v>0.0</v>
      </c>
      <c r="I291" s="365">
        <v>0.008</v>
      </c>
      <c r="J291" s="353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</row>
    <row r="293" ht="15.75" customHeight="1">
      <c r="A293" s="367" t="s">
        <v>324</v>
      </c>
      <c r="B293" s="350"/>
      <c r="C293" s="350"/>
      <c r="D293" s="350"/>
      <c r="E293" s="350"/>
      <c r="F293" s="350"/>
      <c r="G293" s="350"/>
      <c r="H293" s="350"/>
      <c r="I293" s="350"/>
      <c r="J293" s="350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</row>
    <row r="294" ht="15.75" customHeight="1">
      <c r="A294" s="329" t="s">
        <v>325</v>
      </c>
      <c r="B294" s="329" t="s">
        <v>326</v>
      </c>
      <c r="C294" s="368"/>
      <c r="D294" s="4"/>
      <c r="E294" s="369"/>
      <c r="F294" s="369"/>
      <c r="G294" s="369"/>
      <c r="H294" s="369"/>
      <c r="I294" s="369"/>
      <c r="J294" s="353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</row>
    <row r="295" ht="15.75" customHeight="1">
      <c r="A295" s="370" t="s">
        <v>317</v>
      </c>
      <c r="B295" s="371">
        <v>1780.0</v>
      </c>
      <c r="C295" s="372"/>
      <c r="D295" s="4"/>
      <c r="E295" s="373"/>
      <c r="F295" s="373"/>
      <c r="G295" s="373"/>
      <c r="H295" s="373"/>
      <c r="I295" s="373"/>
      <c r="J295" s="353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</row>
    <row r="296" ht="15.75" customHeight="1">
      <c r="A296" s="374" t="s">
        <v>318</v>
      </c>
      <c r="B296" s="375">
        <v>1360.0</v>
      </c>
      <c r="C296" s="372"/>
      <c r="D296" s="4"/>
      <c r="E296" s="373"/>
      <c r="F296" s="373"/>
      <c r="G296" s="373"/>
      <c r="H296" s="373"/>
      <c r="I296" s="373"/>
      <c r="J296" s="353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</row>
    <row r="297" ht="15.75" customHeight="1">
      <c r="A297" s="376" t="s">
        <v>320</v>
      </c>
      <c r="B297" s="377">
        <v>3922.0</v>
      </c>
      <c r="C297" s="372"/>
      <c r="D297" s="4"/>
      <c r="E297" s="373"/>
      <c r="F297" s="373"/>
      <c r="G297" s="373"/>
      <c r="H297" s="373"/>
      <c r="I297" s="373"/>
      <c r="J297" s="353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</row>
    <row r="298" ht="15.75" customHeight="1">
      <c r="A298" s="374" t="s">
        <v>321</v>
      </c>
      <c r="B298" s="375">
        <v>3985.0</v>
      </c>
      <c r="C298" s="372"/>
      <c r="D298" s="4"/>
      <c r="E298" s="373"/>
      <c r="F298" s="373"/>
      <c r="G298" s="373"/>
      <c r="H298" s="373"/>
      <c r="I298" s="373"/>
      <c r="J298" s="353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</row>
    <row r="299" ht="15.75" customHeight="1">
      <c r="A299" s="374" t="s">
        <v>327</v>
      </c>
      <c r="B299" s="375">
        <v>3.3</v>
      </c>
      <c r="C299" s="372"/>
      <c r="D299" s="4"/>
      <c r="E299" s="373"/>
      <c r="F299" s="373"/>
      <c r="G299" s="373"/>
      <c r="H299" s="373"/>
      <c r="I299" s="373"/>
      <c r="J299" s="353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</row>
    <row r="300" ht="15.75" customHeight="1">
      <c r="A300" s="374" t="s">
        <v>328</v>
      </c>
      <c r="B300" s="375">
        <v>4.0</v>
      </c>
      <c r="C300" s="372"/>
      <c r="D300" s="4"/>
      <c r="E300" s="373"/>
      <c r="F300" s="373"/>
      <c r="G300" s="373"/>
      <c r="H300" s="373"/>
      <c r="I300" s="373"/>
      <c r="J300" s="353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</row>
    <row r="301" ht="15.75" customHeight="1">
      <c r="A301" s="374" t="s">
        <v>329</v>
      </c>
      <c r="B301" s="375">
        <v>0.0</v>
      </c>
      <c r="C301" s="372"/>
      <c r="D301" s="4"/>
      <c r="E301" s="373"/>
      <c r="F301" s="373"/>
      <c r="G301" s="373"/>
      <c r="H301" s="373"/>
      <c r="I301" s="373"/>
      <c r="J301" s="353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</row>
    <row r="302" ht="15.75" customHeight="1">
      <c r="A302" s="374" t="s">
        <v>330</v>
      </c>
      <c r="B302" s="375">
        <v>1.0</v>
      </c>
      <c r="C302" s="372"/>
      <c r="D302" s="4"/>
      <c r="E302" s="373"/>
      <c r="F302" s="373"/>
      <c r="G302" s="373"/>
      <c r="H302" s="373"/>
      <c r="I302" s="373"/>
      <c r="J302" s="353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</row>
    <row r="303" ht="15.75" customHeight="1">
      <c r="A303" s="374" t="s">
        <v>322</v>
      </c>
      <c r="B303" s="375">
        <v>1177.0</v>
      </c>
      <c r="C303" s="372"/>
      <c r="D303" s="4"/>
      <c r="E303" s="373"/>
      <c r="F303" s="373"/>
      <c r="G303" s="373"/>
      <c r="H303" s="373"/>
      <c r="I303" s="373"/>
      <c r="J303" s="353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</row>
    <row r="304" ht="15.75" customHeight="1">
      <c r="A304" s="378" t="s">
        <v>323</v>
      </c>
      <c r="B304" s="375">
        <v>1196.0</v>
      </c>
      <c r="C304" s="379"/>
      <c r="D304" s="4"/>
      <c r="E304" s="380"/>
      <c r="F304" s="380"/>
      <c r="G304" s="380"/>
      <c r="H304" s="380"/>
      <c r="I304" s="380"/>
      <c r="J304" s="353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</row>
    <row r="306" ht="15.75" customHeight="1">
      <c r="A306" s="367" t="s">
        <v>331</v>
      </c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</row>
    <row r="307" ht="15.75" customHeight="1">
      <c r="A307" s="381"/>
      <c r="B307" s="382" t="s">
        <v>307</v>
      </c>
      <c r="C307" s="382" t="s">
        <v>308</v>
      </c>
      <c r="D307" s="382" t="s">
        <v>309</v>
      </c>
      <c r="E307" s="382" t="s">
        <v>310</v>
      </c>
      <c r="F307" s="382" t="s">
        <v>311</v>
      </c>
      <c r="G307" s="382" t="s">
        <v>332</v>
      </c>
      <c r="H307" s="4"/>
      <c r="I307" s="35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</row>
    <row r="308" ht="15.75" customHeight="1">
      <c r="A308" s="352" t="s">
        <v>333</v>
      </c>
      <c r="B308" s="351"/>
      <c r="C308" s="351"/>
      <c r="D308" s="351"/>
      <c r="E308" s="383"/>
      <c r="F308" s="351"/>
      <c r="G308" s="351"/>
      <c r="H308" s="4"/>
      <c r="I308" s="35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</row>
    <row r="309" ht="15.75" customHeight="1">
      <c r="A309" s="360" t="s">
        <v>334</v>
      </c>
      <c r="B309" s="373">
        <v>34.0</v>
      </c>
      <c r="C309" s="373">
        <v>21.0</v>
      </c>
      <c r="D309" s="373">
        <v>20.0</v>
      </c>
      <c r="E309" s="384">
        <v>17.0</v>
      </c>
      <c r="F309" s="380">
        <v>5.0</v>
      </c>
      <c r="G309" s="380">
        <v>13.0</v>
      </c>
      <c r="H309" s="4"/>
      <c r="I309" s="35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</row>
    <row r="310" ht="15.75" customHeight="1">
      <c r="A310" s="360" t="s">
        <v>335</v>
      </c>
      <c r="B310" s="373">
        <v>2.0</v>
      </c>
      <c r="C310" s="373">
        <v>3.0</v>
      </c>
      <c r="D310" s="373">
        <v>3.0</v>
      </c>
      <c r="E310" s="373">
        <v>3.0</v>
      </c>
      <c r="F310" s="380">
        <v>1.0</v>
      </c>
      <c r="G310" s="380">
        <v>2.0</v>
      </c>
      <c r="H310" s="4"/>
      <c r="I310" s="35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</row>
    <row r="311" ht="15.75" customHeight="1">
      <c r="A311" s="354" t="s">
        <v>336</v>
      </c>
      <c r="B311" s="354" t="s">
        <v>337</v>
      </c>
      <c r="C311" s="385">
        <v>44409.0</v>
      </c>
      <c r="D311" s="385">
        <v>44409.0</v>
      </c>
      <c r="E311" s="385">
        <v>44409.0</v>
      </c>
      <c r="F311" s="386" t="s">
        <v>337</v>
      </c>
      <c r="G311" s="386" t="s">
        <v>338</v>
      </c>
      <c r="H311" s="4"/>
      <c r="I311" s="35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</row>
    <row r="312" ht="15.75" customHeight="1">
      <c r="A312" s="354" t="s">
        <v>339</v>
      </c>
      <c r="B312" s="358">
        <v>35.0</v>
      </c>
      <c r="C312" s="358">
        <v>34.0</v>
      </c>
      <c r="D312" s="358">
        <v>22.0</v>
      </c>
      <c r="E312" s="387">
        <v>17.0</v>
      </c>
      <c r="F312" s="355">
        <v>3.0</v>
      </c>
      <c r="G312" s="355">
        <v>13.0</v>
      </c>
      <c r="H312" s="4"/>
      <c r="I312" s="35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</row>
    <row r="313" ht="15.75" customHeight="1">
      <c r="A313" s="352" t="s">
        <v>340</v>
      </c>
      <c r="B313" s="351"/>
      <c r="C313" s="351"/>
      <c r="D313" s="351"/>
      <c r="E313" s="383"/>
      <c r="F313" s="351"/>
      <c r="G313" s="351"/>
      <c r="H313" s="4"/>
      <c r="I313" s="35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</row>
    <row r="314" ht="15.75" customHeight="1">
      <c r="A314" s="360" t="s">
        <v>334</v>
      </c>
      <c r="B314" s="373">
        <v>10.0</v>
      </c>
      <c r="C314" s="373">
        <v>12.0</v>
      </c>
      <c r="D314" s="373">
        <v>12.0</v>
      </c>
      <c r="E314" s="384">
        <v>11.0</v>
      </c>
      <c r="F314" s="380">
        <v>11.0</v>
      </c>
      <c r="G314" s="380">
        <v>11.0</v>
      </c>
      <c r="H314" s="4"/>
      <c r="I314" s="35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</row>
    <row r="315" ht="15.75" customHeight="1">
      <c r="A315" s="360" t="s">
        <v>335</v>
      </c>
      <c r="B315" s="373">
        <v>16.0</v>
      </c>
      <c r="C315" s="373">
        <v>15.0</v>
      </c>
      <c r="D315" s="373">
        <v>15.0</v>
      </c>
      <c r="E315" s="373">
        <v>15.0</v>
      </c>
      <c r="F315" s="380">
        <v>15.0</v>
      </c>
      <c r="G315" s="380">
        <v>15.0</v>
      </c>
      <c r="H315" s="4"/>
      <c r="I315" s="35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</row>
    <row r="316" ht="15.75" customHeight="1">
      <c r="A316" s="354" t="s">
        <v>336</v>
      </c>
      <c r="B316" s="354" t="s">
        <v>337</v>
      </c>
      <c r="C316" s="358">
        <v>19.0</v>
      </c>
      <c r="D316" s="358">
        <v>17.0</v>
      </c>
      <c r="E316" s="358">
        <v>14.0</v>
      </c>
      <c r="F316" s="386" t="s">
        <v>337</v>
      </c>
      <c r="G316" s="355">
        <v>17.0</v>
      </c>
      <c r="H316" s="4"/>
      <c r="I316" s="35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</row>
    <row r="319" ht="15.75" customHeight="1">
      <c r="A319" s="4" t="s">
        <v>341</v>
      </c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</row>
    <row r="320" ht="15.75" customHeight="1">
      <c r="A320" s="352" t="s">
        <v>342</v>
      </c>
      <c r="B320" s="382" t="s">
        <v>307</v>
      </c>
      <c r="C320" s="352" t="s">
        <v>308</v>
      </c>
      <c r="D320" s="352" t="s">
        <v>309</v>
      </c>
      <c r="E320" s="382" t="s">
        <v>310</v>
      </c>
      <c r="F320" s="352" t="s">
        <v>311</v>
      </c>
      <c r="G320" s="352" t="s">
        <v>343</v>
      </c>
      <c r="H320" s="352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</row>
    <row r="321" ht="15.75" customHeight="1">
      <c r="A321" s="360" t="s">
        <v>334</v>
      </c>
      <c r="B321" s="361">
        <v>0.063</v>
      </c>
      <c r="C321" s="362">
        <v>0.003</v>
      </c>
      <c r="D321" s="361">
        <v>0.022</v>
      </c>
      <c r="E321" s="361">
        <v>0.007</v>
      </c>
      <c r="F321" s="361">
        <v>0.048</v>
      </c>
      <c r="G321" s="361">
        <v>0.034</v>
      </c>
      <c r="H321" s="361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</row>
    <row r="322" ht="15.75" customHeight="1">
      <c r="A322" s="388" t="s">
        <v>335</v>
      </c>
      <c r="B322" s="389">
        <v>0.572</v>
      </c>
      <c r="C322" s="389">
        <v>0.42</v>
      </c>
      <c r="D322" s="389">
        <v>0.406</v>
      </c>
      <c r="E322" s="389">
        <v>0.371</v>
      </c>
      <c r="F322" s="389">
        <v>0.183</v>
      </c>
      <c r="G322" s="389">
        <v>0.449</v>
      </c>
      <c r="H322" s="389"/>
      <c r="I322" s="390"/>
      <c r="J322" s="390"/>
      <c r="K322" s="390"/>
      <c r="L322" s="390"/>
      <c r="M322" s="390"/>
      <c r="N322" s="390"/>
      <c r="O322" s="390"/>
      <c r="P322" s="390"/>
      <c r="Q322" s="390"/>
      <c r="R322" s="390"/>
      <c r="S322" s="390"/>
      <c r="T322" s="390"/>
      <c r="U322" s="390"/>
      <c r="V322" s="390"/>
      <c r="W322" s="390"/>
      <c r="X322" s="390"/>
      <c r="Y322" s="390"/>
      <c r="Z322" s="390"/>
      <c r="AA322" s="390"/>
      <c r="AB322" s="390"/>
      <c r="AC322" s="390"/>
      <c r="AD322" s="390"/>
      <c r="AE322" s="390"/>
      <c r="AF322" s="390"/>
      <c r="AG322" s="390"/>
      <c r="AH322" s="390"/>
      <c r="AI322" s="390"/>
      <c r="AJ322" s="390"/>
      <c r="AK322" s="390"/>
      <c r="AL322" s="390"/>
      <c r="AM322" s="390"/>
      <c r="AN322" s="390"/>
      <c r="AO322" s="390"/>
      <c r="AP322" s="390"/>
      <c r="AQ322" s="390"/>
      <c r="AR322" s="390"/>
      <c r="AS322" s="390"/>
      <c r="AT322" s="390"/>
      <c r="AU322" s="390"/>
      <c r="AV322" s="390"/>
    </row>
    <row r="323" ht="15.75" customHeight="1">
      <c r="A323" s="354" t="s">
        <v>336</v>
      </c>
      <c r="B323" s="365">
        <v>0.346</v>
      </c>
      <c r="C323" s="365">
        <v>0.368</v>
      </c>
      <c r="D323" s="365">
        <v>0.346</v>
      </c>
      <c r="E323" s="365">
        <v>0.336</v>
      </c>
      <c r="F323" s="365">
        <v>0.346</v>
      </c>
      <c r="G323" s="365">
        <v>0.346</v>
      </c>
      <c r="H323" s="36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</row>
    <row r="324" ht="15.75" customHeight="1">
      <c r="A324" s="352" t="s">
        <v>344</v>
      </c>
      <c r="B324" s="365">
        <v>0.556</v>
      </c>
      <c r="C324" s="391">
        <v>0.403</v>
      </c>
      <c r="D324" s="365">
        <v>0.333</v>
      </c>
      <c r="E324" s="365">
        <v>0.351</v>
      </c>
      <c r="F324" s="365">
        <v>0.167</v>
      </c>
      <c r="G324" s="365">
        <v>0.414</v>
      </c>
      <c r="H324" s="36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</row>
    <row r="326" ht="15.75" customHeight="1">
      <c r="A326" s="4" t="s">
        <v>345</v>
      </c>
      <c r="B326" s="4" t="s">
        <v>346</v>
      </c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</row>
    <row r="327" ht="15.75" customHeight="1">
      <c r="A327" s="4" t="s">
        <v>347</v>
      </c>
      <c r="B327" s="4" t="s">
        <v>348</v>
      </c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</row>
    <row r="329" ht="15.75" customHeight="1">
      <c r="A329" s="4" t="s">
        <v>349</v>
      </c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</row>
    <row r="330" ht="15.75" customHeight="1">
      <c r="A330" s="4" t="s">
        <v>350</v>
      </c>
      <c r="B330" s="382" t="s">
        <v>307</v>
      </c>
      <c r="C330" s="352" t="s">
        <v>308</v>
      </c>
      <c r="D330" s="352" t="s">
        <v>309</v>
      </c>
      <c r="E330" s="382" t="s">
        <v>310</v>
      </c>
      <c r="F330" s="352" t="s">
        <v>311</v>
      </c>
      <c r="G330" s="352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</row>
    <row r="331" ht="15.75" customHeight="1">
      <c r="A331" s="392" t="s">
        <v>317</v>
      </c>
      <c r="B331" s="393">
        <v>702388.0</v>
      </c>
      <c r="C331" s="393">
        <v>1053582.0</v>
      </c>
      <c r="D331" s="394">
        <v>702744.0</v>
      </c>
      <c r="E331" s="393">
        <v>702388.0</v>
      </c>
      <c r="F331" s="393">
        <v>702388.0</v>
      </c>
      <c r="G331" s="395"/>
      <c r="H331" s="396"/>
      <c r="I331" s="396"/>
      <c r="J331" s="396"/>
      <c r="K331" s="396"/>
      <c r="L331" s="396"/>
      <c r="M331" s="396"/>
      <c r="N331" s="396"/>
      <c r="O331" s="396"/>
      <c r="P331" s="396"/>
      <c r="Q331" s="396"/>
      <c r="R331" s="396"/>
      <c r="S331" s="396"/>
      <c r="T331" s="396"/>
      <c r="U331" s="396"/>
      <c r="V331" s="396"/>
      <c r="W331" s="396"/>
      <c r="X331" s="396"/>
      <c r="Y331" s="396"/>
      <c r="Z331" s="396"/>
      <c r="AA331" s="396"/>
      <c r="AB331" s="396"/>
      <c r="AC331" s="396"/>
      <c r="AD331" s="396"/>
      <c r="AE331" s="396"/>
      <c r="AF331" s="396"/>
      <c r="AG331" s="396"/>
      <c r="AH331" s="396"/>
      <c r="AI331" s="396"/>
      <c r="AJ331" s="396"/>
      <c r="AK331" s="390"/>
      <c r="AL331" s="390"/>
      <c r="AM331" s="390"/>
      <c r="AN331" s="390"/>
      <c r="AO331" s="390"/>
      <c r="AP331" s="390"/>
      <c r="AQ331" s="390"/>
      <c r="AR331" s="390"/>
      <c r="AS331" s="390"/>
      <c r="AT331" s="390"/>
      <c r="AU331" s="390"/>
      <c r="AV331" s="390"/>
    </row>
    <row r="332" ht="15.75" customHeight="1">
      <c r="A332" s="397" t="s">
        <v>318</v>
      </c>
      <c r="B332" s="211">
        <v>0.0</v>
      </c>
      <c r="C332" s="211">
        <v>0.0</v>
      </c>
      <c r="D332" s="394">
        <v>38352.0</v>
      </c>
      <c r="E332" s="211">
        <v>0.0</v>
      </c>
      <c r="F332" s="211">
        <v>0.0</v>
      </c>
      <c r="G332" s="398"/>
      <c r="H332" s="220"/>
      <c r="I332" s="220"/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  <c r="AI332" s="220"/>
      <c r="AJ332" s="220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</row>
    <row r="333" ht="15.75" customHeight="1">
      <c r="A333" s="399" t="s">
        <v>320</v>
      </c>
      <c r="B333" s="394">
        <v>476130.8</v>
      </c>
      <c r="C333" s="394">
        <v>163547.4</v>
      </c>
      <c r="D333" s="394">
        <v>110600.4</v>
      </c>
      <c r="E333" s="394">
        <v>287090.4</v>
      </c>
      <c r="F333" s="394">
        <v>45103.0</v>
      </c>
      <c r="G333" s="398"/>
      <c r="H333" s="396"/>
      <c r="I333" s="396"/>
      <c r="J333" s="396"/>
      <c r="K333" s="396"/>
      <c r="L333" s="396"/>
      <c r="M333" s="396"/>
      <c r="N333" s="396"/>
      <c r="O333" s="396"/>
      <c r="P333" s="396"/>
      <c r="Q333" s="396"/>
      <c r="R333" s="396"/>
      <c r="S333" s="396"/>
      <c r="T333" s="396"/>
      <c r="U333" s="396"/>
      <c r="V333" s="396"/>
      <c r="W333" s="396"/>
      <c r="X333" s="396"/>
      <c r="Y333" s="396"/>
      <c r="Z333" s="396"/>
      <c r="AA333" s="396"/>
      <c r="AB333" s="396"/>
      <c r="AC333" s="396"/>
      <c r="AD333" s="396"/>
      <c r="AE333" s="396"/>
      <c r="AF333" s="396"/>
      <c r="AG333" s="396"/>
      <c r="AH333" s="396"/>
      <c r="AI333" s="396"/>
      <c r="AJ333" s="396"/>
      <c r="AK333" s="400"/>
      <c r="AL333" s="400"/>
      <c r="AM333" s="400"/>
      <c r="AN333" s="400"/>
      <c r="AO333" s="400"/>
      <c r="AP333" s="400"/>
      <c r="AQ333" s="400"/>
      <c r="AR333" s="400"/>
      <c r="AS333" s="400"/>
      <c r="AT333" s="400"/>
      <c r="AU333" s="400"/>
      <c r="AV333" s="400"/>
    </row>
    <row r="334" ht="15.75" customHeight="1">
      <c r="A334" s="397" t="s">
        <v>321</v>
      </c>
      <c r="B334" s="211">
        <v>181716.0</v>
      </c>
      <c r="C334" s="211">
        <v>272574.0</v>
      </c>
      <c r="D334" s="211">
        <v>272574.0</v>
      </c>
      <c r="E334" s="211">
        <v>272574.0</v>
      </c>
      <c r="F334" s="211">
        <v>272574.0</v>
      </c>
      <c r="G334" s="398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  <c r="AI334" s="220"/>
      <c r="AJ334" s="220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</row>
    <row r="335" ht="15.75" customHeight="1">
      <c r="A335" s="401" t="s">
        <v>327</v>
      </c>
      <c r="B335" s="211">
        <v>0.0</v>
      </c>
      <c r="C335" s="211">
        <v>0.0</v>
      </c>
      <c r="D335" s="211">
        <v>0.0</v>
      </c>
      <c r="E335" s="211">
        <v>0.0</v>
      </c>
      <c r="F335" s="211">
        <v>0.0</v>
      </c>
      <c r="G335" s="398"/>
      <c r="H335" s="396"/>
      <c r="I335" s="396"/>
      <c r="J335" s="396"/>
      <c r="K335" s="396"/>
      <c r="L335" s="396"/>
      <c r="M335" s="396"/>
      <c r="N335" s="396"/>
      <c r="O335" s="396"/>
      <c r="P335" s="396"/>
      <c r="Q335" s="396"/>
      <c r="R335" s="396"/>
      <c r="S335" s="396"/>
      <c r="T335" s="396"/>
      <c r="U335" s="396"/>
      <c r="V335" s="396"/>
      <c r="W335" s="396"/>
      <c r="X335" s="396"/>
      <c r="Y335" s="396"/>
      <c r="Z335" s="396"/>
      <c r="AA335" s="396"/>
      <c r="AB335" s="396"/>
      <c r="AC335" s="396"/>
      <c r="AD335" s="396"/>
      <c r="AE335" s="396"/>
      <c r="AF335" s="396"/>
      <c r="AG335" s="396"/>
      <c r="AH335" s="396"/>
      <c r="AI335" s="396"/>
      <c r="AJ335" s="396"/>
      <c r="AK335" s="402"/>
      <c r="AL335" s="402"/>
      <c r="AM335" s="402"/>
      <c r="AN335" s="402"/>
      <c r="AO335" s="402"/>
      <c r="AP335" s="402"/>
      <c r="AQ335" s="402"/>
      <c r="AR335" s="402"/>
      <c r="AS335" s="402"/>
      <c r="AT335" s="402"/>
      <c r="AU335" s="402"/>
      <c r="AV335" s="402"/>
    </row>
    <row r="336" ht="15.75" customHeight="1">
      <c r="A336" s="403" t="s">
        <v>328</v>
      </c>
      <c r="B336" s="211">
        <v>121.6</v>
      </c>
      <c r="C336" s="211">
        <v>121.6</v>
      </c>
      <c r="D336" s="211">
        <v>121.6</v>
      </c>
      <c r="E336" s="211">
        <v>121.6</v>
      </c>
      <c r="F336" s="211">
        <v>121.6</v>
      </c>
      <c r="G336" s="398"/>
      <c r="H336" s="396"/>
      <c r="I336" s="396"/>
      <c r="J336" s="396"/>
      <c r="K336" s="396"/>
      <c r="L336" s="396"/>
      <c r="M336" s="396"/>
      <c r="N336" s="396"/>
      <c r="O336" s="396"/>
      <c r="P336" s="396"/>
      <c r="Q336" s="396"/>
      <c r="R336" s="396"/>
      <c r="S336" s="396"/>
      <c r="T336" s="396"/>
      <c r="U336" s="396"/>
      <c r="V336" s="396"/>
      <c r="W336" s="396"/>
      <c r="X336" s="396"/>
      <c r="Y336" s="396"/>
      <c r="Z336" s="396"/>
      <c r="AA336" s="396"/>
      <c r="AB336" s="396"/>
      <c r="AC336" s="396"/>
      <c r="AD336" s="396"/>
      <c r="AE336" s="396"/>
      <c r="AF336" s="396"/>
      <c r="AG336" s="396"/>
      <c r="AH336" s="396"/>
      <c r="AI336" s="396"/>
      <c r="AJ336" s="396"/>
      <c r="AK336" s="404"/>
      <c r="AL336" s="404"/>
      <c r="AM336" s="404"/>
      <c r="AN336" s="404"/>
      <c r="AO336" s="404"/>
      <c r="AP336" s="404"/>
      <c r="AQ336" s="404"/>
      <c r="AR336" s="404"/>
      <c r="AS336" s="404"/>
      <c r="AT336" s="404"/>
      <c r="AU336" s="404"/>
      <c r="AV336" s="404"/>
    </row>
    <row r="337" ht="15.75" customHeight="1">
      <c r="A337" s="397" t="s">
        <v>329</v>
      </c>
      <c r="B337" s="211">
        <v>0.0</v>
      </c>
      <c r="C337" s="211">
        <v>0.0</v>
      </c>
      <c r="D337" s="211">
        <v>0.0</v>
      </c>
      <c r="E337" s="211">
        <v>0.0</v>
      </c>
      <c r="F337" s="211">
        <v>0.0</v>
      </c>
      <c r="G337" s="398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0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</row>
    <row r="338" ht="15.75" customHeight="1">
      <c r="A338" s="397" t="s">
        <v>330</v>
      </c>
      <c r="B338" s="211">
        <v>0.0</v>
      </c>
      <c r="C338" s="211">
        <v>0.0</v>
      </c>
      <c r="D338" s="211">
        <v>0.0</v>
      </c>
      <c r="E338" s="211">
        <v>0.0</v>
      </c>
      <c r="F338" s="211">
        <v>0.0</v>
      </c>
      <c r="G338" s="211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</row>
    <row r="339" ht="15.75" customHeight="1">
      <c r="A339" s="4"/>
      <c r="B339" s="211"/>
      <c r="C339" s="211"/>
      <c r="D339" s="211"/>
      <c r="E339" s="211"/>
      <c r="F339" s="211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</row>
    <row r="342" ht="15.0" customHeight="1">
      <c r="A342" s="21"/>
      <c r="B342" s="405" t="s">
        <v>238</v>
      </c>
      <c r="C342" s="14"/>
      <c r="D342" s="405" t="s">
        <v>239</v>
      </c>
      <c r="E342" s="14"/>
      <c r="F342" s="405" t="s">
        <v>240</v>
      </c>
      <c r="G342" s="1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</row>
    <row r="343" ht="15.0" customHeight="1">
      <c r="A343" s="21" t="s">
        <v>351</v>
      </c>
      <c r="B343" s="405" t="s">
        <v>352</v>
      </c>
      <c r="C343" s="14"/>
      <c r="D343" s="405" t="s">
        <v>353</v>
      </c>
      <c r="E343" s="14"/>
      <c r="F343" s="405" t="s">
        <v>352</v>
      </c>
      <c r="G343" s="1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</row>
    <row r="344" ht="15.0" customHeight="1">
      <c r="A344" s="21" t="s">
        <v>354</v>
      </c>
      <c r="B344" s="172">
        <v>1300.0</v>
      </c>
      <c r="C344" s="172">
        <v>1600.0</v>
      </c>
      <c r="D344" s="21">
        <v>1200.0</v>
      </c>
      <c r="E344" s="21">
        <v>4800.0</v>
      </c>
      <c r="F344" s="21">
        <v>150.0</v>
      </c>
      <c r="G344" s="21">
        <v>1100.0</v>
      </c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</row>
    <row r="345" ht="15.0" customHeight="1">
      <c r="A345" s="21" t="s">
        <v>355</v>
      </c>
      <c r="B345" s="172">
        <v>1300.0</v>
      </c>
      <c r="C345" s="172">
        <v>1500.0</v>
      </c>
      <c r="D345" s="21">
        <v>1600.0</v>
      </c>
      <c r="E345" s="21">
        <v>4000.0</v>
      </c>
      <c r="F345" s="21">
        <v>66.0</v>
      </c>
      <c r="G345" s="21">
        <v>580.0</v>
      </c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</row>
    <row r="346" ht="15.0" customHeight="1">
      <c r="A346" s="21" t="s">
        <v>356</v>
      </c>
      <c r="B346" s="172">
        <v>1300.0</v>
      </c>
      <c r="C346" s="172">
        <v>1600.0</v>
      </c>
      <c r="D346" s="21">
        <v>1600.0</v>
      </c>
      <c r="E346" s="21">
        <v>4000.0</v>
      </c>
      <c r="F346" s="21">
        <v>190.0</v>
      </c>
      <c r="G346" s="21">
        <v>1500.0</v>
      </c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</row>
    <row r="347" ht="15.75" customHeight="1">
      <c r="A347" s="21" t="s">
        <v>357</v>
      </c>
      <c r="B347" s="172">
        <v>1300.0</v>
      </c>
      <c r="C347" s="172">
        <v>1600.0</v>
      </c>
      <c r="D347" s="210">
        <v>1600.0</v>
      </c>
      <c r="E347" s="210">
        <v>4000.0</v>
      </c>
      <c r="F347" s="210">
        <v>150.0</v>
      </c>
      <c r="G347" s="210">
        <v>1200.0</v>
      </c>
      <c r="H347" s="211"/>
      <c r="I347" s="211"/>
      <c r="J347" s="211"/>
      <c r="K347" s="211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</row>
    <row r="348" ht="15.75" customHeight="1">
      <c r="A348" s="21" t="s">
        <v>358</v>
      </c>
      <c r="B348" s="172">
        <v>1100.0</v>
      </c>
      <c r="C348" s="172">
        <v>1200.0</v>
      </c>
      <c r="D348" s="210">
        <v>1600.0</v>
      </c>
      <c r="E348" s="210">
        <v>4000.0</v>
      </c>
      <c r="F348" s="210">
        <v>60.0</v>
      </c>
      <c r="G348" s="210">
        <v>200.0</v>
      </c>
      <c r="H348" s="211"/>
      <c r="I348" s="211"/>
      <c r="J348" s="211"/>
      <c r="K348" s="211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</row>
    <row r="349" ht="15.75" customHeight="1">
      <c r="A349" s="21" t="s">
        <v>359</v>
      </c>
      <c r="B349" s="172">
        <v>1500.0</v>
      </c>
      <c r="C349" s="172">
        <v>2500.0</v>
      </c>
      <c r="D349" s="21">
        <v>1850.0</v>
      </c>
      <c r="E349" s="21">
        <v>3125.0</v>
      </c>
      <c r="F349" s="21">
        <v>1000.0</v>
      </c>
      <c r="G349" s="21">
        <v>1200.0</v>
      </c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</row>
    <row r="350" ht="15.75" customHeight="1">
      <c r="A350" s="21" t="s">
        <v>360</v>
      </c>
      <c r="B350" s="172">
        <v>1600.0</v>
      </c>
      <c r="C350" s="172">
        <v>1700.0</v>
      </c>
      <c r="D350" s="21">
        <v>1500.0</v>
      </c>
      <c r="E350" s="21">
        <v>3500.0</v>
      </c>
      <c r="F350" s="21">
        <v>500.0</v>
      </c>
      <c r="G350" s="21">
        <v>700.0</v>
      </c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</row>
    <row r="351" ht="15.75" customHeight="1">
      <c r="A351" s="406" t="s">
        <v>361</v>
      </c>
      <c r="B351" s="172">
        <f t="shared" ref="B351:G351" si="126">+AVERAGE(B344:B350)</f>
        <v>1342.857143</v>
      </c>
      <c r="C351" s="172">
        <f t="shared" si="126"/>
        <v>1671.428571</v>
      </c>
      <c r="D351" s="172">
        <f t="shared" si="126"/>
        <v>1564.285714</v>
      </c>
      <c r="E351" s="172">
        <f t="shared" si="126"/>
        <v>3917.857143</v>
      </c>
      <c r="F351" s="172">
        <f t="shared" si="126"/>
        <v>302.2857143</v>
      </c>
      <c r="G351" s="172">
        <f t="shared" si="126"/>
        <v>925.7142857</v>
      </c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</row>
    <row r="352" ht="15.75" customHeight="1">
      <c r="A352" s="4"/>
      <c r="B352" s="172">
        <f>+MIN(B344:B350)</f>
        <v>1100</v>
      </c>
      <c r="C352" s="172">
        <f>+MAX(C344:C350)</f>
        <v>2500</v>
      </c>
      <c r="D352" s="172">
        <f>+MIN(D344:D350)</f>
        <v>1200</v>
      </c>
      <c r="E352" s="172">
        <f>+MAX(E344:E350)</f>
        <v>4800</v>
      </c>
      <c r="F352" s="172">
        <f>+MIN(F344:F350)</f>
        <v>60</v>
      </c>
      <c r="G352" s="172">
        <f>+MAX(G344:G350)</f>
        <v>1500</v>
      </c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</row>
    <row r="353" ht="15.75" customHeight="1">
      <c r="A353" s="21" t="s">
        <v>362</v>
      </c>
      <c r="B353" s="172">
        <f>+MAX(B344:B350)</f>
        <v>1600</v>
      </c>
      <c r="C353" s="407">
        <f t="shared" ref="C353:G353" si="127">+MODE(C344:C350)</f>
        <v>1600</v>
      </c>
      <c r="D353" s="172">
        <f t="shared" si="127"/>
        <v>1600</v>
      </c>
      <c r="E353" s="407">
        <f t="shared" si="127"/>
        <v>4000</v>
      </c>
      <c r="F353" s="172">
        <f t="shared" si="127"/>
        <v>150</v>
      </c>
      <c r="G353" s="407">
        <f t="shared" si="127"/>
        <v>1200</v>
      </c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</row>
    <row r="354" ht="15.75" customHeight="1">
      <c r="A354" s="4"/>
      <c r="B354" s="262"/>
      <c r="C354" s="262"/>
      <c r="D354" s="262"/>
      <c r="E354" s="262"/>
      <c r="F354" s="262"/>
      <c r="G354" s="262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</row>
    <row r="355" ht="15.0" customHeight="1">
      <c r="A355" s="21"/>
      <c r="B355" s="205" t="s">
        <v>363</v>
      </c>
      <c r="C355" s="205" t="s">
        <v>249</v>
      </c>
      <c r="D355" s="205" t="s">
        <v>364</v>
      </c>
      <c r="E355" s="21"/>
      <c r="F355" s="405" t="s">
        <v>364</v>
      </c>
      <c r="G355" s="1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</row>
    <row r="356" ht="15.0" customHeight="1">
      <c r="A356" s="21" t="s">
        <v>351</v>
      </c>
      <c r="B356" s="205" t="s">
        <v>352</v>
      </c>
      <c r="C356" s="205" t="s">
        <v>365</v>
      </c>
      <c r="D356" s="205" t="s">
        <v>352</v>
      </c>
      <c r="E356" s="21"/>
      <c r="F356" s="405" t="s">
        <v>352</v>
      </c>
      <c r="G356" s="1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</row>
    <row r="357" ht="15.0" customHeight="1">
      <c r="A357" s="21" t="s">
        <v>354</v>
      </c>
      <c r="B357" s="172">
        <v>786.0</v>
      </c>
      <c r="C357" s="172">
        <v>0.11</v>
      </c>
      <c r="D357" s="21">
        <v>550.0</v>
      </c>
      <c r="E357" s="21"/>
      <c r="F357" s="21"/>
      <c r="G357" s="21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</row>
    <row r="358" ht="15.0" customHeight="1">
      <c r="A358" s="21" t="s">
        <v>355</v>
      </c>
      <c r="B358" s="172">
        <v>721.0</v>
      </c>
      <c r="C358" s="172">
        <v>0.12</v>
      </c>
      <c r="D358" s="21">
        <v>765.0</v>
      </c>
      <c r="E358" s="21"/>
      <c r="F358" s="21"/>
      <c r="G358" s="21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</row>
    <row r="359" ht="15.0" customHeight="1">
      <c r="A359" s="21" t="s">
        <v>356</v>
      </c>
      <c r="B359" s="172">
        <v>883.0</v>
      </c>
      <c r="C359" s="172">
        <v>0.13</v>
      </c>
      <c r="D359" s="21">
        <v>550.0</v>
      </c>
      <c r="E359" s="21"/>
      <c r="F359" s="21"/>
      <c r="G359" s="21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</row>
    <row r="360" ht="15.75" customHeight="1">
      <c r="A360" s="21" t="s">
        <v>357</v>
      </c>
      <c r="B360" s="172">
        <v>727.0</v>
      </c>
      <c r="C360" s="172">
        <v>0.11</v>
      </c>
      <c r="D360" s="210">
        <v>710.0</v>
      </c>
      <c r="E360" s="210"/>
      <c r="F360" s="210"/>
      <c r="G360" s="210"/>
      <c r="H360" s="211"/>
      <c r="I360" s="211"/>
      <c r="J360" s="211"/>
      <c r="K360" s="211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</row>
    <row r="361" ht="15.75" customHeight="1">
      <c r="A361" s="21" t="s">
        <v>358</v>
      </c>
      <c r="B361" s="172">
        <v>580.0</v>
      </c>
      <c r="C361" s="172">
        <v>0.11</v>
      </c>
      <c r="D361" s="210">
        <v>635.0</v>
      </c>
      <c r="E361" s="210"/>
      <c r="F361" s="210"/>
      <c r="G361" s="210"/>
      <c r="H361" s="211"/>
      <c r="I361" s="211"/>
      <c r="J361" s="211"/>
      <c r="K361" s="211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</row>
    <row r="362" ht="15.75" customHeight="1">
      <c r="A362" s="21" t="s">
        <v>359</v>
      </c>
      <c r="B362" s="21">
        <v>1226.0</v>
      </c>
      <c r="C362" s="21">
        <v>0.12</v>
      </c>
      <c r="D362" s="21">
        <v>1088.0</v>
      </c>
      <c r="E362" s="21"/>
      <c r="F362" s="21"/>
      <c r="G362" s="21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</row>
    <row r="363" ht="15.75" customHeight="1">
      <c r="A363" s="21" t="s">
        <v>360</v>
      </c>
      <c r="B363" s="21">
        <v>1491.0</v>
      </c>
      <c r="C363" s="21">
        <v>0.06</v>
      </c>
      <c r="D363" s="21">
        <v>687.0</v>
      </c>
      <c r="E363" s="21"/>
      <c r="F363" s="21"/>
      <c r="G363" s="21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</row>
    <row r="364" ht="15.75" customHeight="1">
      <c r="A364" s="406" t="s">
        <v>361</v>
      </c>
      <c r="B364" s="262">
        <f t="shared" ref="B364:C364" si="128">+MAX(B357:B363)</f>
        <v>1491</v>
      </c>
      <c r="C364" s="408">
        <f t="shared" si="128"/>
        <v>0.13</v>
      </c>
      <c r="D364" s="262">
        <f>+AVERAGE(D357:D363)</f>
        <v>712.1428571</v>
      </c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</row>
    <row r="365" ht="15.75" customHeight="1">
      <c r="A365" s="406" t="s">
        <v>356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</row>
    <row r="366" ht="15.75" customHeight="1">
      <c r="A366" s="4"/>
      <c r="B366" s="4" t="s">
        <v>366</v>
      </c>
      <c r="C366" s="4" t="s">
        <v>367</v>
      </c>
      <c r="D366" s="4" t="s">
        <v>368</v>
      </c>
      <c r="E366" s="4" t="s">
        <v>369</v>
      </c>
      <c r="F366" s="4" t="s">
        <v>370</v>
      </c>
      <c r="G366" s="4" t="s">
        <v>371</v>
      </c>
      <c r="H366" s="4" t="s">
        <v>372</v>
      </c>
      <c r="I366" s="4" t="s">
        <v>373</v>
      </c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</row>
    <row r="367" ht="15.75" customHeight="1">
      <c r="A367" s="4" t="s">
        <v>374</v>
      </c>
      <c r="B367" s="4"/>
      <c r="C367" s="4"/>
      <c r="D367" s="4" t="s">
        <v>375</v>
      </c>
      <c r="E367" s="4" t="s">
        <v>376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</row>
    <row r="369" ht="15.75" customHeight="1">
      <c r="A369" s="4"/>
      <c r="B369" s="206" t="s">
        <v>227</v>
      </c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</row>
    <row r="370" ht="15.75" customHeight="1">
      <c r="A370" s="409" t="s">
        <v>377</v>
      </c>
      <c r="B370" s="410" t="s">
        <v>378</v>
      </c>
      <c r="C370" s="210" t="s">
        <v>270</v>
      </c>
      <c r="D370" s="210">
        <v>400.0</v>
      </c>
      <c r="E370" s="210">
        <v>600.0</v>
      </c>
      <c r="F370" s="210">
        <v>800.0</v>
      </c>
      <c r="G370" s="210">
        <v>1000.0</v>
      </c>
      <c r="H370" s="210">
        <v>1200.0</v>
      </c>
      <c r="I370" s="210">
        <v>1400.0</v>
      </c>
      <c r="J370" s="210">
        <v>1600.0</v>
      </c>
      <c r="K370" s="210">
        <v>1800.0</v>
      </c>
      <c r="L370" s="210">
        <v>2000.0</v>
      </c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</row>
    <row r="371" ht="15.75" customHeight="1">
      <c r="A371" s="411"/>
      <c r="B371" s="210">
        <v>5.0</v>
      </c>
      <c r="C371" s="210">
        <v>1433.0</v>
      </c>
      <c r="D371" s="210">
        <v>16038.0</v>
      </c>
      <c r="E371" s="210">
        <v>16554.0</v>
      </c>
      <c r="F371" s="210">
        <v>17102.0</v>
      </c>
      <c r="G371" s="210">
        <v>17618.0</v>
      </c>
      <c r="H371" s="210">
        <v>18167.0</v>
      </c>
      <c r="I371" s="210">
        <v>18682.0</v>
      </c>
      <c r="J371" s="210">
        <v>19231.0</v>
      </c>
      <c r="K371" s="210">
        <v>19747.0</v>
      </c>
      <c r="L371" s="210">
        <v>20295.0</v>
      </c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</row>
    <row r="372" ht="15.75" customHeight="1">
      <c r="A372" s="411"/>
      <c r="B372" s="210">
        <v>10.0</v>
      </c>
      <c r="C372" s="210">
        <v>2866.0</v>
      </c>
      <c r="D372" s="210">
        <v>12390.0</v>
      </c>
      <c r="E372" s="210">
        <v>12685.0</v>
      </c>
      <c r="F372" s="210">
        <v>13013.0</v>
      </c>
      <c r="G372" s="210">
        <v>13309.0</v>
      </c>
      <c r="H372" s="210">
        <v>13604.0</v>
      </c>
      <c r="I372" s="210">
        <v>13933.0</v>
      </c>
      <c r="J372" s="210">
        <v>14228.0</v>
      </c>
      <c r="K372" s="210">
        <v>14524.0</v>
      </c>
      <c r="L372" s="210">
        <v>14852.0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</row>
    <row r="373" ht="15.75" customHeight="1">
      <c r="A373" s="411"/>
      <c r="B373" s="412">
        <v>15.0</v>
      </c>
      <c r="C373" s="210">
        <v>4299.0</v>
      </c>
      <c r="D373" s="210">
        <v>11226.0</v>
      </c>
      <c r="E373" s="210">
        <v>11532.0</v>
      </c>
      <c r="F373" s="210">
        <v>11804.0</v>
      </c>
      <c r="G373" s="210">
        <v>12077.0</v>
      </c>
      <c r="H373" s="210">
        <v>12382.0</v>
      </c>
      <c r="I373" s="210">
        <v>12655.0</v>
      </c>
      <c r="J373" s="210">
        <v>12928.0</v>
      </c>
      <c r="K373" s="210">
        <v>13233.0</v>
      </c>
      <c r="L373" s="413">
        <v>13506.0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</row>
    <row r="374" ht="15.75" customHeight="1">
      <c r="A374" s="411"/>
      <c r="B374" s="210">
        <v>20.0</v>
      </c>
      <c r="C374" s="210">
        <v>5732.0</v>
      </c>
      <c r="D374" s="210">
        <v>10576.0</v>
      </c>
      <c r="E374" s="210">
        <v>10795.0</v>
      </c>
      <c r="F374" s="210">
        <v>11047.0</v>
      </c>
      <c r="G374" s="210">
        <v>11266.0</v>
      </c>
      <c r="H374" s="210">
        <v>11485.0</v>
      </c>
      <c r="I374" s="210">
        <v>11737.0</v>
      </c>
      <c r="J374" s="210">
        <v>11956.0</v>
      </c>
      <c r="K374" s="210">
        <v>12175.0</v>
      </c>
      <c r="L374" s="210">
        <v>12427.0</v>
      </c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</row>
    <row r="375" ht="15.75" customHeight="1">
      <c r="A375" s="411"/>
      <c r="B375" s="210">
        <v>25.0</v>
      </c>
      <c r="C375" s="210">
        <v>7165.0</v>
      </c>
      <c r="D375" s="210">
        <v>10188.0</v>
      </c>
      <c r="E375" s="210">
        <v>10373.0</v>
      </c>
      <c r="F375" s="210">
        <v>10591.0</v>
      </c>
      <c r="G375" s="210">
        <v>10775.0</v>
      </c>
      <c r="H375" s="210">
        <v>10960.0</v>
      </c>
      <c r="I375" s="210">
        <v>11144.0</v>
      </c>
      <c r="J375" s="210">
        <v>11956.0</v>
      </c>
      <c r="K375" s="210">
        <v>11547.0</v>
      </c>
      <c r="L375" s="210">
        <v>11731.0</v>
      </c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</row>
    <row r="376" ht="15.75" customHeight="1">
      <c r="A376" s="411"/>
      <c r="B376" s="210">
        <v>30.0</v>
      </c>
      <c r="C376" s="210">
        <v>8598.0</v>
      </c>
      <c r="D376" s="210">
        <v>9902.0</v>
      </c>
      <c r="E376" s="210">
        <v>10061.0</v>
      </c>
      <c r="F376" s="210">
        <v>10219.0</v>
      </c>
      <c r="G376" s="210">
        <v>10410.0</v>
      </c>
      <c r="H376" s="210">
        <v>10568.0</v>
      </c>
      <c r="I376" s="210">
        <v>10726.0</v>
      </c>
      <c r="J376" s="210">
        <v>10885.0</v>
      </c>
      <c r="K376" s="210">
        <v>11075.0</v>
      </c>
      <c r="L376" s="210">
        <v>11234.0</v>
      </c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</row>
    <row r="377" ht="15.75" customHeight="1">
      <c r="A377" s="411"/>
      <c r="B377" s="210">
        <v>40.0</v>
      </c>
      <c r="C377" s="210">
        <v>11464.0</v>
      </c>
      <c r="D377" s="210">
        <v>9559.0</v>
      </c>
      <c r="E377" s="210">
        <v>9691.0</v>
      </c>
      <c r="F377" s="210">
        <v>9855.0</v>
      </c>
      <c r="G377" s="210">
        <v>9987.0</v>
      </c>
      <c r="H377" s="210">
        <v>10118.0</v>
      </c>
      <c r="I377" s="210">
        <v>10250.0</v>
      </c>
      <c r="J377" s="210">
        <v>10414.0</v>
      </c>
      <c r="K377" s="210">
        <v>10546.0</v>
      </c>
      <c r="L377" s="210">
        <v>10678.0</v>
      </c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</row>
    <row r="378" ht="15.75" customHeight="1">
      <c r="A378" s="112"/>
      <c r="B378" s="210">
        <v>50.0</v>
      </c>
      <c r="C378" s="210">
        <v>14330.0</v>
      </c>
      <c r="D378" s="210">
        <v>9446.0</v>
      </c>
      <c r="E378" s="210">
        <v>9594.0</v>
      </c>
      <c r="F378" s="210">
        <v>9741.0</v>
      </c>
      <c r="G378" s="210">
        <v>9889.0</v>
      </c>
      <c r="H378" s="210">
        <v>10069.0</v>
      </c>
      <c r="I378" s="210">
        <v>10217.0</v>
      </c>
      <c r="J378" s="210">
        <v>10365.0</v>
      </c>
      <c r="K378" s="210">
        <v>10513.0</v>
      </c>
      <c r="L378" s="210">
        <v>10660.0</v>
      </c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</row>
    <row r="379" ht="15.75" customHeight="1">
      <c r="A379" s="4" t="s">
        <v>379</v>
      </c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</row>
    <row r="381" ht="15.75" customHeight="1">
      <c r="A381" s="4" t="s">
        <v>380</v>
      </c>
      <c r="B381" s="4" t="s">
        <v>352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</row>
    <row r="382" ht="15.75" customHeight="1">
      <c r="A382" s="21" t="s">
        <v>381</v>
      </c>
      <c r="B382" s="21">
        <v>3570.0</v>
      </c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</row>
    <row r="383" ht="15.75" customHeight="1">
      <c r="A383" s="21" t="s">
        <v>382</v>
      </c>
      <c r="B383" s="21">
        <v>888.0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</row>
    <row r="384" ht="15.75" customHeight="1">
      <c r="A384" s="4" t="s">
        <v>383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</row>
    <row r="409" ht="15.75" customHeight="1">
      <c r="A409" s="267"/>
      <c r="B409" s="414"/>
      <c r="C409" s="415"/>
      <c r="D409" s="318"/>
      <c r="E409" s="319"/>
      <c r="F409" s="318"/>
      <c r="G409" s="318"/>
      <c r="H409" s="319"/>
      <c r="I409" s="318"/>
      <c r="J409" s="318"/>
      <c r="K409" s="319"/>
      <c r="L409" s="318"/>
      <c r="M409" s="320"/>
      <c r="N409" s="320"/>
      <c r="O409" s="320"/>
      <c r="P409" s="320"/>
      <c r="Q409" s="320"/>
      <c r="R409" s="320"/>
      <c r="S409" s="320"/>
      <c r="T409" s="320"/>
      <c r="U409" s="320"/>
      <c r="V409" s="320"/>
      <c r="W409" s="320"/>
      <c r="X409" s="320"/>
      <c r="Y409" s="320"/>
      <c r="Z409" s="320"/>
      <c r="AA409" s="320"/>
      <c r="AB409" s="320"/>
      <c r="AC409" s="320"/>
      <c r="AD409" s="320"/>
      <c r="AE409" s="320"/>
      <c r="AF409" s="320"/>
      <c r="AG409" s="320"/>
      <c r="AH409" s="320"/>
      <c r="AI409" s="320"/>
      <c r="AJ409" s="320"/>
      <c r="AK409" s="320"/>
      <c r="AL409" s="320"/>
      <c r="AM409" s="320"/>
      <c r="AN409" s="320"/>
      <c r="AO409" s="320"/>
      <c r="AP409" s="320"/>
      <c r="AQ409" s="320"/>
      <c r="AR409" s="320"/>
      <c r="AS409" s="320"/>
      <c r="AT409" s="320"/>
      <c r="AU409" s="320"/>
      <c r="AV409" s="320"/>
    </row>
    <row r="410" ht="15.75" customHeight="1">
      <c r="A410" s="267"/>
      <c r="B410" s="414"/>
      <c r="C410" s="415"/>
      <c r="D410" s="318"/>
      <c r="E410" s="319"/>
      <c r="F410" s="318"/>
      <c r="G410" s="318"/>
      <c r="H410" s="319"/>
      <c r="I410" s="318"/>
      <c r="J410" s="318"/>
      <c r="K410" s="319"/>
      <c r="L410" s="318"/>
      <c r="M410" s="320"/>
      <c r="N410" s="320"/>
      <c r="O410" s="320"/>
      <c r="P410" s="320"/>
      <c r="Q410" s="320"/>
      <c r="R410" s="320"/>
      <c r="S410" s="320"/>
      <c r="T410" s="320"/>
      <c r="U410" s="320"/>
      <c r="V410" s="320"/>
      <c r="W410" s="320"/>
      <c r="X410" s="320"/>
      <c r="Y410" s="320"/>
      <c r="Z410" s="320"/>
      <c r="AA410" s="320"/>
      <c r="AB410" s="320"/>
      <c r="AC410" s="320"/>
      <c r="AD410" s="320"/>
      <c r="AE410" s="320"/>
      <c r="AF410" s="320"/>
      <c r="AG410" s="320"/>
      <c r="AH410" s="320"/>
      <c r="AI410" s="320"/>
      <c r="AJ410" s="320"/>
      <c r="AK410" s="320"/>
      <c r="AL410" s="320"/>
      <c r="AM410" s="320"/>
      <c r="AN410" s="320"/>
      <c r="AO410" s="320"/>
      <c r="AP410" s="320"/>
      <c r="AQ410" s="320"/>
      <c r="AR410" s="320"/>
      <c r="AS410" s="320"/>
      <c r="AT410" s="320"/>
      <c r="AU410" s="320"/>
      <c r="AV410" s="320"/>
    </row>
    <row r="411" ht="15.75" customHeight="1">
      <c r="A411" s="267"/>
      <c r="B411" s="414"/>
      <c r="C411" s="415"/>
      <c r="D411" s="318"/>
      <c r="E411" s="319"/>
      <c r="F411" s="318"/>
      <c r="G411" s="318"/>
      <c r="H411" s="319"/>
      <c r="I411" s="318"/>
      <c r="J411" s="318"/>
      <c r="K411" s="319"/>
      <c r="L411" s="318"/>
      <c r="M411" s="320"/>
      <c r="N411" s="320"/>
      <c r="O411" s="320"/>
      <c r="P411" s="320"/>
      <c r="Q411" s="320"/>
      <c r="R411" s="320"/>
      <c r="S411" s="320"/>
      <c r="T411" s="320"/>
      <c r="U411" s="320"/>
      <c r="V411" s="320"/>
      <c r="W411" s="320"/>
      <c r="X411" s="320"/>
      <c r="Y411" s="320"/>
      <c r="Z411" s="320"/>
      <c r="AA411" s="320"/>
      <c r="AB411" s="320"/>
      <c r="AC411" s="320"/>
      <c r="AD411" s="320"/>
      <c r="AE411" s="320"/>
      <c r="AF411" s="320"/>
      <c r="AG411" s="320"/>
      <c r="AH411" s="320"/>
      <c r="AI411" s="320"/>
      <c r="AJ411" s="320"/>
      <c r="AK411" s="320"/>
      <c r="AL411" s="320"/>
      <c r="AM411" s="320"/>
      <c r="AN411" s="320"/>
      <c r="AO411" s="320"/>
      <c r="AP411" s="320"/>
      <c r="AQ411" s="320"/>
      <c r="AR411" s="320"/>
      <c r="AS411" s="320"/>
      <c r="AT411" s="320"/>
      <c r="AU411" s="320"/>
      <c r="AV411" s="320"/>
    </row>
    <row r="412" ht="18.0" customHeight="1">
      <c r="A412" s="271"/>
      <c r="B412" s="271"/>
      <c r="C412" s="245"/>
      <c r="D412" s="245"/>
      <c r="E412" s="246"/>
      <c r="F412" s="271"/>
      <c r="G412" s="271"/>
      <c r="H412" s="271"/>
      <c r="I412" s="245"/>
      <c r="J412" s="245"/>
      <c r="K412" s="246"/>
      <c r="L412" s="245"/>
      <c r="M412" s="249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/>
      <c r="AG412" s="153"/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</row>
    <row r="413" ht="18.0" customHeight="1">
      <c r="A413" s="416"/>
      <c r="B413" s="417"/>
      <c r="C413" s="417"/>
      <c r="D413" s="418"/>
      <c r="E413" s="317"/>
      <c r="F413" s="419"/>
      <c r="G413" s="318"/>
      <c r="H413" s="319"/>
      <c r="I413" s="318"/>
      <c r="J413" s="318"/>
      <c r="K413" s="319"/>
      <c r="L413" s="318"/>
      <c r="M413" s="420"/>
      <c r="N413" s="420"/>
      <c r="O413" s="420"/>
      <c r="P413" s="420"/>
      <c r="Q413" s="420"/>
      <c r="R413" s="420"/>
      <c r="S413" s="420"/>
      <c r="T413" s="420"/>
      <c r="U413" s="420"/>
      <c r="V413" s="420"/>
      <c r="W413" s="420"/>
      <c r="X413" s="420"/>
      <c r="Y413" s="420"/>
      <c r="Z413" s="420"/>
      <c r="AA413" s="420"/>
      <c r="AB413" s="420"/>
      <c r="AC413" s="420"/>
      <c r="AD413" s="420"/>
      <c r="AE413" s="420"/>
      <c r="AF413" s="420"/>
      <c r="AG413" s="420"/>
      <c r="AH413" s="420"/>
      <c r="AI413" s="420"/>
      <c r="AJ413" s="420"/>
      <c r="AK413" s="420"/>
      <c r="AL413" s="420"/>
      <c r="AM413" s="420"/>
      <c r="AN413" s="420"/>
      <c r="AO413" s="420"/>
      <c r="AP413" s="420"/>
      <c r="AQ413" s="420"/>
      <c r="AR413" s="420"/>
      <c r="AS413" s="420"/>
      <c r="AT413" s="420"/>
      <c r="AU413" s="420"/>
      <c r="AV413" s="420"/>
    </row>
    <row r="414" ht="18.0" customHeight="1">
      <c r="A414" s="416"/>
      <c r="B414" s="417"/>
      <c r="C414" s="417"/>
      <c r="D414" s="418"/>
      <c r="E414" s="317"/>
      <c r="F414" s="418"/>
      <c r="G414" s="318"/>
      <c r="H414" s="319"/>
      <c r="I414" s="318"/>
      <c r="J414" s="318"/>
      <c r="K414" s="319"/>
      <c r="L414" s="318"/>
      <c r="M414" s="420"/>
      <c r="N414" s="420"/>
      <c r="O414" s="420"/>
      <c r="P414" s="420"/>
      <c r="Q414" s="420"/>
      <c r="R414" s="420"/>
      <c r="S414" s="420"/>
      <c r="T414" s="420"/>
      <c r="U414" s="420"/>
      <c r="V414" s="420"/>
      <c r="W414" s="420"/>
      <c r="X414" s="420"/>
      <c r="Y414" s="420"/>
      <c r="Z414" s="420"/>
      <c r="AA414" s="420"/>
      <c r="AB414" s="420"/>
      <c r="AC414" s="420"/>
      <c r="AD414" s="420"/>
      <c r="AE414" s="420"/>
      <c r="AF414" s="420"/>
      <c r="AG414" s="420"/>
      <c r="AH414" s="420"/>
      <c r="AI414" s="420"/>
      <c r="AJ414" s="420"/>
      <c r="AK414" s="420"/>
      <c r="AL414" s="420"/>
      <c r="AM414" s="420"/>
      <c r="AN414" s="420"/>
      <c r="AO414" s="420"/>
      <c r="AP414" s="420"/>
      <c r="AQ414" s="420"/>
      <c r="AR414" s="420"/>
      <c r="AS414" s="420"/>
      <c r="AT414" s="420"/>
      <c r="AU414" s="420"/>
      <c r="AV414" s="420"/>
    </row>
    <row r="415" ht="18.0" customHeight="1">
      <c r="A415" s="421"/>
      <c r="B415" s="422"/>
      <c r="C415" s="422"/>
      <c r="D415" s="423"/>
      <c r="E415" s="424"/>
      <c r="F415" s="423"/>
      <c r="G415" s="425"/>
      <c r="H415" s="426"/>
      <c r="I415" s="425"/>
      <c r="J415" s="425"/>
      <c r="K415" s="426"/>
      <c r="L415" s="425"/>
      <c r="M415" s="427"/>
      <c r="N415" s="427"/>
      <c r="O415" s="427"/>
      <c r="P415" s="427"/>
      <c r="Q415" s="427"/>
      <c r="R415" s="427"/>
      <c r="S415" s="427"/>
      <c r="T415" s="427"/>
      <c r="U415" s="427"/>
      <c r="V415" s="427"/>
      <c r="W415" s="427"/>
      <c r="X415" s="427"/>
      <c r="Y415" s="427"/>
      <c r="Z415" s="427"/>
      <c r="AA415" s="427"/>
      <c r="AB415" s="427"/>
      <c r="AC415" s="427"/>
      <c r="AD415" s="427"/>
      <c r="AE415" s="427"/>
      <c r="AF415" s="427"/>
      <c r="AG415" s="427"/>
      <c r="AH415" s="427"/>
      <c r="AI415" s="427"/>
      <c r="AJ415" s="427"/>
      <c r="AK415" s="427"/>
      <c r="AL415" s="427"/>
      <c r="AM415" s="427"/>
      <c r="AN415" s="427"/>
      <c r="AO415" s="427"/>
      <c r="AP415" s="427"/>
      <c r="AQ415" s="427"/>
      <c r="AR415" s="427"/>
      <c r="AS415" s="427"/>
      <c r="AT415" s="427"/>
      <c r="AU415" s="427"/>
      <c r="AV415" s="427"/>
    </row>
    <row r="416" ht="18.0" customHeight="1">
      <c r="A416" s="416"/>
      <c r="B416" s="417"/>
      <c r="C416" s="417"/>
      <c r="D416" s="418"/>
      <c r="E416" s="317"/>
      <c r="F416" s="418"/>
      <c r="G416" s="318"/>
      <c r="H416" s="319"/>
      <c r="I416" s="318"/>
      <c r="J416" s="318"/>
      <c r="K416" s="319"/>
      <c r="L416" s="318"/>
      <c r="M416" s="420"/>
      <c r="N416" s="420"/>
      <c r="O416" s="420"/>
      <c r="P416" s="420"/>
      <c r="Q416" s="420"/>
      <c r="R416" s="420"/>
      <c r="S416" s="420"/>
      <c r="T416" s="420"/>
      <c r="U416" s="420"/>
      <c r="V416" s="420"/>
      <c r="W416" s="420"/>
      <c r="X416" s="420"/>
      <c r="Y416" s="420"/>
      <c r="Z416" s="420"/>
      <c r="AA416" s="420"/>
      <c r="AB416" s="420"/>
      <c r="AC416" s="420"/>
      <c r="AD416" s="420"/>
      <c r="AE416" s="420"/>
      <c r="AF416" s="420"/>
      <c r="AG416" s="420"/>
      <c r="AH416" s="420"/>
      <c r="AI416" s="420"/>
      <c r="AJ416" s="420"/>
      <c r="AK416" s="420"/>
      <c r="AL416" s="420"/>
      <c r="AM416" s="420"/>
      <c r="AN416" s="420"/>
      <c r="AO416" s="420"/>
      <c r="AP416" s="420"/>
      <c r="AQ416" s="420"/>
      <c r="AR416" s="420"/>
      <c r="AS416" s="420"/>
      <c r="AT416" s="420"/>
      <c r="AU416" s="420"/>
      <c r="AV416" s="420"/>
    </row>
    <row r="417" ht="18.0" customHeight="1">
      <c r="A417" s="416"/>
      <c r="B417" s="417"/>
      <c r="C417" s="417"/>
      <c r="D417" s="418"/>
      <c r="E417" s="317"/>
      <c r="F417" s="418"/>
      <c r="G417" s="318"/>
      <c r="H417" s="319"/>
      <c r="I417" s="318"/>
      <c r="J417" s="318"/>
      <c r="K417" s="319"/>
      <c r="L417" s="318"/>
      <c r="M417" s="420"/>
      <c r="N417" s="420"/>
      <c r="O417" s="420"/>
      <c r="P417" s="420"/>
      <c r="Q417" s="420"/>
      <c r="R417" s="420"/>
      <c r="S417" s="420"/>
      <c r="T417" s="420"/>
      <c r="U417" s="420"/>
      <c r="V417" s="420"/>
      <c r="W417" s="420"/>
      <c r="X417" s="420"/>
      <c r="Y417" s="420"/>
      <c r="Z417" s="420"/>
      <c r="AA417" s="420"/>
      <c r="AB417" s="420"/>
      <c r="AC417" s="420"/>
      <c r="AD417" s="420"/>
      <c r="AE417" s="420"/>
      <c r="AF417" s="420"/>
      <c r="AG417" s="420"/>
      <c r="AH417" s="420"/>
      <c r="AI417" s="420"/>
      <c r="AJ417" s="420"/>
      <c r="AK417" s="420"/>
      <c r="AL417" s="420"/>
      <c r="AM417" s="420"/>
      <c r="AN417" s="420"/>
      <c r="AO417" s="420"/>
      <c r="AP417" s="420"/>
      <c r="AQ417" s="420"/>
      <c r="AR417" s="420"/>
      <c r="AS417" s="420"/>
      <c r="AT417" s="420"/>
      <c r="AU417" s="420"/>
      <c r="AV417" s="420"/>
    </row>
    <row r="418" ht="18.0" customHeight="1">
      <c r="A418" s="416"/>
      <c r="B418" s="417"/>
      <c r="C418" s="417"/>
      <c r="D418" s="418"/>
      <c r="E418" s="317"/>
      <c r="F418" s="418"/>
      <c r="G418" s="318"/>
      <c r="H418" s="319"/>
      <c r="I418" s="318"/>
      <c r="J418" s="318"/>
      <c r="K418" s="319"/>
      <c r="L418" s="318"/>
      <c r="M418" s="420"/>
      <c r="N418" s="420"/>
      <c r="O418" s="420"/>
      <c r="P418" s="420"/>
      <c r="Q418" s="420"/>
      <c r="R418" s="420"/>
      <c r="S418" s="420"/>
      <c r="T418" s="420"/>
      <c r="U418" s="420"/>
      <c r="V418" s="420"/>
      <c r="W418" s="420"/>
      <c r="X418" s="420"/>
      <c r="Y418" s="420"/>
      <c r="Z418" s="420"/>
      <c r="AA418" s="420"/>
      <c r="AB418" s="420"/>
      <c r="AC418" s="420"/>
      <c r="AD418" s="420"/>
      <c r="AE418" s="420"/>
      <c r="AF418" s="420"/>
      <c r="AG418" s="420"/>
      <c r="AH418" s="420"/>
      <c r="AI418" s="420"/>
      <c r="AJ418" s="420"/>
      <c r="AK418" s="420"/>
      <c r="AL418" s="420"/>
      <c r="AM418" s="420"/>
      <c r="AN418" s="420"/>
      <c r="AO418" s="420"/>
      <c r="AP418" s="420"/>
      <c r="AQ418" s="420"/>
      <c r="AR418" s="420"/>
      <c r="AS418" s="420"/>
      <c r="AT418" s="420"/>
      <c r="AU418" s="420"/>
      <c r="AV418" s="420"/>
    </row>
    <row r="419" ht="18.0" customHeight="1">
      <c r="A419" s="416"/>
      <c r="B419" s="417"/>
      <c r="C419" s="417"/>
      <c r="D419" s="418"/>
      <c r="E419" s="317"/>
      <c r="F419" s="418"/>
      <c r="G419" s="318"/>
      <c r="H419" s="319"/>
      <c r="I419" s="318"/>
      <c r="J419" s="318"/>
      <c r="K419" s="319"/>
      <c r="L419" s="318"/>
      <c r="M419" s="420"/>
      <c r="N419" s="420"/>
      <c r="O419" s="420"/>
      <c r="P419" s="420"/>
      <c r="Q419" s="420"/>
      <c r="R419" s="420"/>
      <c r="S419" s="420"/>
      <c r="T419" s="420"/>
      <c r="U419" s="420"/>
      <c r="V419" s="420"/>
      <c r="W419" s="420"/>
      <c r="X419" s="420"/>
      <c r="Y419" s="420"/>
      <c r="Z419" s="420"/>
      <c r="AA419" s="420"/>
      <c r="AB419" s="420"/>
      <c r="AC419" s="420"/>
      <c r="AD419" s="420"/>
      <c r="AE419" s="420"/>
      <c r="AF419" s="420"/>
      <c r="AG419" s="420"/>
      <c r="AH419" s="420"/>
      <c r="AI419" s="420"/>
      <c r="AJ419" s="420"/>
      <c r="AK419" s="420"/>
      <c r="AL419" s="420"/>
      <c r="AM419" s="420"/>
      <c r="AN419" s="420"/>
      <c r="AO419" s="420"/>
      <c r="AP419" s="420"/>
      <c r="AQ419" s="420"/>
      <c r="AR419" s="420"/>
      <c r="AS419" s="420"/>
      <c r="AT419" s="420"/>
      <c r="AU419" s="420"/>
      <c r="AV419" s="420"/>
    </row>
    <row r="420" ht="18.0" customHeight="1">
      <c r="A420" s="416"/>
      <c r="B420" s="417"/>
      <c r="C420" s="417"/>
      <c r="D420" s="418"/>
      <c r="E420" s="317"/>
      <c r="F420" s="418"/>
      <c r="G420" s="318"/>
      <c r="H420" s="319"/>
      <c r="I420" s="318"/>
      <c r="J420" s="318"/>
      <c r="K420" s="319"/>
      <c r="L420" s="318"/>
      <c r="M420" s="420"/>
      <c r="N420" s="420"/>
      <c r="O420" s="420"/>
      <c r="P420" s="420"/>
      <c r="Q420" s="420"/>
      <c r="R420" s="420"/>
      <c r="S420" s="420"/>
      <c r="T420" s="420"/>
      <c r="U420" s="420"/>
      <c r="V420" s="420"/>
      <c r="W420" s="420"/>
      <c r="X420" s="420"/>
      <c r="Y420" s="420"/>
      <c r="Z420" s="420"/>
      <c r="AA420" s="420"/>
      <c r="AB420" s="420"/>
      <c r="AC420" s="420"/>
      <c r="AD420" s="420"/>
      <c r="AE420" s="420"/>
      <c r="AF420" s="420"/>
      <c r="AG420" s="420"/>
      <c r="AH420" s="420"/>
      <c r="AI420" s="420"/>
      <c r="AJ420" s="420"/>
      <c r="AK420" s="420"/>
      <c r="AL420" s="420"/>
      <c r="AM420" s="420"/>
      <c r="AN420" s="420"/>
      <c r="AO420" s="420"/>
      <c r="AP420" s="420"/>
      <c r="AQ420" s="420"/>
      <c r="AR420" s="420"/>
      <c r="AS420" s="420"/>
      <c r="AT420" s="420"/>
      <c r="AU420" s="420"/>
      <c r="AV420" s="420"/>
    </row>
    <row r="421" ht="18.0" customHeight="1">
      <c r="A421" s="416"/>
      <c r="B421" s="417"/>
      <c r="C421" s="417"/>
      <c r="D421" s="418"/>
      <c r="E421" s="317"/>
      <c r="F421" s="418"/>
      <c r="G421" s="318"/>
      <c r="H421" s="319"/>
      <c r="I421" s="318"/>
      <c r="J421" s="318"/>
      <c r="K421" s="319"/>
      <c r="L421" s="318"/>
      <c r="M421" s="420"/>
      <c r="N421" s="420"/>
      <c r="O421" s="420"/>
      <c r="P421" s="420"/>
      <c r="Q421" s="420"/>
      <c r="R421" s="420"/>
      <c r="S421" s="420"/>
      <c r="T421" s="420"/>
      <c r="U421" s="420"/>
      <c r="V421" s="420"/>
      <c r="W421" s="420"/>
      <c r="X421" s="420"/>
      <c r="Y421" s="420"/>
      <c r="Z421" s="420"/>
      <c r="AA421" s="420"/>
      <c r="AB421" s="420"/>
      <c r="AC421" s="420"/>
      <c r="AD421" s="420"/>
      <c r="AE421" s="420"/>
      <c r="AF421" s="420"/>
      <c r="AG421" s="420"/>
      <c r="AH421" s="420"/>
      <c r="AI421" s="420"/>
      <c r="AJ421" s="420"/>
      <c r="AK421" s="420"/>
      <c r="AL421" s="420"/>
      <c r="AM421" s="420"/>
      <c r="AN421" s="420"/>
      <c r="AO421" s="420"/>
      <c r="AP421" s="420"/>
      <c r="AQ421" s="420"/>
      <c r="AR421" s="420"/>
      <c r="AS421" s="420"/>
      <c r="AT421" s="420"/>
      <c r="AU421" s="420"/>
      <c r="AV421" s="420"/>
    </row>
    <row r="422" ht="15.75" customHeight="1">
      <c r="A422" s="267"/>
      <c r="B422" s="415"/>
      <c r="C422" s="415"/>
      <c r="D422" s="318"/>
      <c r="E422" s="319"/>
      <c r="F422" s="318"/>
      <c r="G422" s="318"/>
      <c r="H422" s="319"/>
      <c r="I422" s="318"/>
      <c r="J422" s="318"/>
      <c r="K422" s="319"/>
      <c r="L422" s="318"/>
      <c r="M422" s="320"/>
      <c r="N422" s="320"/>
      <c r="O422" s="320"/>
      <c r="P422" s="320"/>
      <c r="Q422" s="320"/>
      <c r="R422" s="320"/>
      <c r="S422" s="320"/>
      <c r="T422" s="320"/>
      <c r="U422" s="320"/>
      <c r="V422" s="320"/>
      <c r="W422" s="320"/>
      <c r="X422" s="320"/>
      <c r="Y422" s="320"/>
      <c r="Z422" s="320"/>
      <c r="AA422" s="320"/>
      <c r="AB422" s="320"/>
      <c r="AC422" s="320"/>
      <c r="AD422" s="320"/>
      <c r="AE422" s="320"/>
      <c r="AF422" s="320"/>
      <c r="AG422" s="320"/>
      <c r="AH422" s="320"/>
      <c r="AI422" s="320"/>
      <c r="AJ422" s="320"/>
      <c r="AK422" s="320"/>
      <c r="AL422" s="320"/>
      <c r="AM422" s="320"/>
      <c r="AN422" s="320"/>
      <c r="AO422" s="320"/>
      <c r="AP422" s="320"/>
      <c r="AQ422" s="320"/>
      <c r="AR422" s="320"/>
      <c r="AS422" s="320"/>
      <c r="AT422" s="320"/>
      <c r="AU422" s="320"/>
      <c r="AV422" s="320"/>
    </row>
    <row r="423" ht="15.75" customHeight="1">
      <c r="A423" s="267"/>
      <c r="B423" s="199"/>
      <c r="C423" s="428"/>
      <c r="D423" s="318"/>
      <c r="E423" s="319"/>
      <c r="F423" s="318"/>
      <c r="G423" s="318"/>
      <c r="H423" s="319"/>
      <c r="I423" s="318"/>
      <c r="J423" s="318"/>
      <c r="K423" s="319"/>
      <c r="L423" s="318"/>
      <c r="M423" s="320"/>
      <c r="N423" s="320"/>
      <c r="O423" s="320"/>
      <c r="P423" s="320"/>
      <c r="Q423" s="320"/>
      <c r="R423" s="320"/>
      <c r="S423" s="320"/>
      <c r="T423" s="320"/>
      <c r="U423" s="320"/>
      <c r="V423" s="320"/>
      <c r="W423" s="320"/>
      <c r="X423" s="320"/>
      <c r="Y423" s="320"/>
      <c r="Z423" s="320"/>
      <c r="AA423" s="320"/>
      <c r="AB423" s="320"/>
      <c r="AC423" s="320"/>
      <c r="AD423" s="320"/>
      <c r="AE423" s="320"/>
      <c r="AF423" s="320"/>
      <c r="AG423" s="320"/>
      <c r="AH423" s="320"/>
      <c r="AI423" s="320"/>
      <c r="AJ423" s="320"/>
      <c r="AK423" s="320"/>
      <c r="AL423" s="320"/>
      <c r="AM423" s="320"/>
      <c r="AN423" s="320"/>
      <c r="AO423" s="320"/>
      <c r="AP423" s="320"/>
      <c r="AQ423" s="320"/>
      <c r="AR423" s="320"/>
      <c r="AS423" s="320"/>
      <c r="AT423" s="320"/>
      <c r="AU423" s="320"/>
      <c r="AV423" s="320"/>
    </row>
    <row r="424" ht="15.75" customHeight="1">
      <c r="A424" s="267"/>
      <c r="B424" s="199"/>
      <c r="C424" s="428"/>
      <c r="D424" s="318"/>
      <c r="E424" s="319"/>
      <c r="F424" s="318"/>
      <c r="G424" s="318"/>
      <c r="H424" s="319"/>
      <c r="I424" s="318"/>
      <c r="J424" s="318"/>
      <c r="K424" s="319"/>
      <c r="L424" s="318"/>
      <c r="M424" s="320"/>
      <c r="N424" s="320"/>
      <c r="O424" s="320"/>
      <c r="P424" s="320"/>
      <c r="Q424" s="320"/>
      <c r="R424" s="320"/>
      <c r="S424" s="320"/>
      <c r="T424" s="320"/>
      <c r="U424" s="320"/>
      <c r="V424" s="320"/>
      <c r="W424" s="320"/>
      <c r="X424" s="320"/>
      <c r="Y424" s="320"/>
      <c r="Z424" s="320"/>
      <c r="AA424" s="320"/>
      <c r="AB424" s="320"/>
      <c r="AC424" s="320"/>
      <c r="AD424" s="320"/>
      <c r="AE424" s="320"/>
      <c r="AF424" s="320"/>
      <c r="AG424" s="320"/>
      <c r="AH424" s="320"/>
      <c r="AI424" s="320"/>
      <c r="AJ424" s="320"/>
      <c r="AK424" s="320"/>
      <c r="AL424" s="320"/>
      <c r="AM424" s="320"/>
      <c r="AN424" s="320"/>
      <c r="AO424" s="320"/>
      <c r="AP424" s="320"/>
      <c r="AQ424" s="320"/>
      <c r="AR424" s="320"/>
      <c r="AS424" s="320"/>
      <c r="AT424" s="320"/>
      <c r="AU424" s="320"/>
      <c r="AV424" s="320"/>
    </row>
    <row r="425" ht="15.75" customHeight="1">
      <c r="A425" s="267"/>
      <c r="B425" s="199"/>
      <c r="C425" s="428"/>
      <c r="D425" s="318"/>
      <c r="E425" s="319"/>
      <c r="F425" s="318"/>
      <c r="G425" s="318"/>
      <c r="H425" s="319"/>
      <c r="I425" s="318"/>
      <c r="J425" s="318"/>
      <c r="K425" s="319"/>
      <c r="L425" s="318"/>
      <c r="M425" s="320"/>
      <c r="N425" s="320"/>
      <c r="O425" s="320"/>
      <c r="P425" s="320"/>
      <c r="Q425" s="320"/>
      <c r="R425" s="320"/>
      <c r="S425" s="320"/>
      <c r="T425" s="320"/>
      <c r="U425" s="320"/>
      <c r="V425" s="320"/>
      <c r="W425" s="320"/>
      <c r="X425" s="320"/>
      <c r="Y425" s="320"/>
      <c r="Z425" s="320"/>
      <c r="AA425" s="320"/>
      <c r="AB425" s="320"/>
      <c r="AC425" s="320"/>
      <c r="AD425" s="320"/>
      <c r="AE425" s="320"/>
      <c r="AF425" s="320"/>
      <c r="AG425" s="320"/>
      <c r="AH425" s="320"/>
      <c r="AI425" s="320"/>
      <c r="AJ425" s="320"/>
      <c r="AK425" s="320"/>
      <c r="AL425" s="320"/>
      <c r="AM425" s="320"/>
      <c r="AN425" s="320"/>
      <c r="AO425" s="320"/>
      <c r="AP425" s="320"/>
      <c r="AQ425" s="320"/>
      <c r="AR425" s="320"/>
      <c r="AS425" s="320"/>
      <c r="AT425" s="320"/>
      <c r="AU425" s="320"/>
      <c r="AV425" s="320"/>
    </row>
    <row r="426" ht="15.75" customHeight="1">
      <c r="A426" s="267"/>
      <c r="B426" s="199"/>
      <c r="C426" s="428"/>
      <c r="D426" s="318"/>
      <c r="E426" s="319"/>
      <c r="F426" s="318"/>
      <c r="G426" s="318"/>
      <c r="H426" s="319"/>
      <c r="I426" s="318"/>
      <c r="J426" s="318"/>
      <c r="K426" s="319"/>
      <c r="L426" s="318"/>
      <c r="M426" s="320"/>
      <c r="N426" s="320"/>
      <c r="O426" s="320"/>
      <c r="P426" s="320"/>
      <c r="Q426" s="320"/>
      <c r="R426" s="320"/>
      <c r="S426" s="320"/>
      <c r="T426" s="320"/>
      <c r="U426" s="320"/>
      <c r="V426" s="320"/>
      <c r="W426" s="320"/>
      <c r="X426" s="320"/>
      <c r="Y426" s="320"/>
      <c r="Z426" s="320"/>
      <c r="AA426" s="320"/>
      <c r="AB426" s="320"/>
      <c r="AC426" s="320"/>
      <c r="AD426" s="320"/>
      <c r="AE426" s="320"/>
      <c r="AF426" s="320"/>
      <c r="AG426" s="320"/>
      <c r="AH426" s="320"/>
      <c r="AI426" s="320"/>
      <c r="AJ426" s="320"/>
      <c r="AK426" s="320"/>
      <c r="AL426" s="320"/>
      <c r="AM426" s="320"/>
      <c r="AN426" s="320"/>
      <c r="AO426" s="320"/>
      <c r="AP426" s="320"/>
      <c r="AQ426" s="320"/>
      <c r="AR426" s="320"/>
      <c r="AS426" s="320"/>
      <c r="AT426" s="320"/>
      <c r="AU426" s="320"/>
      <c r="AV426" s="320"/>
    </row>
    <row r="427" ht="15.75" customHeight="1">
      <c r="A427" s="267"/>
      <c r="B427" s="199"/>
      <c r="C427" s="428"/>
      <c r="D427" s="318"/>
      <c r="E427" s="319"/>
      <c r="F427" s="318"/>
      <c r="G427" s="318"/>
      <c r="H427" s="319"/>
      <c r="I427" s="318"/>
      <c r="J427" s="318"/>
      <c r="K427" s="319"/>
      <c r="L427" s="318"/>
      <c r="M427" s="320"/>
      <c r="N427" s="320"/>
      <c r="O427" s="320"/>
      <c r="P427" s="320"/>
      <c r="Q427" s="320"/>
      <c r="R427" s="320"/>
      <c r="S427" s="320"/>
      <c r="T427" s="320"/>
      <c r="U427" s="320"/>
      <c r="V427" s="320"/>
      <c r="W427" s="320"/>
      <c r="X427" s="320"/>
      <c r="Y427" s="320"/>
      <c r="Z427" s="320"/>
      <c r="AA427" s="320"/>
      <c r="AB427" s="320"/>
      <c r="AC427" s="320"/>
      <c r="AD427" s="320"/>
      <c r="AE427" s="320"/>
      <c r="AF427" s="320"/>
      <c r="AG427" s="320"/>
      <c r="AH427" s="320"/>
      <c r="AI427" s="320"/>
      <c r="AJ427" s="320"/>
      <c r="AK427" s="320"/>
      <c r="AL427" s="320"/>
      <c r="AM427" s="320"/>
      <c r="AN427" s="320"/>
      <c r="AO427" s="320"/>
      <c r="AP427" s="320"/>
      <c r="AQ427" s="320"/>
      <c r="AR427" s="320"/>
      <c r="AS427" s="320"/>
      <c r="AT427" s="320"/>
      <c r="AU427" s="320"/>
      <c r="AV427" s="320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</row>
  </sheetData>
  <mergeCells count="76">
    <mergeCell ref="C23:F23"/>
    <mergeCell ref="C24:F24"/>
    <mergeCell ref="C25:F25"/>
    <mergeCell ref="C26:F26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B342:C342"/>
    <mergeCell ref="B343:C343"/>
    <mergeCell ref="D343:E343"/>
    <mergeCell ref="F343:G343"/>
    <mergeCell ref="F355:G355"/>
    <mergeCell ref="F356:G356"/>
    <mergeCell ref="B369:L369"/>
    <mergeCell ref="A370:A378"/>
    <mergeCell ref="E288:F288"/>
    <mergeCell ref="E289:F289"/>
    <mergeCell ref="E290:F290"/>
    <mergeCell ref="E291:F291"/>
    <mergeCell ref="A306:I306"/>
    <mergeCell ref="D342:E342"/>
    <mergeCell ref="F342:G342"/>
    <mergeCell ref="A1:F1"/>
    <mergeCell ref="A2:F2"/>
    <mergeCell ref="A3:F3"/>
    <mergeCell ref="C4:F4"/>
    <mergeCell ref="C5:F5"/>
    <mergeCell ref="C6:F6"/>
    <mergeCell ref="C7:F7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8:F38"/>
    <mergeCell ref="C39:F39"/>
    <mergeCell ref="C40:F40"/>
    <mergeCell ref="C41:F41"/>
    <mergeCell ref="C42:F42"/>
    <mergeCell ref="C43:F43"/>
    <mergeCell ref="A45:F45"/>
    <mergeCell ref="C68:C69"/>
    <mergeCell ref="A74:F74"/>
    <mergeCell ref="A75:C75"/>
    <mergeCell ref="D75:F75"/>
    <mergeCell ref="A85:E85"/>
    <mergeCell ref="A51:F51"/>
    <mergeCell ref="A52:F52"/>
    <mergeCell ref="A53:C53"/>
    <mergeCell ref="D53:F53"/>
    <mergeCell ref="A62:F62"/>
    <mergeCell ref="A63:C63"/>
    <mergeCell ref="D63:F63"/>
    <mergeCell ref="D200:D202"/>
    <mergeCell ref="A279:J279"/>
    <mergeCell ref="A282:B282"/>
    <mergeCell ref="A285:B285"/>
    <mergeCell ref="E286:F286"/>
    <mergeCell ref="E287:F287"/>
    <mergeCell ref="A288:A289"/>
  </mergeCells>
  <conditionalFormatting sqref="B87:B88 D87 F87 M101:AV105 E140:F140 G140:G141 H140:H142 I140:M144 N140:AV141">
    <cfRule type="cellIs" dxfId="0" priority="1" operator="greaterThan">
      <formula>1</formula>
    </cfRule>
  </conditionalFormatting>
  <conditionalFormatting sqref="M101:AV105 E140:F140 G140:AV141">
    <cfRule type="cellIs" dxfId="1" priority="2" operator="greaterThan">
      <formula>1</formula>
    </cfRule>
  </conditionalFormatting>
  <conditionalFormatting sqref="B142">
    <cfRule type="cellIs" dxfId="0" priority="3" operator="greaterThan">
      <formula>1</formula>
    </cfRule>
  </conditionalFormatting>
  <conditionalFormatting sqref="B87:B88 D87 F87 B142">
    <cfRule type="cellIs" dxfId="2" priority="4" operator="lessThan">
      <formula>1</formula>
    </cfRule>
  </conditionalFormatting>
  <conditionalFormatting sqref="B87:B88 D87 F87 B142">
    <cfRule type="cellIs" dxfId="3" priority="5" operator="equal">
      <formula>1</formula>
    </cfRule>
  </conditionalFormatting>
  <conditionalFormatting sqref="B87:B88 D87 F87 B142">
    <cfRule type="cellIs" dxfId="0" priority="6" operator="greaterThan">
      <formula>0</formula>
    </cfRule>
  </conditionalFormatting>
  <conditionalFormatting sqref="B87:B88 D87 F87 B142">
    <cfRule type="cellIs" dxfId="2" priority="7" operator="lessThan">
      <formula>0</formula>
    </cfRule>
  </conditionalFormatting>
  <hyperlinks>
    <hyperlink r:id="rId1" ref="C28"/>
    <hyperlink r:id="rId2" ref="C36"/>
  </hyperlinks>
  <printOptions/>
  <pageMargins bottom="0.75" footer="0.0" header="0.0" left="0.7" right="0.7" top="0.75"/>
  <pageSetup paperSize="9" orientation="portrait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7.88"/>
    <col customWidth="1" min="2" max="2" width="19.88"/>
    <col customWidth="1" min="3" max="3" width="22.88"/>
    <col customWidth="1" min="4" max="4" width="15.63"/>
    <col customWidth="1" min="5" max="5" width="14.38"/>
    <col customWidth="1" min="6" max="6" width="16.63"/>
    <col customWidth="1" min="7" max="7" width="23.25"/>
    <col customWidth="1" min="8" max="8" width="23.0"/>
    <col customWidth="1" min="9" max="9" width="17.75"/>
    <col customWidth="1" min="10" max="10" width="16.63"/>
    <col customWidth="1" min="11" max="11" width="16.88"/>
    <col customWidth="1" min="12" max="12" width="16.75"/>
    <col customWidth="1" min="13" max="13" width="16.0"/>
    <col customWidth="1" min="14" max="14" width="10.75"/>
    <col customWidth="1" min="15" max="15" width="19.5"/>
    <col customWidth="1" min="16" max="16" width="14.13"/>
    <col customWidth="1" min="17" max="17" width="10.25"/>
    <col customWidth="1" min="18" max="18" width="21.75"/>
    <col customWidth="1" min="19" max="19" width="14.13"/>
    <col customWidth="1" min="20" max="20" width="9.0"/>
    <col customWidth="1" min="21" max="29" width="4.88"/>
    <col customWidth="1" min="30" max="30" width="9.13"/>
  </cols>
  <sheetData>
    <row r="1">
      <c r="A1" s="429" t="s">
        <v>384</v>
      </c>
      <c r="B1" s="430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31"/>
      <c r="AA1" s="44"/>
      <c r="AB1" s="44"/>
      <c r="AC1" s="44"/>
      <c r="AD1" s="44"/>
    </row>
    <row r="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>
      <c r="A3" s="4"/>
      <c r="B3" s="432">
        <v>2019.0</v>
      </c>
      <c r="C3" s="432">
        <v>2020.0</v>
      </c>
      <c r="D3" s="432">
        <v>2021.0</v>
      </c>
      <c r="E3" s="432">
        <v>2022.0</v>
      </c>
      <c r="F3" s="432">
        <v>2023.0</v>
      </c>
      <c r="G3" s="432">
        <v>2024.0</v>
      </c>
      <c r="H3" s="432">
        <v>2025.0</v>
      </c>
      <c r="I3" s="432">
        <v>2026.0</v>
      </c>
      <c r="J3" s="432">
        <v>2027.0</v>
      </c>
      <c r="K3" s="432">
        <v>2028.0</v>
      </c>
      <c r="L3" s="432">
        <v>2029.0</v>
      </c>
      <c r="M3" s="433">
        <v>2030.0</v>
      </c>
      <c r="N3" s="44"/>
      <c r="O3" s="434">
        <v>0.0036</v>
      </c>
      <c r="P3" s="434" t="s">
        <v>385</v>
      </c>
      <c r="Q3" s="43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>
      <c r="A4" s="435" t="s">
        <v>386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36" t="s">
        <v>387</v>
      </c>
      <c r="O4" s="434">
        <v>3.6E-9</v>
      </c>
      <c r="P4" s="434" t="s">
        <v>385</v>
      </c>
      <c r="Q4" s="43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37"/>
      <c r="AD4" s="437"/>
    </row>
    <row r="5">
      <c r="A5" s="276" t="s">
        <v>388</v>
      </c>
      <c r="B5" s="276">
        <v>24.58</v>
      </c>
      <c r="C5" s="276">
        <v>21.52</v>
      </c>
      <c r="D5" s="276">
        <v>22.2</v>
      </c>
      <c r="E5" s="276">
        <v>23.44</v>
      </c>
      <c r="F5" s="276">
        <v>24.37</v>
      </c>
      <c r="G5" s="276">
        <v>25.34</v>
      </c>
      <c r="H5" s="276">
        <v>26.34</v>
      </c>
      <c r="I5" s="276">
        <v>27.38</v>
      </c>
      <c r="J5" s="276">
        <v>28.42</v>
      </c>
      <c r="K5" s="276">
        <v>29.48</v>
      </c>
      <c r="L5" s="276">
        <v>30.56</v>
      </c>
      <c r="M5" s="276">
        <v>31.67</v>
      </c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37"/>
    </row>
    <row r="6">
      <c r="A6" s="276" t="s">
        <v>389</v>
      </c>
      <c r="B6" s="277">
        <v>20.48</v>
      </c>
      <c r="C6" s="277">
        <v>17.93</v>
      </c>
      <c r="D6" s="277">
        <v>17.76</v>
      </c>
      <c r="E6" s="277">
        <v>17.95</v>
      </c>
      <c r="F6" s="277">
        <v>18.67</v>
      </c>
      <c r="G6" s="277">
        <v>19.41</v>
      </c>
      <c r="H6" s="277">
        <v>20.18</v>
      </c>
      <c r="I6" s="277">
        <v>20.97</v>
      </c>
      <c r="J6" s="277">
        <v>21.77</v>
      </c>
      <c r="K6" s="277">
        <v>22.58</v>
      </c>
      <c r="L6" s="277">
        <v>23.41</v>
      </c>
      <c r="M6" s="277">
        <v>24.26</v>
      </c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37"/>
    </row>
    <row r="7">
      <c r="A7" s="276" t="s">
        <v>390</v>
      </c>
      <c r="B7" s="277">
        <v>2.59</v>
      </c>
      <c r="C7" s="277">
        <v>2.27</v>
      </c>
      <c r="D7" s="277">
        <v>2.34</v>
      </c>
      <c r="E7" s="277">
        <v>2.47</v>
      </c>
      <c r="F7" s="277">
        <v>2.57</v>
      </c>
      <c r="G7" s="277">
        <v>2.67</v>
      </c>
      <c r="H7" s="277">
        <v>2.77</v>
      </c>
      <c r="I7" s="277">
        <v>2.88</v>
      </c>
      <c r="J7" s="277">
        <v>2.99</v>
      </c>
      <c r="K7" s="277">
        <v>3.1</v>
      </c>
      <c r="L7" s="277">
        <v>3.22</v>
      </c>
      <c r="M7" s="277">
        <v>3.33</v>
      </c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37"/>
    </row>
    <row r="8">
      <c r="A8" s="276" t="s">
        <v>391</v>
      </c>
      <c r="B8" s="276">
        <v>1.34</v>
      </c>
      <c r="C8" s="276">
        <v>1.18</v>
      </c>
      <c r="D8" s="276">
        <v>1.21</v>
      </c>
      <c r="E8" s="276">
        <v>1.28</v>
      </c>
      <c r="F8" s="276">
        <v>1.33</v>
      </c>
      <c r="G8" s="276">
        <v>1.38</v>
      </c>
      <c r="H8" s="276">
        <v>1.44</v>
      </c>
      <c r="I8" s="276">
        <v>1.5</v>
      </c>
      <c r="J8" s="276">
        <v>1.55</v>
      </c>
      <c r="K8" s="276">
        <v>1.61</v>
      </c>
      <c r="L8" s="276">
        <v>1.67</v>
      </c>
      <c r="M8" s="276">
        <v>1.73</v>
      </c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37"/>
      <c r="AD8" s="437"/>
    </row>
    <row r="9">
      <c r="A9" s="44" t="s">
        <v>392</v>
      </c>
      <c r="B9" s="44">
        <v>0.57</v>
      </c>
      <c r="C9" s="44">
        <v>0.5</v>
      </c>
      <c r="D9" s="44">
        <v>0.52</v>
      </c>
      <c r="E9" s="44">
        <v>0.55</v>
      </c>
      <c r="F9" s="44">
        <v>0.57</v>
      </c>
      <c r="G9" s="44">
        <v>0.59</v>
      </c>
      <c r="H9" s="44">
        <v>0.61</v>
      </c>
      <c r="I9" s="44">
        <v>0.64</v>
      </c>
      <c r="J9" s="44">
        <v>0.66</v>
      </c>
      <c r="K9" s="44">
        <v>0.69</v>
      </c>
      <c r="L9" s="44">
        <v>0.71</v>
      </c>
      <c r="M9" s="44">
        <v>0.74</v>
      </c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</row>
    <row r="10">
      <c r="A10" s="276" t="s">
        <v>393</v>
      </c>
      <c r="B10" s="277">
        <v>6.42</v>
      </c>
      <c r="C10" s="277">
        <v>5.63</v>
      </c>
      <c r="D10" s="277">
        <v>5.8</v>
      </c>
      <c r="E10" s="277">
        <v>6.13</v>
      </c>
      <c r="F10" s="277">
        <v>6.37</v>
      </c>
      <c r="G10" s="277">
        <v>6.62</v>
      </c>
      <c r="H10" s="277">
        <v>6.89</v>
      </c>
      <c r="I10" s="277">
        <v>7.16</v>
      </c>
      <c r="J10" s="277">
        <v>7.43</v>
      </c>
      <c r="K10" s="277">
        <v>7.71</v>
      </c>
      <c r="L10" s="277">
        <v>7.99</v>
      </c>
      <c r="M10" s="277">
        <v>8.28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</row>
    <row r="11">
      <c r="A11" s="276" t="s">
        <v>206</v>
      </c>
      <c r="B11" s="277">
        <f t="shared" ref="B11:M11" si="1">SUM(B5:B10)</f>
        <v>55.98</v>
      </c>
      <c r="C11" s="277">
        <f t="shared" si="1"/>
        <v>49.03</v>
      </c>
      <c r="D11" s="277">
        <f t="shared" si="1"/>
        <v>49.83</v>
      </c>
      <c r="E11" s="277">
        <f t="shared" si="1"/>
        <v>51.82</v>
      </c>
      <c r="F11" s="277">
        <f t="shared" si="1"/>
        <v>53.88</v>
      </c>
      <c r="G11" s="277">
        <f t="shared" si="1"/>
        <v>56.01</v>
      </c>
      <c r="H11" s="277">
        <f t="shared" si="1"/>
        <v>58.23</v>
      </c>
      <c r="I11" s="277">
        <f t="shared" si="1"/>
        <v>60.53</v>
      </c>
      <c r="J11" s="277">
        <f t="shared" si="1"/>
        <v>62.82</v>
      </c>
      <c r="K11" s="277">
        <f t="shared" si="1"/>
        <v>65.17</v>
      </c>
      <c r="L11" s="277">
        <f t="shared" si="1"/>
        <v>67.56</v>
      </c>
      <c r="M11" s="277">
        <f t="shared" si="1"/>
        <v>70.01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</row>
    <row r="12">
      <c r="A12" s="44" t="s">
        <v>394</v>
      </c>
      <c r="B12" s="438">
        <f>B11/O4</f>
        <v>15550000000</v>
      </c>
      <c r="C12" s="439">
        <f>B12/B24</f>
        <v>0.9486527707</v>
      </c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>
      <c r="A13" s="44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>
      <c r="A14" s="440" t="s">
        <v>395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>
      <c r="A15" s="276" t="s">
        <v>388</v>
      </c>
      <c r="B15" s="276">
        <v>0.91</v>
      </c>
      <c r="C15" s="276">
        <v>0.81</v>
      </c>
      <c r="D15" s="276">
        <v>0.84</v>
      </c>
      <c r="E15" s="276">
        <v>0.89</v>
      </c>
      <c r="F15" s="276">
        <v>0.92</v>
      </c>
      <c r="G15" s="276">
        <v>0.96</v>
      </c>
      <c r="H15" s="276">
        <v>1.0</v>
      </c>
      <c r="I15" s="277">
        <v>1.04</v>
      </c>
      <c r="J15" s="277">
        <v>1.08</v>
      </c>
      <c r="K15" s="277">
        <v>1.12</v>
      </c>
      <c r="L15" s="277">
        <v>1.16</v>
      </c>
      <c r="M15" s="277">
        <v>1.2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>
      <c r="A16" s="276" t="s">
        <v>389</v>
      </c>
      <c r="B16" s="277">
        <v>0.72</v>
      </c>
      <c r="C16" s="277">
        <v>0.64</v>
      </c>
      <c r="D16" s="277">
        <v>0.61</v>
      </c>
      <c r="E16" s="277">
        <v>0.59</v>
      </c>
      <c r="F16" s="277">
        <v>0.62</v>
      </c>
      <c r="G16" s="277">
        <v>0.64</v>
      </c>
      <c r="H16" s="277">
        <v>0.67</v>
      </c>
      <c r="I16" s="277">
        <v>0.69</v>
      </c>
      <c r="J16" s="277">
        <v>0.72</v>
      </c>
      <c r="K16" s="277">
        <v>0.75</v>
      </c>
      <c r="L16" s="277">
        <v>0.78</v>
      </c>
      <c r="M16" s="277">
        <v>0.8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>
      <c r="A17" s="276" t="s">
        <v>390</v>
      </c>
      <c r="B17" s="277">
        <v>0.16</v>
      </c>
      <c r="C17" s="277">
        <v>0.14</v>
      </c>
      <c r="D17" s="277">
        <v>0.15</v>
      </c>
      <c r="E17" s="277">
        <v>0.16</v>
      </c>
      <c r="F17" s="277">
        <v>0.16</v>
      </c>
      <c r="G17" s="277">
        <v>0.17</v>
      </c>
      <c r="H17" s="277">
        <v>0.18</v>
      </c>
      <c r="I17" s="277">
        <v>0.18</v>
      </c>
      <c r="J17" s="277">
        <v>0.19</v>
      </c>
      <c r="K17" s="277">
        <v>0.2</v>
      </c>
      <c r="L17" s="277">
        <v>0.2</v>
      </c>
      <c r="M17" s="277">
        <v>0.21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>
      <c r="A18" s="276" t="s">
        <v>391</v>
      </c>
      <c r="B18" s="276">
        <v>0.06</v>
      </c>
      <c r="C18" s="276">
        <v>0.05</v>
      </c>
      <c r="D18" s="276">
        <v>0.05</v>
      </c>
      <c r="E18" s="276">
        <v>0.06</v>
      </c>
      <c r="F18" s="276">
        <v>0.06</v>
      </c>
      <c r="G18" s="276">
        <v>0.06</v>
      </c>
      <c r="H18" s="276">
        <v>0.06</v>
      </c>
      <c r="I18" s="276">
        <v>0.07</v>
      </c>
      <c r="J18" s="276">
        <v>0.07</v>
      </c>
      <c r="K18" s="276">
        <v>0.07</v>
      </c>
      <c r="L18" s="276">
        <v>0.07</v>
      </c>
      <c r="M18" s="276">
        <v>0.08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>
      <c r="A19" s="44" t="s">
        <v>392</v>
      </c>
      <c r="B19" s="44">
        <v>0.24</v>
      </c>
      <c r="C19" s="44">
        <v>0.22</v>
      </c>
      <c r="D19" s="44">
        <v>0.22</v>
      </c>
      <c r="E19" s="44">
        <v>0.23</v>
      </c>
      <c r="F19" s="44">
        <v>0.24</v>
      </c>
      <c r="G19" s="44">
        <v>0.25</v>
      </c>
      <c r="H19" s="44">
        <v>0.26</v>
      </c>
      <c r="I19" s="44">
        <v>0.27</v>
      </c>
      <c r="J19" s="44">
        <v>0.29</v>
      </c>
      <c r="K19" s="44">
        <v>0.3</v>
      </c>
      <c r="L19" s="44">
        <v>0.31</v>
      </c>
      <c r="M19" s="44">
        <v>0.32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>
      <c r="A20" s="276" t="s">
        <v>393</v>
      </c>
      <c r="B20" s="277">
        <v>0.94</v>
      </c>
      <c r="C20" s="277">
        <v>0.84</v>
      </c>
      <c r="D20" s="277">
        <v>0.87</v>
      </c>
      <c r="E20" s="277">
        <v>0.91</v>
      </c>
      <c r="F20" s="277">
        <v>0.95</v>
      </c>
      <c r="G20" s="277">
        <v>0.99</v>
      </c>
      <c r="H20" s="277">
        <v>1.03</v>
      </c>
      <c r="I20" s="277">
        <v>1.07</v>
      </c>
      <c r="J20" s="277">
        <v>1.11</v>
      </c>
      <c r="K20" s="277">
        <v>1.15</v>
      </c>
      <c r="L20" s="277">
        <v>1.2</v>
      </c>
      <c r="M20" s="277">
        <v>1.24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ht="15.75" customHeight="1">
      <c r="A21" s="276" t="s">
        <v>206</v>
      </c>
      <c r="B21" s="277">
        <f t="shared" ref="B21:M21" si="2">SUM(B15:B20)</f>
        <v>3.03</v>
      </c>
      <c r="C21" s="277">
        <f t="shared" si="2"/>
        <v>2.7</v>
      </c>
      <c r="D21" s="277">
        <f t="shared" si="2"/>
        <v>2.74</v>
      </c>
      <c r="E21" s="277">
        <f t="shared" si="2"/>
        <v>2.84</v>
      </c>
      <c r="F21" s="277">
        <f t="shared" si="2"/>
        <v>2.95</v>
      </c>
      <c r="G21" s="277">
        <f t="shared" si="2"/>
        <v>3.07</v>
      </c>
      <c r="H21" s="277">
        <f t="shared" si="2"/>
        <v>3.2</v>
      </c>
      <c r="I21" s="277">
        <f t="shared" si="2"/>
        <v>3.32</v>
      </c>
      <c r="J21" s="277">
        <f t="shared" si="2"/>
        <v>3.46</v>
      </c>
      <c r="K21" s="277">
        <f t="shared" si="2"/>
        <v>3.59</v>
      </c>
      <c r="L21" s="277">
        <f t="shared" si="2"/>
        <v>3.72</v>
      </c>
      <c r="M21" s="277">
        <f t="shared" si="2"/>
        <v>3.85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ht="15.75" customHeight="1">
      <c r="A22" s="44" t="s">
        <v>394</v>
      </c>
      <c r="B22" s="438">
        <f>B21/O4</f>
        <v>841666666.7</v>
      </c>
      <c r="C22" s="439">
        <f>B22/B24</f>
        <v>0.05134722928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ht="15.75" customHeight="1">
      <c r="A23" s="44"/>
      <c r="B23" s="44"/>
      <c r="C23" s="44"/>
      <c r="D23" s="44"/>
      <c r="E23" s="44"/>
      <c r="F23" s="44"/>
      <c r="G23" s="44"/>
      <c r="H23" s="282"/>
      <c r="I23" s="441"/>
      <c r="J23" s="442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ht="15.75" customHeight="1">
      <c r="A24" s="44" t="s">
        <v>396</v>
      </c>
      <c r="B24" s="438">
        <f>B12+B22</f>
        <v>16391666667</v>
      </c>
      <c r="C24" s="44" t="s">
        <v>394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</row>
    <row r="25" ht="15.75" customHeight="1">
      <c r="A25" s="44"/>
      <c r="B25" s="441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</row>
    <row r="26" ht="15.75" customHeight="1">
      <c r="A26" s="44"/>
      <c r="B26" s="443"/>
      <c r="C26" s="44"/>
      <c r="D26" s="431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</row>
    <row r="27" ht="15.75" customHeight="1">
      <c r="A27" s="444" t="s">
        <v>397</v>
      </c>
      <c r="B27" s="443"/>
      <c r="C27" s="44"/>
      <c r="D27" s="431"/>
      <c r="E27" s="44"/>
      <c r="F27" s="44"/>
      <c r="G27" s="44"/>
      <c r="H27" s="441"/>
      <c r="I27" s="44"/>
      <c r="J27" s="445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 ht="15.0" customHeight="1">
      <c r="A28" s="446" t="s">
        <v>398</v>
      </c>
      <c r="I28" s="44"/>
      <c r="J28" s="445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</row>
    <row r="29" ht="21.0" customHeight="1">
      <c r="I29" s="44"/>
      <c r="J29" s="445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</row>
    <row r="30" ht="21.0" customHeight="1">
      <c r="A30" s="446"/>
      <c r="B30" s="446"/>
      <c r="C30" s="446"/>
      <c r="D30" s="446"/>
      <c r="E30" s="446"/>
      <c r="F30" s="446"/>
      <c r="G30" s="446"/>
      <c r="H30" s="441"/>
      <c r="I30" s="44"/>
      <c r="J30" s="445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  <row r="31" ht="15.75" customHeight="1">
      <c r="A31" s="447" t="s">
        <v>399</v>
      </c>
      <c r="B31" s="448"/>
      <c r="C31" s="446"/>
      <c r="D31" s="449" t="s">
        <v>400</v>
      </c>
      <c r="E31" s="450"/>
      <c r="F31" s="448"/>
      <c r="G31" s="446"/>
      <c r="H31" s="441"/>
      <c r="I31" s="44"/>
      <c r="J31" s="445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</row>
    <row r="32" ht="15.75" customHeight="1">
      <c r="A32" s="451" t="s">
        <v>401</v>
      </c>
      <c r="B32" s="452">
        <v>0.77</v>
      </c>
      <c r="C32" s="446"/>
      <c r="D32" s="453" t="s">
        <v>307</v>
      </c>
      <c r="E32" s="453">
        <v>260.0</v>
      </c>
      <c r="F32" s="454">
        <f t="shared" ref="F32:F36" si="3">E32/$E$37</f>
        <v>0.2921348315</v>
      </c>
      <c r="G32" s="446"/>
      <c r="H32" s="441"/>
      <c r="I32" s="44"/>
      <c r="J32" s="445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</row>
    <row r="33" ht="15.75" customHeight="1">
      <c r="A33" s="451" t="s">
        <v>402</v>
      </c>
      <c r="B33" s="452">
        <v>0.23</v>
      </c>
      <c r="C33" s="446"/>
      <c r="D33" s="455" t="s">
        <v>310</v>
      </c>
      <c r="E33" s="455">
        <v>210.0</v>
      </c>
      <c r="F33" s="454">
        <f t="shared" si="3"/>
        <v>0.2359550562</v>
      </c>
      <c r="G33" s="446"/>
      <c r="H33" s="441"/>
      <c r="I33" s="44"/>
      <c r="J33" s="445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</row>
    <row r="34" ht="15.75" customHeight="1">
      <c r="A34" s="456" t="s">
        <v>403</v>
      </c>
      <c r="B34" s="456"/>
      <c r="C34" s="446"/>
      <c r="D34" s="457" t="s">
        <v>309</v>
      </c>
      <c r="E34" s="457">
        <v>170.0</v>
      </c>
      <c r="F34" s="454">
        <f t="shared" si="3"/>
        <v>0.191011236</v>
      </c>
      <c r="G34" s="446"/>
      <c r="H34" s="441"/>
      <c r="I34" s="44"/>
      <c r="J34" s="44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ht="15.75" customHeight="1">
      <c r="A35" s="458" t="s">
        <v>404</v>
      </c>
      <c r="B35" s="44"/>
      <c r="C35" s="44"/>
      <c r="D35" s="459" t="s">
        <v>308</v>
      </c>
      <c r="E35" s="459">
        <v>110.0</v>
      </c>
      <c r="F35" s="454">
        <f t="shared" si="3"/>
        <v>0.1235955056</v>
      </c>
      <c r="G35" s="446"/>
      <c r="H35" s="441"/>
      <c r="I35" s="44"/>
      <c r="J35" s="445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</row>
    <row r="36" ht="15.75" customHeight="1">
      <c r="A36" s="458"/>
      <c r="B36" s="44"/>
      <c r="C36" s="44"/>
      <c r="D36" s="460" t="s">
        <v>311</v>
      </c>
      <c r="E36" s="460">
        <v>140.0</v>
      </c>
      <c r="F36" s="454">
        <f t="shared" si="3"/>
        <v>0.1573033708</v>
      </c>
      <c r="G36" s="446"/>
      <c r="H36" s="441"/>
      <c r="I36" s="44"/>
      <c r="J36" s="445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</row>
    <row r="37" ht="15.75" customHeight="1">
      <c r="A37" s="458"/>
      <c r="B37" s="44"/>
      <c r="C37" s="44"/>
      <c r="D37" s="314"/>
      <c r="E37" s="461">
        <f>SUM(E32:E36)</f>
        <v>890</v>
      </c>
      <c r="F37" s="462" t="s">
        <v>405</v>
      </c>
      <c r="G37" s="446"/>
      <c r="H37" s="441"/>
      <c r="I37" s="44"/>
      <c r="J37" s="445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</row>
    <row r="38" ht="15.75" customHeight="1">
      <c r="A38" s="44"/>
      <c r="B38" s="44"/>
      <c r="C38" s="44"/>
      <c r="D38" s="44" t="s">
        <v>404</v>
      </c>
      <c r="E38" s="44"/>
      <c r="F38" s="44"/>
      <c r="G38" s="446"/>
      <c r="H38" s="441"/>
      <c r="I38" s="44"/>
      <c r="J38" s="445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</row>
    <row r="39" ht="15.75" customHeight="1">
      <c r="A39" s="463"/>
      <c r="B39" s="431"/>
      <c r="C39" s="44"/>
      <c r="D39" s="44"/>
      <c r="E39" s="44"/>
      <c r="F39" s="44"/>
      <c r="G39" s="437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  <row r="40" ht="15.75" customHeight="1">
      <c r="A40" s="44"/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  <row r="41" ht="15.75" customHeight="1">
      <c r="A41" s="44" t="s">
        <v>406</v>
      </c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464"/>
      <c r="M41" s="46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</row>
    <row r="42" ht="15.75" customHeight="1">
      <c r="A42" s="44" t="s">
        <v>407</v>
      </c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464"/>
      <c r="M42" s="46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</row>
    <row r="43" ht="15.75" customHeight="1">
      <c r="A43" s="44"/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464"/>
      <c r="M43" s="46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</row>
    <row r="44" ht="15.75" customHeight="1">
      <c r="A44" s="44"/>
      <c r="B44" s="464" t="s">
        <v>408</v>
      </c>
      <c r="C44" s="464"/>
      <c r="D44" s="464"/>
      <c r="E44" s="464"/>
      <c r="F44" s="464"/>
      <c r="G44" s="464"/>
      <c r="H44" s="464"/>
      <c r="I44" s="464"/>
      <c r="J44" s="464"/>
      <c r="K44" s="464"/>
      <c r="L44" s="464"/>
      <c r="M44" s="46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</row>
    <row r="45" ht="15.75" customHeight="1">
      <c r="A45" s="44">
        <v>1.0</v>
      </c>
      <c r="B45" s="464" t="s">
        <v>409</v>
      </c>
      <c r="C45" s="464"/>
      <c r="D45" s="464"/>
      <c r="E45" s="464"/>
      <c r="F45" s="464"/>
      <c r="G45" s="464"/>
      <c r="H45" s="464"/>
      <c r="I45" s="464"/>
      <c r="J45" s="464"/>
      <c r="K45" s="464"/>
      <c r="L45" s="464"/>
      <c r="M45" s="46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</row>
    <row r="46" ht="15.75" customHeight="1">
      <c r="A46" s="44">
        <v>2.0</v>
      </c>
      <c r="B46" s="464" t="s">
        <v>410</v>
      </c>
      <c r="C46" s="464"/>
      <c r="D46" s="464"/>
      <c r="E46" s="464"/>
      <c r="F46" s="464"/>
      <c r="G46" s="464"/>
      <c r="H46" s="464"/>
      <c r="I46" s="464"/>
      <c r="J46" s="464"/>
      <c r="K46" s="464"/>
      <c r="L46" s="464"/>
      <c r="M46" s="46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</row>
    <row r="47" ht="15.75" customHeight="1">
      <c r="A47" s="44">
        <v>3.0</v>
      </c>
      <c r="B47" s="464" t="s">
        <v>411</v>
      </c>
      <c r="C47" s="464"/>
      <c r="D47" s="464"/>
      <c r="E47" s="464"/>
      <c r="F47" s="464"/>
      <c r="G47" s="464"/>
      <c r="H47" s="464"/>
      <c r="I47" s="464"/>
      <c r="J47" s="464"/>
      <c r="K47" s="464"/>
      <c r="L47" s="464"/>
      <c r="M47" s="46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</row>
    <row r="48" ht="15.75" customHeight="1">
      <c r="A48" s="44"/>
      <c r="B48" s="464"/>
      <c r="C48" s="464"/>
      <c r="D48" s="464"/>
      <c r="E48" s="464"/>
      <c r="F48" s="464"/>
      <c r="G48" s="464"/>
      <c r="H48" s="464"/>
      <c r="I48" s="464"/>
      <c r="J48" s="464"/>
      <c r="K48" s="464"/>
      <c r="L48" s="464"/>
      <c r="M48" s="46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</row>
    <row r="49" ht="15.75" customHeight="1">
      <c r="A49" s="465"/>
      <c r="B49" s="466">
        <v>2019.0</v>
      </c>
      <c r="C49" s="466">
        <v>2020.0</v>
      </c>
      <c r="D49" s="466">
        <v>2021.0</v>
      </c>
      <c r="E49" s="466">
        <v>2022.0</v>
      </c>
      <c r="F49" s="466">
        <v>2023.0</v>
      </c>
      <c r="G49" s="466">
        <v>2024.0</v>
      </c>
      <c r="H49" s="466">
        <v>2025.0</v>
      </c>
      <c r="I49" s="466">
        <v>2026.0</v>
      </c>
      <c r="J49" s="466">
        <v>2027.0</v>
      </c>
      <c r="K49" s="466">
        <v>2028.0</v>
      </c>
      <c r="L49" s="466">
        <v>2029.0</v>
      </c>
      <c r="M49" s="466">
        <v>2030.0</v>
      </c>
      <c r="N49" s="458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</row>
    <row r="50" ht="15.75" customHeight="1">
      <c r="A50" s="465" t="s">
        <v>412</v>
      </c>
      <c r="B50" s="467">
        <v>890.0</v>
      </c>
      <c r="C50" s="467">
        <v>924.0</v>
      </c>
      <c r="D50" s="467">
        <v>958.0</v>
      </c>
      <c r="E50" s="467">
        <v>994.0</v>
      </c>
      <c r="F50" s="467">
        <v>1032.0</v>
      </c>
      <c r="G50" s="467">
        <v>1071.0</v>
      </c>
      <c r="H50" s="467">
        <v>1111.0</v>
      </c>
      <c r="I50" s="467">
        <v>1153.0</v>
      </c>
      <c r="J50" s="467">
        <v>1197.0</v>
      </c>
      <c r="K50" s="467">
        <v>1242.0</v>
      </c>
      <c r="L50" s="467">
        <v>1289.0</v>
      </c>
      <c r="M50" s="467">
        <v>1338.0</v>
      </c>
      <c r="N50" s="458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</row>
    <row r="51" ht="15.75" customHeight="1">
      <c r="A51" s="468" t="s">
        <v>413</v>
      </c>
      <c r="B51" s="467">
        <v>890.0</v>
      </c>
      <c r="C51" s="467">
        <v>924.0</v>
      </c>
      <c r="D51" s="467">
        <v>945.0</v>
      </c>
      <c r="E51" s="467">
        <v>895.0</v>
      </c>
      <c r="F51" s="467">
        <v>908.0</v>
      </c>
      <c r="G51" s="467">
        <v>900.0</v>
      </c>
      <c r="H51" s="467">
        <v>903.0</v>
      </c>
      <c r="I51" s="467">
        <v>897.0</v>
      </c>
      <c r="J51" s="467">
        <v>891.0</v>
      </c>
      <c r="K51" s="467">
        <v>887.0</v>
      </c>
      <c r="L51" s="467">
        <v>868.0</v>
      </c>
      <c r="M51" s="467">
        <v>839.0</v>
      </c>
      <c r="N51" s="458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</row>
    <row r="52" ht="15.75" customHeight="1">
      <c r="A52" s="465" t="s">
        <v>414</v>
      </c>
      <c r="B52" s="469">
        <f t="shared" ref="B52:M52" si="4">B51*$B$33</f>
        <v>204.7</v>
      </c>
      <c r="C52" s="469">
        <f t="shared" si="4"/>
        <v>212.52</v>
      </c>
      <c r="D52" s="469">
        <f t="shared" si="4"/>
        <v>217.35</v>
      </c>
      <c r="E52" s="469">
        <f t="shared" si="4"/>
        <v>205.85</v>
      </c>
      <c r="F52" s="469">
        <f t="shared" si="4"/>
        <v>208.84</v>
      </c>
      <c r="G52" s="469">
        <f t="shared" si="4"/>
        <v>207</v>
      </c>
      <c r="H52" s="469">
        <f t="shared" si="4"/>
        <v>207.69</v>
      </c>
      <c r="I52" s="469">
        <f t="shared" si="4"/>
        <v>206.31</v>
      </c>
      <c r="J52" s="469">
        <f t="shared" si="4"/>
        <v>204.93</v>
      </c>
      <c r="K52" s="469">
        <f t="shared" si="4"/>
        <v>204.01</v>
      </c>
      <c r="L52" s="469">
        <f t="shared" si="4"/>
        <v>199.64</v>
      </c>
      <c r="M52" s="469">
        <f t="shared" si="4"/>
        <v>192.97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</row>
    <row r="53" ht="15.75" customHeight="1">
      <c r="A53" s="468" t="s">
        <v>415</v>
      </c>
      <c r="B53" s="470">
        <f t="shared" ref="B53:M53" si="5">B51*$B$32</f>
        <v>685.3</v>
      </c>
      <c r="C53" s="470">
        <f t="shared" si="5"/>
        <v>711.48</v>
      </c>
      <c r="D53" s="470">
        <f t="shared" si="5"/>
        <v>727.65</v>
      </c>
      <c r="E53" s="470">
        <f t="shared" si="5"/>
        <v>689.15</v>
      </c>
      <c r="F53" s="470">
        <f t="shared" si="5"/>
        <v>699.16</v>
      </c>
      <c r="G53" s="470">
        <f t="shared" si="5"/>
        <v>693</v>
      </c>
      <c r="H53" s="470">
        <f t="shared" si="5"/>
        <v>695.31</v>
      </c>
      <c r="I53" s="470">
        <f t="shared" si="5"/>
        <v>690.69</v>
      </c>
      <c r="J53" s="470">
        <f t="shared" si="5"/>
        <v>686.07</v>
      </c>
      <c r="K53" s="470">
        <f t="shared" si="5"/>
        <v>682.99</v>
      </c>
      <c r="L53" s="470">
        <f t="shared" si="5"/>
        <v>668.36</v>
      </c>
      <c r="M53" s="470">
        <f t="shared" si="5"/>
        <v>646.03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</row>
    <row r="54" ht="15.75" customHeight="1">
      <c r="A54" s="468"/>
      <c r="B54" s="464"/>
      <c r="C54" s="464"/>
      <c r="D54" s="464"/>
      <c r="E54" s="464"/>
      <c r="F54" s="464"/>
      <c r="G54" s="464"/>
      <c r="H54" s="464"/>
      <c r="I54" s="464"/>
      <c r="J54" s="464"/>
      <c r="K54" s="464"/>
      <c r="L54" s="464"/>
      <c r="M54" s="46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</row>
    <row r="55" ht="15.7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</row>
    <row r="56" ht="15.7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</row>
    <row r="57" ht="15.75" customHeight="1">
      <c r="A57" s="44" t="s">
        <v>416</v>
      </c>
      <c r="B57" s="471">
        <v>2019.0</v>
      </c>
      <c r="C57" s="471">
        <v>2020.0</v>
      </c>
      <c r="D57" s="471">
        <v>2021.0</v>
      </c>
      <c r="E57" s="471">
        <v>2022.0</v>
      </c>
      <c r="F57" s="471">
        <v>2023.0</v>
      </c>
      <c r="G57" s="471">
        <v>2024.0</v>
      </c>
      <c r="H57" s="471">
        <v>2025.0</v>
      </c>
      <c r="I57" s="471">
        <v>2026.0</v>
      </c>
      <c r="J57" s="471">
        <v>2027.0</v>
      </c>
      <c r="K57" s="471">
        <v>2028.0</v>
      </c>
      <c r="L57" s="471">
        <v>2029.0</v>
      </c>
      <c r="M57" s="472">
        <v>2030.0</v>
      </c>
      <c r="N57" s="44"/>
      <c r="O57" s="458"/>
      <c r="P57" s="458"/>
      <c r="Q57" s="458"/>
      <c r="R57" s="458"/>
      <c r="S57" s="458"/>
      <c r="T57" s="458"/>
      <c r="U57" s="458"/>
      <c r="V57" s="458"/>
      <c r="W57" s="458"/>
      <c r="X57" s="458"/>
      <c r="Y57" s="458"/>
      <c r="Z57" s="458"/>
      <c r="AA57" s="458"/>
      <c r="AB57" s="458"/>
      <c r="AC57" s="458"/>
      <c r="AD57" s="458"/>
    </row>
    <row r="58" ht="15.75" customHeight="1">
      <c r="A58" s="276" t="s">
        <v>417</v>
      </c>
      <c r="B58" s="473">
        <f t="shared" ref="B58:M58" si="6">(B8+B18)/$O$4</f>
        <v>388888888.9</v>
      </c>
      <c r="C58" s="473">
        <f t="shared" si="6"/>
        <v>341666666.7</v>
      </c>
      <c r="D58" s="473">
        <f t="shared" si="6"/>
        <v>350000000</v>
      </c>
      <c r="E58" s="473">
        <f t="shared" si="6"/>
        <v>372222222.2</v>
      </c>
      <c r="F58" s="473">
        <f t="shared" si="6"/>
        <v>386111111.1</v>
      </c>
      <c r="G58" s="473">
        <f t="shared" si="6"/>
        <v>400000000</v>
      </c>
      <c r="H58" s="473">
        <f t="shared" si="6"/>
        <v>416666666.7</v>
      </c>
      <c r="I58" s="473">
        <f t="shared" si="6"/>
        <v>436111111.1</v>
      </c>
      <c r="J58" s="473">
        <f t="shared" si="6"/>
        <v>450000000</v>
      </c>
      <c r="K58" s="473">
        <f t="shared" si="6"/>
        <v>466666666.7</v>
      </c>
      <c r="L58" s="473">
        <f t="shared" si="6"/>
        <v>483333333.3</v>
      </c>
      <c r="M58" s="473">
        <f t="shared" si="6"/>
        <v>502777777.8</v>
      </c>
      <c r="N58" s="44"/>
      <c r="O58" s="458"/>
      <c r="P58" s="458"/>
      <c r="Q58" s="458"/>
      <c r="R58" s="458"/>
      <c r="S58" s="458"/>
      <c r="T58" s="458"/>
      <c r="U58" s="458"/>
      <c r="V58" s="458"/>
      <c r="W58" s="458"/>
      <c r="X58" s="458"/>
      <c r="Y58" s="458"/>
      <c r="Z58" s="458"/>
      <c r="AA58" s="458"/>
      <c r="AB58" s="458"/>
      <c r="AC58" s="458"/>
      <c r="AD58" s="458"/>
    </row>
    <row r="59" ht="15.75" customHeight="1">
      <c r="A59" s="276" t="s">
        <v>418</v>
      </c>
      <c r="B59" s="473">
        <f t="shared" ref="B59:M59" si="7">(B5+B15)/$O$4</f>
        <v>7080555556</v>
      </c>
      <c r="C59" s="473">
        <f t="shared" si="7"/>
        <v>6202777778</v>
      </c>
      <c r="D59" s="473">
        <f t="shared" si="7"/>
        <v>6400000000</v>
      </c>
      <c r="E59" s="473">
        <f t="shared" si="7"/>
        <v>6758333333</v>
      </c>
      <c r="F59" s="473">
        <f t="shared" si="7"/>
        <v>7025000000</v>
      </c>
      <c r="G59" s="473">
        <f t="shared" si="7"/>
        <v>7305555556</v>
      </c>
      <c r="H59" s="473">
        <f t="shared" si="7"/>
        <v>7594444444</v>
      </c>
      <c r="I59" s="473">
        <f t="shared" si="7"/>
        <v>7894444444</v>
      </c>
      <c r="J59" s="473">
        <f t="shared" si="7"/>
        <v>8194444444</v>
      </c>
      <c r="K59" s="473">
        <f t="shared" si="7"/>
        <v>8500000000</v>
      </c>
      <c r="L59" s="473">
        <f t="shared" si="7"/>
        <v>8811111111</v>
      </c>
      <c r="M59" s="473">
        <f t="shared" si="7"/>
        <v>9130555556</v>
      </c>
      <c r="N59" s="44"/>
      <c r="O59" s="44"/>
      <c r="P59" s="44"/>
      <c r="Q59" s="44"/>
      <c r="R59" s="474" t="s">
        <v>419</v>
      </c>
      <c r="S59" s="474" t="s">
        <v>420</v>
      </c>
      <c r="T59" s="475" t="s">
        <v>421</v>
      </c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 ht="15.75" customHeight="1">
      <c r="A60" s="276" t="s">
        <v>422</v>
      </c>
      <c r="B60" s="473">
        <f t="shared" ref="B60:M60" si="8">B50*1000000</f>
        <v>890000000</v>
      </c>
      <c r="C60" s="473">
        <f t="shared" si="8"/>
        <v>924000000</v>
      </c>
      <c r="D60" s="473">
        <f t="shared" si="8"/>
        <v>958000000</v>
      </c>
      <c r="E60" s="473">
        <f t="shared" si="8"/>
        <v>994000000</v>
      </c>
      <c r="F60" s="473">
        <f t="shared" si="8"/>
        <v>1032000000</v>
      </c>
      <c r="G60" s="473">
        <f t="shared" si="8"/>
        <v>1071000000</v>
      </c>
      <c r="H60" s="473">
        <f t="shared" si="8"/>
        <v>1111000000</v>
      </c>
      <c r="I60" s="473">
        <f t="shared" si="8"/>
        <v>1153000000</v>
      </c>
      <c r="J60" s="473">
        <f t="shared" si="8"/>
        <v>1197000000</v>
      </c>
      <c r="K60" s="473">
        <f t="shared" si="8"/>
        <v>1242000000</v>
      </c>
      <c r="L60" s="473">
        <f t="shared" si="8"/>
        <v>1289000000</v>
      </c>
      <c r="M60" s="473">
        <f t="shared" si="8"/>
        <v>1338000000</v>
      </c>
      <c r="N60" s="44"/>
      <c r="O60" s="44"/>
      <c r="P60" s="44"/>
      <c r="Q60" s="44"/>
      <c r="R60" s="476" t="s">
        <v>307</v>
      </c>
      <c r="S60" s="476" t="s">
        <v>423</v>
      </c>
      <c r="T60" s="477">
        <v>0.0313</v>
      </c>
      <c r="U60" s="44"/>
      <c r="V60" s="44"/>
      <c r="W60" s="44"/>
      <c r="X60" s="44"/>
      <c r="Y60" s="44"/>
      <c r="Z60" s="44"/>
      <c r="AA60" s="44"/>
      <c r="AB60" s="44"/>
      <c r="AC60" s="44"/>
      <c r="AD60" s="44"/>
    </row>
    <row r="61" ht="15.75" customHeight="1">
      <c r="A61" s="276" t="s">
        <v>424</v>
      </c>
      <c r="B61" s="473">
        <f t="shared" ref="B61:M61" si="9">B60*$B$33</f>
        <v>204700000</v>
      </c>
      <c r="C61" s="473">
        <f t="shared" si="9"/>
        <v>212520000</v>
      </c>
      <c r="D61" s="473">
        <f t="shared" si="9"/>
        <v>220340000</v>
      </c>
      <c r="E61" s="473">
        <f t="shared" si="9"/>
        <v>228620000</v>
      </c>
      <c r="F61" s="473">
        <f t="shared" si="9"/>
        <v>237360000</v>
      </c>
      <c r="G61" s="473">
        <f t="shared" si="9"/>
        <v>246330000</v>
      </c>
      <c r="H61" s="473">
        <f t="shared" si="9"/>
        <v>255530000</v>
      </c>
      <c r="I61" s="473">
        <f t="shared" si="9"/>
        <v>265190000</v>
      </c>
      <c r="J61" s="473">
        <f t="shared" si="9"/>
        <v>275310000</v>
      </c>
      <c r="K61" s="473">
        <f t="shared" si="9"/>
        <v>285660000</v>
      </c>
      <c r="L61" s="473">
        <f t="shared" si="9"/>
        <v>296470000</v>
      </c>
      <c r="M61" s="473">
        <f t="shared" si="9"/>
        <v>307740000</v>
      </c>
      <c r="N61" s="44"/>
      <c r="O61" s="44"/>
      <c r="P61" s="44"/>
      <c r="Q61" s="44"/>
      <c r="R61" s="476" t="s">
        <v>308</v>
      </c>
      <c r="S61" s="476" t="s">
        <v>425</v>
      </c>
      <c r="T61" s="477">
        <v>0.0412</v>
      </c>
      <c r="U61" s="44"/>
      <c r="V61" s="44"/>
      <c r="W61" s="44"/>
      <c r="X61" s="44"/>
      <c r="Y61" s="44"/>
      <c r="Z61" s="44"/>
      <c r="AA61" s="44"/>
      <c r="AB61" s="44"/>
      <c r="AC61" s="44"/>
      <c r="AD61" s="44"/>
    </row>
    <row r="62" ht="15.75" customHeight="1">
      <c r="A62" s="276" t="s">
        <v>426</v>
      </c>
      <c r="B62" s="478">
        <f t="shared" ref="B62:M62" si="10">B60*$B$32</f>
        <v>685300000</v>
      </c>
      <c r="C62" s="478">
        <f t="shared" si="10"/>
        <v>711480000</v>
      </c>
      <c r="D62" s="478">
        <f t="shared" si="10"/>
        <v>737660000</v>
      </c>
      <c r="E62" s="478">
        <f t="shared" si="10"/>
        <v>765380000</v>
      </c>
      <c r="F62" s="478">
        <f t="shared" si="10"/>
        <v>794640000</v>
      </c>
      <c r="G62" s="478">
        <f t="shared" si="10"/>
        <v>824670000</v>
      </c>
      <c r="H62" s="478">
        <f t="shared" si="10"/>
        <v>855470000</v>
      </c>
      <c r="I62" s="478">
        <f t="shared" si="10"/>
        <v>887810000</v>
      </c>
      <c r="J62" s="478">
        <f t="shared" si="10"/>
        <v>921690000</v>
      </c>
      <c r="K62" s="478">
        <f t="shared" si="10"/>
        <v>956340000</v>
      </c>
      <c r="L62" s="478">
        <f t="shared" si="10"/>
        <v>992530000</v>
      </c>
      <c r="M62" s="478">
        <f t="shared" si="10"/>
        <v>1030260000</v>
      </c>
      <c r="N62" s="44"/>
      <c r="O62" s="44"/>
      <c r="P62" s="44"/>
      <c r="Q62" s="44"/>
      <c r="R62" s="476" t="s">
        <v>309</v>
      </c>
      <c r="S62" s="476" t="s">
        <v>427</v>
      </c>
      <c r="T62" s="477">
        <v>0.0479</v>
      </c>
      <c r="U62" s="44"/>
      <c r="V62" s="44"/>
      <c r="W62" s="44"/>
      <c r="X62" s="44"/>
      <c r="Y62" s="44"/>
      <c r="Z62" s="44"/>
      <c r="AA62" s="44"/>
      <c r="AB62" s="44"/>
      <c r="AC62" s="44"/>
      <c r="AD62" s="44"/>
    </row>
    <row r="63" ht="15.7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76" t="s">
        <v>310</v>
      </c>
      <c r="S63" s="476" t="s">
        <v>428</v>
      </c>
      <c r="T63" s="477">
        <v>0.028</v>
      </c>
      <c r="U63" s="44"/>
      <c r="V63" s="44"/>
      <c r="W63" s="44"/>
      <c r="X63" s="44"/>
      <c r="Y63" s="44"/>
      <c r="Z63" s="44"/>
      <c r="AA63" s="44"/>
      <c r="AB63" s="44"/>
      <c r="AC63" s="44"/>
      <c r="AD63" s="44"/>
    </row>
    <row r="64" ht="15.75" customHeight="1">
      <c r="A64" s="276" t="s">
        <v>429</v>
      </c>
      <c r="B64" s="479">
        <f t="shared" ref="B64:M64" si="11">B58-B61</f>
        <v>184188888.9</v>
      </c>
      <c r="C64" s="479">
        <f t="shared" si="11"/>
        <v>129146666.7</v>
      </c>
      <c r="D64" s="479">
        <f t="shared" si="11"/>
        <v>129660000</v>
      </c>
      <c r="E64" s="479">
        <f t="shared" si="11"/>
        <v>143602222.2</v>
      </c>
      <c r="F64" s="479">
        <f t="shared" si="11"/>
        <v>148751111.1</v>
      </c>
      <c r="G64" s="479">
        <f t="shared" si="11"/>
        <v>153670000</v>
      </c>
      <c r="H64" s="479">
        <f t="shared" si="11"/>
        <v>161136666.7</v>
      </c>
      <c r="I64" s="479">
        <f t="shared" si="11"/>
        <v>170921111.1</v>
      </c>
      <c r="J64" s="479">
        <f t="shared" si="11"/>
        <v>174690000</v>
      </c>
      <c r="K64" s="479">
        <f t="shared" si="11"/>
        <v>181006666.7</v>
      </c>
      <c r="L64" s="479">
        <f t="shared" si="11"/>
        <v>186863333.3</v>
      </c>
      <c r="M64" s="479">
        <f t="shared" si="11"/>
        <v>195037777.8</v>
      </c>
      <c r="N64" s="44"/>
      <c r="O64" s="44"/>
      <c r="P64" s="44"/>
      <c r="Q64" s="44"/>
      <c r="R64" s="476" t="s">
        <v>311</v>
      </c>
      <c r="S64" s="476" t="s">
        <v>430</v>
      </c>
      <c r="T64" s="477">
        <v>0.0407</v>
      </c>
      <c r="U64" s="44"/>
      <c r="V64" s="44"/>
      <c r="W64" s="44"/>
      <c r="X64" s="44"/>
      <c r="Y64" s="44"/>
      <c r="Z64" s="44"/>
      <c r="AA64" s="44"/>
      <c r="AB64" s="44"/>
      <c r="AC64" s="44"/>
      <c r="AD64" s="44"/>
    </row>
    <row r="65" ht="15.75" customHeight="1">
      <c r="A65" s="276" t="s">
        <v>431</v>
      </c>
      <c r="B65" s="479">
        <f t="shared" ref="B65:M65" si="12">B59-B62</f>
        <v>6395255556</v>
      </c>
      <c r="C65" s="479">
        <f t="shared" si="12"/>
        <v>5491297778</v>
      </c>
      <c r="D65" s="479">
        <f t="shared" si="12"/>
        <v>5662340000</v>
      </c>
      <c r="E65" s="479">
        <f t="shared" si="12"/>
        <v>5992953333</v>
      </c>
      <c r="F65" s="479">
        <f t="shared" si="12"/>
        <v>6230360000</v>
      </c>
      <c r="G65" s="479">
        <f t="shared" si="12"/>
        <v>6480885556</v>
      </c>
      <c r="H65" s="479">
        <f t="shared" si="12"/>
        <v>6738974444</v>
      </c>
      <c r="I65" s="479">
        <f t="shared" si="12"/>
        <v>7006634444</v>
      </c>
      <c r="J65" s="479">
        <f t="shared" si="12"/>
        <v>7272754444</v>
      </c>
      <c r="K65" s="479">
        <f t="shared" si="12"/>
        <v>7543660000</v>
      </c>
      <c r="L65" s="479">
        <f t="shared" si="12"/>
        <v>7818581111</v>
      </c>
      <c r="M65" s="479">
        <f t="shared" si="12"/>
        <v>8100295556</v>
      </c>
      <c r="N65" s="44"/>
      <c r="O65" s="44"/>
      <c r="P65" s="44"/>
      <c r="Q65" s="44"/>
      <c r="R65" s="44" t="s">
        <v>404</v>
      </c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</row>
    <row r="66" ht="15.75" customHeight="1">
      <c r="A66" s="276" t="s">
        <v>432</v>
      </c>
      <c r="B66" s="479"/>
      <c r="C66" s="479"/>
      <c r="D66" s="479">
        <f t="shared" ref="D66:M66" si="13">D65-C65</f>
        <v>171042222.2</v>
      </c>
      <c r="E66" s="479">
        <f t="shared" si="13"/>
        <v>330613333.3</v>
      </c>
      <c r="F66" s="479">
        <f t="shared" si="13"/>
        <v>237406666.7</v>
      </c>
      <c r="G66" s="479">
        <f t="shared" si="13"/>
        <v>250525555.6</v>
      </c>
      <c r="H66" s="479">
        <f t="shared" si="13"/>
        <v>258088888.9</v>
      </c>
      <c r="I66" s="479">
        <f t="shared" si="13"/>
        <v>267660000</v>
      </c>
      <c r="J66" s="479">
        <f t="shared" si="13"/>
        <v>266120000</v>
      </c>
      <c r="K66" s="479">
        <f t="shared" si="13"/>
        <v>270905555.6</v>
      </c>
      <c r="L66" s="479">
        <f t="shared" si="13"/>
        <v>274921111.1</v>
      </c>
      <c r="M66" s="479">
        <f t="shared" si="13"/>
        <v>281714444.4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</row>
    <row r="67" ht="15.75" customHeight="1">
      <c r="A67" s="276" t="s">
        <v>433</v>
      </c>
      <c r="B67" s="479"/>
      <c r="C67" s="479"/>
      <c r="D67" s="479">
        <f t="shared" ref="D67:M67" si="14">D65-D66</f>
        <v>5491297778</v>
      </c>
      <c r="E67" s="479">
        <f t="shared" si="14"/>
        <v>5662340000</v>
      </c>
      <c r="F67" s="479">
        <f t="shared" si="14"/>
        <v>5992953333</v>
      </c>
      <c r="G67" s="479">
        <f t="shared" si="14"/>
        <v>6230360000</v>
      </c>
      <c r="H67" s="479">
        <f t="shared" si="14"/>
        <v>6480885556</v>
      </c>
      <c r="I67" s="479">
        <f t="shared" si="14"/>
        <v>6738974444</v>
      </c>
      <c r="J67" s="479">
        <f t="shared" si="14"/>
        <v>7006634444</v>
      </c>
      <c r="K67" s="479">
        <f t="shared" si="14"/>
        <v>7272754444</v>
      </c>
      <c r="L67" s="479">
        <f t="shared" si="14"/>
        <v>7543660000</v>
      </c>
      <c r="M67" s="479">
        <f t="shared" si="14"/>
        <v>7818581111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</row>
    <row r="68" ht="15.75" customHeight="1">
      <c r="A68" s="44"/>
      <c r="B68" s="480"/>
      <c r="C68" s="480"/>
      <c r="D68" s="480"/>
      <c r="E68" s="480"/>
      <c r="F68" s="480"/>
      <c r="G68" s="480"/>
      <c r="H68" s="480"/>
      <c r="I68" s="480"/>
      <c r="J68" s="480"/>
      <c r="K68" s="480"/>
      <c r="L68" s="480"/>
      <c r="M68" s="480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</row>
    <row r="69" ht="15.7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</row>
    <row r="70" ht="15.75" customHeight="1">
      <c r="A70" s="276" t="s">
        <v>434</v>
      </c>
      <c r="B70" s="276"/>
      <c r="C70" s="276"/>
      <c r="D70" s="479">
        <f t="shared" ref="D70:M70" si="15">D62-(D53*1000000)</f>
        <v>10010000</v>
      </c>
      <c r="E70" s="479">
        <f t="shared" si="15"/>
        <v>76230000</v>
      </c>
      <c r="F70" s="479">
        <f t="shared" si="15"/>
        <v>95480000</v>
      </c>
      <c r="G70" s="479">
        <f t="shared" si="15"/>
        <v>131670000</v>
      </c>
      <c r="H70" s="479">
        <f t="shared" si="15"/>
        <v>160160000</v>
      </c>
      <c r="I70" s="479">
        <f t="shared" si="15"/>
        <v>197120000</v>
      </c>
      <c r="J70" s="479">
        <f t="shared" si="15"/>
        <v>235620000</v>
      </c>
      <c r="K70" s="479">
        <f t="shared" si="15"/>
        <v>273350000</v>
      </c>
      <c r="L70" s="479">
        <f t="shared" si="15"/>
        <v>324170000</v>
      </c>
      <c r="M70" s="479">
        <f t="shared" si="15"/>
        <v>384230000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</row>
    <row r="71" ht="15.7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</row>
    <row r="72" ht="15.7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</row>
    <row r="73" ht="15.75" customHeight="1">
      <c r="A73" s="44"/>
      <c r="B73" s="44"/>
      <c r="C73" s="44"/>
      <c r="D73" s="481"/>
      <c r="E73" s="482"/>
      <c r="F73" s="482"/>
      <c r="G73" s="482"/>
      <c r="H73" s="482"/>
      <c r="I73" s="482"/>
      <c r="J73" s="482"/>
      <c r="K73" s="482"/>
      <c r="L73" s="482"/>
      <c r="M73" s="482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</row>
    <row r="74" ht="15.0" customHeight="1">
      <c r="A74" s="44"/>
      <c r="B74" s="44"/>
      <c r="C74" s="44"/>
      <c r="D74" s="481"/>
      <c r="E74" s="482"/>
      <c r="F74" s="482"/>
      <c r="G74" s="482"/>
      <c r="H74" s="482"/>
      <c r="I74" s="482"/>
      <c r="J74" s="482"/>
      <c r="K74" s="482"/>
      <c r="L74" s="482"/>
      <c r="M74" s="482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</row>
    <row r="75" ht="15.75" customHeight="1">
      <c r="A75" s="444" t="s">
        <v>435</v>
      </c>
      <c r="B75" s="44"/>
      <c r="C75" s="44"/>
      <c r="D75" s="481"/>
      <c r="E75" s="44"/>
      <c r="F75" s="44"/>
      <c r="G75" s="44"/>
      <c r="H75" s="483" t="s">
        <v>436</v>
      </c>
      <c r="I75" s="484"/>
      <c r="J75" s="482"/>
      <c r="K75" s="485" t="s">
        <v>437</v>
      </c>
      <c r="L75" s="482"/>
      <c r="M75" s="482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</row>
    <row r="76" ht="15.0" customHeight="1">
      <c r="A76" s="444"/>
      <c r="B76" s="44"/>
      <c r="C76" s="44"/>
      <c r="D76" s="481"/>
      <c r="E76" s="44"/>
      <c r="F76" s="44">
        <f>H76*6</f>
        <v>21600</v>
      </c>
      <c r="G76" s="44">
        <f>H76*4</f>
        <v>14400</v>
      </c>
      <c r="H76" s="44">
        <v>3600.0</v>
      </c>
      <c r="I76" s="44" t="s">
        <v>438</v>
      </c>
      <c r="J76" s="482"/>
      <c r="K76" s="486" t="s">
        <v>439</v>
      </c>
      <c r="L76" s="458">
        <v>3.517</v>
      </c>
      <c r="M76" s="458" t="s">
        <v>440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</row>
    <row r="77" ht="15.0" customHeight="1">
      <c r="A77" s="487" t="s">
        <v>225</v>
      </c>
      <c r="B77" s="487" t="s">
        <v>441</v>
      </c>
      <c r="C77" s="487" t="s">
        <v>442</v>
      </c>
      <c r="D77" s="482"/>
      <c r="E77" s="482"/>
      <c r="F77" s="482"/>
      <c r="G77" s="482"/>
      <c r="H77" s="44">
        <v>2500.0</v>
      </c>
      <c r="I77" s="44" t="s">
        <v>443</v>
      </c>
      <c r="J77" s="482"/>
      <c r="K77" s="482">
        <v>3600.0</v>
      </c>
      <c r="L77" s="482">
        <f>+K77*L76</f>
        <v>12661.2</v>
      </c>
      <c r="M77" s="458" t="s">
        <v>440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</row>
    <row r="78" ht="15.75" customHeight="1">
      <c r="A78" s="488" t="s">
        <v>444</v>
      </c>
      <c r="B78" s="489">
        <v>4.1</v>
      </c>
      <c r="C78" s="490">
        <v>3.0</v>
      </c>
      <c r="D78" s="482"/>
      <c r="E78" s="482"/>
      <c r="F78" s="44"/>
      <c r="G78" s="44"/>
      <c r="H78" s="431">
        <f>H76*H77*L76</f>
        <v>31653000</v>
      </c>
      <c r="I78" s="44" t="s">
        <v>445</v>
      </c>
      <c r="J78" s="482"/>
      <c r="K78" s="482"/>
      <c r="L78" s="482">
        <f>+L77/1000</f>
        <v>12.6612</v>
      </c>
      <c r="M78" s="482" t="s">
        <v>230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</row>
    <row r="79" ht="15.0" customHeight="1">
      <c r="A79" s="444"/>
      <c r="B79" s="44"/>
      <c r="C79" s="44"/>
      <c r="D79" s="481"/>
      <c r="E79" s="482"/>
      <c r="F79" s="482"/>
      <c r="G79" s="482"/>
      <c r="H79" s="431">
        <f>H78/B78</f>
        <v>7720243.902</v>
      </c>
      <c r="I79" s="44" t="s">
        <v>446</v>
      </c>
      <c r="J79" s="482"/>
      <c r="K79" s="482"/>
      <c r="L79" s="482"/>
      <c r="M79" s="482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</row>
    <row r="80" ht="15.0" customHeight="1">
      <c r="A80" s="444"/>
      <c r="B80" s="483" t="s">
        <v>447</v>
      </c>
      <c r="C80" s="484"/>
      <c r="D80" s="481"/>
      <c r="E80" s="482"/>
      <c r="F80" s="482"/>
      <c r="G80" s="482"/>
      <c r="H80" s="431">
        <f>H78/C78</f>
        <v>10551000</v>
      </c>
      <c r="I80" s="44" t="s">
        <v>448</v>
      </c>
      <c r="J80" s="482"/>
      <c r="K80" s="482"/>
      <c r="L80" s="482"/>
      <c r="M80" s="482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</row>
    <row r="81" ht="15.0" customHeight="1">
      <c r="A81" s="44"/>
      <c r="B81" s="44">
        <v>3600.0</v>
      </c>
      <c r="C81" s="44" t="s">
        <v>438</v>
      </c>
      <c r="D81" s="481"/>
      <c r="E81" s="482"/>
      <c r="F81" s="482"/>
      <c r="G81" s="482"/>
      <c r="H81" s="431">
        <f>H80-H79</f>
        <v>2830756.098</v>
      </c>
      <c r="I81" s="44" t="s">
        <v>449</v>
      </c>
      <c r="J81" s="482"/>
      <c r="K81" s="482"/>
      <c r="L81" s="482"/>
      <c r="M81" s="482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</row>
    <row r="82" ht="15.0" customHeight="1">
      <c r="A82" s="44"/>
      <c r="B82" s="44" t="s">
        <v>450</v>
      </c>
      <c r="C82" s="44"/>
      <c r="D82" s="481"/>
      <c r="E82" s="482"/>
      <c r="F82" s="482"/>
      <c r="G82" s="482"/>
      <c r="H82" s="482"/>
      <c r="I82" s="482"/>
      <c r="J82" s="482"/>
      <c r="K82" s="482"/>
      <c r="L82" s="482"/>
      <c r="M82" s="482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</row>
    <row r="83" ht="15.0" customHeight="1">
      <c r="A83" s="44"/>
      <c r="B83" s="44"/>
      <c r="C83" s="44"/>
      <c r="D83" s="44"/>
      <c r="E83" s="482"/>
      <c r="F83" s="482"/>
      <c r="G83" s="482"/>
      <c r="H83" s="482"/>
      <c r="I83" s="482"/>
      <c r="J83" s="482"/>
      <c r="K83" s="482"/>
      <c r="L83" s="482"/>
      <c r="M83" s="482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</row>
    <row r="84" ht="15.75" customHeight="1">
      <c r="A84" s="482"/>
      <c r="B84" s="431"/>
      <c r="C84" s="44"/>
      <c r="D84" s="491"/>
      <c r="E84" s="491"/>
      <c r="F84" s="491"/>
      <c r="G84" s="491"/>
      <c r="H84" s="491"/>
      <c r="I84" s="491"/>
      <c r="J84" s="491"/>
      <c r="K84" s="491"/>
      <c r="L84" s="491"/>
      <c r="M84" s="491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</row>
    <row r="85" ht="15.75" customHeight="1">
      <c r="A85" s="482"/>
      <c r="B85" s="431"/>
      <c r="C85" s="276" t="s">
        <v>451</v>
      </c>
      <c r="D85" s="492">
        <f>D90*C78</f>
        <v>16473893333</v>
      </c>
      <c r="E85" s="491"/>
      <c r="F85" s="491"/>
      <c r="G85" s="491"/>
      <c r="H85" s="491"/>
      <c r="I85" s="491"/>
      <c r="J85" s="491"/>
      <c r="K85" s="491"/>
      <c r="L85" s="491"/>
      <c r="M85" s="491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</row>
    <row r="86" ht="15.75" customHeight="1">
      <c r="A86" s="44"/>
      <c r="B86" s="44"/>
      <c r="C86" s="276" t="s">
        <v>452</v>
      </c>
      <c r="D86" s="492">
        <f>D85/B78</f>
        <v>4018022764</v>
      </c>
      <c r="E86" s="491"/>
      <c r="F86" s="491"/>
      <c r="G86" s="491"/>
      <c r="H86" s="491"/>
      <c r="I86" s="491"/>
      <c r="J86" s="491"/>
      <c r="K86" s="491"/>
      <c r="L86" s="491"/>
      <c r="M86" s="491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</row>
    <row r="87" ht="15.75" customHeight="1">
      <c r="A87" s="44"/>
      <c r="B87" s="44"/>
      <c r="C87" s="276" t="s">
        <v>453</v>
      </c>
      <c r="D87" s="492">
        <f>D90*D102/100</f>
        <v>1482650400</v>
      </c>
      <c r="E87" s="491"/>
      <c r="F87" s="491"/>
      <c r="G87" s="491"/>
      <c r="H87" s="491"/>
      <c r="I87" s="491"/>
      <c r="J87" s="491"/>
      <c r="K87" s="491"/>
      <c r="L87" s="491"/>
      <c r="M87" s="491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</row>
    <row r="88" ht="15.75" customHeight="1">
      <c r="A88" s="44"/>
      <c r="B88" s="44"/>
      <c r="C88" s="276" t="s">
        <v>454</v>
      </c>
      <c r="D88" s="493">
        <f>D87/D86</f>
        <v>0.369</v>
      </c>
      <c r="E88" s="491">
        <f>D88*100</f>
        <v>36.9</v>
      </c>
      <c r="F88" s="491">
        <v>36.9</v>
      </c>
      <c r="G88" s="491"/>
      <c r="H88" s="491"/>
      <c r="I88" s="491"/>
      <c r="J88" s="491"/>
      <c r="K88" s="491"/>
      <c r="L88" s="491"/>
      <c r="M88" s="491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</row>
    <row r="89" ht="15.75" customHeight="1">
      <c r="A89" s="44"/>
      <c r="B89" s="44"/>
      <c r="C89" s="44"/>
      <c r="D89" s="494"/>
      <c r="E89" s="491"/>
      <c r="F89" s="491"/>
      <c r="G89" s="491"/>
      <c r="H89" s="491"/>
      <c r="I89" s="491"/>
      <c r="J89" s="491"/>
      <c r="K89" s="491"/>
      <c r="L89" s="491"/>
      <c r="M89" s="491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</row>
    <row r="90" ht="15.75" customHeight="1">
      <c r="A90" s="495" t="s">
        <v>455</v>
      </c>
      <c r="B90" s="496"/>
      <c r="C90" s="496"/>
      <c r="D90" s="492">
        <f t="shared" ref="D90:M90" si="16">D67</f>
        <v>5491297778</v>
      </c>
      <c r="E90" s="492">
        <f t="shared" si="16"/>
        <v>5662340000</v>
      </c>
      <c r="F90" s="492">
        <f t="shared" si="16"/>
        <v>5992953333</v>
      </c>
      <c r="G90" s="492">
        <f t="shared" si="16"/>
        <v>6230360000</v>
      </c>
      <c r="H90" s="492">
        <f t="shared" si="16"/>
        <v>6480885556</v>
      </c>
      <c r="I90" s="492">
        <f t="shared" si="16"/>
        <v>6738974444</v>
      </c>
      <c r="J90" s="492">
        <f t="shared" si="16"/>
        <v>7006634444</v>
      </c>
      <c r="K90" s="492">
        <f t="shared" si="16"/>
        <v>7272754444</v>
      </c>
      <c r="L90" s="492">
        <f t="shared" si="16"/>
        <v>7543660000</v>
      </c>
      <c r="M90" s="492">
        <f t="shared" si="16"/>
        <v>7818581111</v>
      </c>
      <c r="N90" s="491">
        <f>C92*M90</f>
        <v>28.146892</v>
      </c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</row>
    <row r="91" ht="15.75" customHeight="1">
      <c r="A91" s="495" t="s">
        <v>456</v>
      </c>
      <c r="B91" s="496"/>
      <c r="C91" s="496"/>
      <c r="D91" s="492">
        <v>0.0</v>
      </c>
      <c r="E91" s="492">
        <v>0.0</v>
      </c>
      <c r="F91" s="492">
        <v>0.0</v>
      </c>
      <c r="G91" s="492">
        <f t="shared" ref="G91:I91" si="17">$H$79*2</f>
        <v>15440487.8</v>
      </c>
      <c r="H91" s="492">
        <f t="shared" si="17"/>
        <v>15440487.8</v>
      </c>
      <c r="I91" s="492">
        <f t="shared" si="17"/>
        <v>15440487.8</v>
      </c>
      <c r="J91" s="492">
        <f t="shared" ref="J91:L91" si="18">$H$79*4</f>
        <v>30880975.61</v>
      </c>
      <c r="K91" s="492">
        <f t="shared" si="18"/>
        <v>30880975.61</v>
      </c>
      <c r="L91" s="492">
        <f t="shared" si="18"/>
        <v>30880975.61</v>
      </c>
      <c r="M91" s="492">
        <f>$H$79*6</f>
        <v>46321463.41</v>
      </c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</row>
    <row r="92" ht="15.75" customHeight="1">
      <c r="A92" s="44"/>
      <c r="B92" s="44"/>
      <c r="C92" s="497">
        <v>3.6E-9</v>
      </c>
      <c r="D92" s="498">
        <f t="shared" ref="D92:M92" si="19">D90+D91</f>
        <v>5491297778</v>
      </c>
      <c r="E92" s="498">
        <f t="shared" si="19"/>
        <v>5662340000</v>
      </c>
      <c r="F92" s="498">
        <f t="shared" si="19"/>
        <v>5992953333</v>
      </c>
      <c r="G92" s="498">
        <f t="shared" si="19"/>
        <v>6245800488</v>
      </c>
      <c r="H92" s="498">
        <f t="shared" si="19"/>
        <v>6496326043</v>
      </c>
      <c r="I92" s="498">
        <f t="shared" si="19"/>
        <v>6754414932</v>
      </c>
      <c r="J92" s="498">
        <f t="shared" si="19"/>
        <v>7037515420</v>
      </c>
      <c r="K92" s="498">
        <f t="shared" si="19"/>
        <v>7303635420</v>
      </c>
      <c r="L92" s="498">
        <f t="shared" si="19"/>
        <v>7574540976</v>
      </c>
      <c r="M92" s="498">
        <f t="shared" si="19"/>
        <v>7864902575</v>
      </c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</row>
    <row r="93" ht="15.75" customHeight="1">
      <c r="A93" s="44"/>
      <c r="B93" s="431"/>
      <c r="C93" s="44"/>
      <c r="D93" s="491">
        <f t="shared" ref="D93:M93" si="20">$C$92*D92</f>
        <v>19.768672</v>
      </c>
      <c r="E93" s="491">
        <f t="shared" si="20"/>
        <v>20.384424</v>
      </c>
      <c r="F93" s="491">
        <f t="shared" si="20"/>
        <v>21.574632</v>
      </c>
      <c r="G93" s="491">
        <f t="shared" si="20"/>
        <v>22.48488176</v>
      </c>
      <c r="H93" s="491">
        <f t="shared" si="20"/>
        <v>23.38677376</v>
      </c>
      <c r="I93" s="491">
        <f t="shared" si="20"/>
        <v>24.31589376</v>
      </c>
      <c r="J93" s="491">
        <f t="shared" si="20"/>
        <v>25.33505551</v>
      </c>
      <c r="K93" s="491">
        <f t="shared" si="20"/>
        <v>26.29308751</v>
      </c>
      <c r="L93" s="491">
        <f t="shared" si="20"/>
        <v>27.26834751</v>
      </c>
      <c r="M93" s="491">
        <f t="shared" si="20"/>
        <v>28.31364927</v>
      </c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</row>
    <row r="94" ht="15.75" customHeight="1">
      <c r="A94" s="44"/>
      <c r="B94" s="431"/>
      <c r="C94" s="44">
        <v>2020.0</v>
      </c>
      <c r="D94" s="432">
        <v>2021.0</v>
      </c>
      <c r="E94" s="432">
        <v>2022.0</v>
      </c>
      <c r="F94" s="432">
        <v>2023.0</v>
      </c>
      <c r="G94" s="432">
        <v>2024.0</v>
      </c>
      <c r="H94" s="432">
        <v>2025.0</v>
      </c>
      <c r="I94" s="432">
        <v>2026.0</v>
      </c>
      <c r="J94" s="432">
        <v>2027.0</v>
      </c>
      <c r="K94" s="432">
        <v>2028.0</v>
      </c>
      <c r="L94" s="432">
        <v>2029.0</v>
      </c>
      <c r="M94" s="432">
        <v>2030.0</v>
      </c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</row>
    <row r="95" ht="15.75" customHeight="1">
      <c r="A95" s="276" t="s">
        <v>457</v>
      </c>
      <c r="B95" s="499"/>
      <c r="C95" s="276"/>
      <c r="D95" s="500">
        <f t="shared" ref="D95:M95" si="21">D90*D102/100</f>
        <v>1482650400</v>
      </c>
      <c r="E95" s="500">
        <f t="shared" si="21"/>
        <v>1528831800</v>
      </c>
      <c r="F95" s="500">
        <f t="shared" si="21"/>
        <v>1618097400</v>
      </c>
      <c r="G95" s="500">
        <f t="shared" si="21"/>
        <v>1682197200</v>
      </c>
      <c r="H95" s="500">
        <f t="shared" si="21"/>
        <v>1749839100</v>
      </c>
      <c r="I95" s="500">
        <f t="shared" si="21"/>
        <v>1819523100</v>
      </c>
      <c r="J95" s="500">
        <f t="shared" si="21"/>
        <v>1891791300</v>
      </c>
      <c r="K95" s="500">
        <f t="shared" si="21"/>
        <v>1963643700</v>
      </c>
      <c r="L95" s="500">
        <f t="shared" si="21"/>
        <v>2036788200</v>
      </c>
      <c r="M95" s="500">
        <f t="shared" si="21"/>
        <v>2111016900</v>
      </c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</row>
    <row r="96" ht="15.75" customHeight="1">
      <c r="A96" s="276" t="s">
        <v>458</v>
      </c>
      <c r="B96" s="499"/>
      <c r="C96" s="276"/>
      <c r="D96" s="500">
        <f t="shared" ref="D96:M96" si="22">D91*D103/100</f>
        <v>0</v>
      </c>
      <c r="E96" s="500">
        <f t="shared" si="22"/>
        <v>0</v>
      </c>
      <c r="F96" s="500">
        <f t="shared" si="22"/>
        <v>0</v>
      </c>
      <c r="G96" s="500">
        <f t="shared" si="22"/>
        <v>5697540</v>
      </c>
      <c r="H96" s="500">
        <f t="shared" si="22"/>
        <v>5697540</v>
      </c>
      <c r="I96" s="500">
        <f t="shared" si="22"/>
        <v>5697540</v>
      </c>
      <c r="J96" s="500">
        <f t="shared" si="22"/>
        <v>11395080</v>
      </c>
      <c r="K96" s="500">
        <f t="shared" si="22"/>
        <v>11395080</v>
      </c>
      <c r="L96" s="500">
        <f t="shared" si="22"/>
        <v>11395080</v>
      </c>
      <c r="M96" s="500">
        <f t="shared" si="22"/>
        <v>17092620</v>
      </c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</row>
    <row r="97" ht="15.75" customHeight="1">
      <c r="A97" s="276" t="s">
        <v>459</v>
      </c>
      <c r="B97" s="499"/>
      <c r="C97" s="276"/>
      <c r="D97" s="500">
        <f t="shared" ref="D97:M97" si="23">D95-D96</f>
        <v>1482650400</v>
      </c>
      <c r="E97" s="500">
        <f t="shared" si="23"/>
        <v>1528831800</v>
      </c>
      <c r="F97" s="500">
        <f t="shared" si="23"/>
        <v>1618097400</v>
      </c>
      <c r="G97" s="500">
        <f t="shared" si="23"/>
        <v>1676499660</v>
      </c>
      <c r="H97" s="500">
        <f t="shared" si="23"/>
        <v>1744141560</v>
      </c>
      <c r="I97" s="500">
        <f t="shared" si="23"/>
        <v>1813825560</v>
      </c>
      <c r="J97" s="500">
        <f t="shared" si="23"/>
        <v>1880396220</v>
      </c>
      <c r="K97" s="500">
        <f t="shared" si="23"/>
        <v>1952248620</v>
      </c>
      <c r="L97" s="500">
        <f t="shared" si="23"/>
        <v>2025393120</v>
      </c>
      <c r="M97" s="500">
        <f t="shared" si="23"/>
        <v>2093924280</v>
      </c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</row>
    <row r="98" ht="15.75" customHeight="1">
      <c r="A98" s="44"/>
      <c r="B98" s="431"/>
      <c r="C98" s="44"/>
      <c r="D98" s="501"/>
      <c r="E98" s="491"/>
      <c r="F98" s="491"/>
      <c r="G98" s="491"/>
      <c r="H98" s="491"/>
      <c r="I98" s="491"/>
      <c r="J98" s="491"/>
      <c r="K98" s="491"/>
      <c r="L98" s="491"/>
      <c r="M98" s="491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</row>
    <row r="99" ht="15.75" customHeight="1">
      <c r="A99" s="276" t="s">
        <v>460</v>
      </c>
      <c r="B99" s="499"/>
      <c r="C99" s="502">
        <v>1.0</v>
      </c>
      <c r="D99" s="503">
        <f t="shared" ref="D99:M99" si="24">D97/SUM(D$96,D$97)</f>
        <v>1</v>
      </c>
      <c r="E99" s="503">
        <f t="shared" si="24"/>
        <v>1</v>
      </c>
      <c r="F99" s="503">
        <f t="shared" si="24"/>
        <v>1</v>
      </c>
      <c r="G99" s="503">
        <f t="shared" si="24"/>
        <v>0.9966130368</v>
      </c>
      <c r="H99" s="503">
        <f t="shared" si="24"/>
        <v>0.9967439635</v>
      </c>
      <c r="I99" s="503">
        <f t="shared" si="24"/>
        <v>0.996868663</v>
      </c>
      <c r="J99" s="503">
        <f t="shared" si="24"/>
        <v>0.993976566</v>
      </c>
      <c r="K99" s="503">
        <f t="shared" si="24"/>
        <v>0.9941969717</v>
      </c>
      <c r="L99" s="503">
        <f t="shared" si="24"/>
        <v>0.9944053682</v>
      </c>
      <c r="M99" s="503">
        <f t="shared" si="24"/>
        <v>0.9919031345</v>
      </c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</row>
    <row r="100" ht="15.75" customHeight="1">
      <c r="A100" s="276" t="s">
        <v>461</v>
      </c>
      <c r="B100" s="499"/>
      <c r="C100" s="276"/>
      <c r="D100" s="503">
        <f t="shared" ref="D100:M100" si="25">1-D99</f>
        <v>0</v>
      </c>
      <c r="E100" s="503">
        <f t="shared" si="25"/>
        <v>0</v>
      </c>
      <c r="F100" s="503">
        <f t="shared" si="25"/>
        <v>0</v>
      </c>
      <c r="G100" s="503">
        <f t="shared" si="25"/>
        <v>0.003386963193</v>
      </c>
      <c r="H100" s="503">
        <f t="shared" si="25"/>
        <v>0.003256036512</v>
      </c>
      <c r="I100" s="503">
        <f t="shared" si="25"/>
        <v>0.003131336997</v>
      </c>
      <c r="J100" s="503">
        <f t="shared" si="25"/>
        <v>0.00602343398</v>
      </c>
      <c r="K100" s="503">
        <f t="shared" si="25"/>
        <v>0.005803028319</v>
      </c>
      <c r="L100" s="503">
        <f t="shared" si="25"/>
        <v>0.005594631784</v>
      </c>
      <c r="M100" s="503">
        <f t="shared" si="25"/>
        <v>0.008096865544</v>
      </c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</row>
    <row r="101" ht="15.75" customHeight="1">
      <c r="A101" s="44"/>
      <c r="B101" s="431"/>
      <c r="C101" s="44"/>
      <c r="D101" s="491"/>
      <c r="E101" s="491"/>
      <c r="F101" s="491"/>
      <c r="G101" s="491"/>
      <c r="H101" s="491"/>
      <c r="I101" s="491"/>
      <c r="J101" s="491"/>
      <c r="K101" s="491"/>
      <c r="L101" s="491"/>
      <c r="M101" s="491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</row>
    <row r="102" ht="15.75" customHeight="1">
      <c r="A102" s="276" t="s">
        <v>462</v>
      </c>
      <c r="B102" s="504"/>
      <c r="C102" s="504"/>
      <c r="D102" s="504">
        <v>27.0</v>
      </c>
      <c r="E102" s="504">
        <v>27.0</v>
      </c>
      <c r="F102" s="504">
        <v>27.0</v>
      </c>
      <c r="G102" s="504">
        <v>27.0</v>
      </c>
      <c r="H102" s="504">
        <v>27.0</v>
      </c>
      <c r="I102" s="504">
        <v>27.0</v>
      </c>
      <c r="J102" s="504">
        <v>27.0</v>
      </c>
      <c r="K102" s="504">
        <v>27.0</v>
      </c>
      <c r="L102" s="504">
        <v>27.0</v>
      </c>
      <c r="M102" s="504">
        <v>27.0</v>
      </c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</row>
    <row r="103" ht="15.75" customHeight="1">
      <c r="A103" s="276" t="s">
        <v>463</v>
      </c>
      <c r="B103" s="276"/>
      <c r="C103" s="276"/>
      <c r="D103" s="505"/>
      <c r="E103" s="506"/>
      <c r="F103" s="506"/>
      <c r="G103" s="505">
        <f t="shared" ref="G103:M103" si="26">$D$88*100</f>
        <v>36.9</v>
      </c>
      <c r="H103" s="505">
        <f t="shared" si="26"/>
        <v>36.9</v>
      </c>
      <c r="I103" s="505">
        <f t="shared" si="26"/>
        <v>36.9</v>
      </c>
      <c r="J103" s="505">
        <f t="shared" si="26"/>
        <v>36.9</v>
      </c>
      <c r="K103" s="505">
        <f t="shared" si="26"/>
        <v>36.9</v>
      </c>
      <c r="L103" s="505">
        <f t="shared" si="26"/>
        <v>36.9</v>
      </c>
      <c r="M103" s="505">
        <f t="shared" si="26"/>
        <v>36.9</v>
      </c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</row>
    <row r="104" ht="15.75" customHeight="1">
      <c r="A104" s="44"/>
      <c r="B104" s="431"/>
      <c r="C104" s="44"/>
      <c r="D104" s="491"/>
      <c r="E104" s="491"/>
      <c r="F104" s="491"/>
      <c r="G104" s="491"/>
      <c r="H104" s="491"/>
      <c r="I104" s="491"/>
      <c r="J104" s="491"/>
      <c r="K104" s="491"/>
      <c r="L104" s="491"/>
      <c r="M104" s="491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</row>
    <row r="105" ht="15.75" customHeight="1">
      <c r="A105" s="44"/>
      <c r="B105" s="431">
        <v>94.82</v>
      </c>
      <c r="C105" s="44">
        <f t="shared" ref="C105:M105" si="27">$B$105*C99</f>
        <v>94.82</v>
      </c>
      <c r="D105" s="44">
        <f t="shared" si="27"/>
        <v>94.82</v>
      </c>
      <c r="E105" s="44">
        <f t="shared" si="27"/>
        <v>94.82</v>
      </c>
      <c r="F105" s="44">
        <f t="shared" si="27"/>
        <v>94.82</v>
      </c>
      <c r="G105" s="44">
        <f t="shared" si="27"/>
        <v>94.49884815</v>
      </c>
      <c r="H105" s="44">
        <f t="shared" si="27"/>
        <v>94.51126262</v>
      </c>
      <c r="I105" s="44">
        <f t="shared" si="27"/>
        <v>94.52308663</v>
      </c>
      <c r="J105" s="44">
        <f t="shared" si="27"/>
        <v>94.24885799</v>
      </c>
      <c r="K105" s="44">
        <f t="shared" si="27"/>
        <v>94.26975685</v>
      </c>
      <c r="L105" s="44">
        <f t="shared" si="27"/>
        <v>94.28951701</v>
      </c>
      <c r="M105" s="44">
        <f t="shared" si="27"/>
        <v>94.05225521</v>
      </c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</row>
    <row r="106" ht="15.75" customHeight="1">
      <c r="A106" s="44"/>
      <c r="B106" s="431"/>
      <c r="C106" s="44">
        <f t="shared" ref="C106:M106" si="28">$B$105*C100</f>
        <v>0</v>
      </c>
      <c r="D106" s="44">
        <f t="shared" si="28"/>
        <v>0</v>
      </c>
      <c r="E106" s="44">
        <f t="shared" si="28"/>
        <v>0</v>
      </c>
      <c r="F106" s="44">
        <f t="shared" si="28"/>
        <v>0</v>
      </c>
      <c r="G106" s="44">
        <f t="shared" si="28"/>
        <v>0.32115185</v>
      </c>
      <c r="H106" s="44">
        <f t="shared" si="28"/>
        <v>0.3087373821</v>
      </c>
      <c r="I106" s="44">
        <f t="shared" si="28"/>
        <v>0.2969133741</v>
      </c>
      <c r="J106" s="44">
        <f t="shared" si="28"/>
        <v>0.57114201</v>
      </c>
      <c r="K106" s="44">
        <f t="shared" si="28"/>
        <v>0.5502431452</v>
      </c>
      <c r="L106" s="44">
        <f t="shared" si="28"/>
        <v>0.5304829857</v>
      </c>
      <c r="M106" s="44">
        <f t="shared" si="28"/>
        <v>0.7677447909</v>
      </c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</row>
    <row r="107" ht="15.75" customHeight="1">
      <c r="A107" s="44"/>
      <c r="B107" s="431"/>
      <c r="C107" s="44"/>
      <c r="D107" s="481"/>
      <c r="E107" s="482"/>
      <c r="F107" s="482"/>
      <c r="G107" s="491"/>
      <c r="H107" s="482"/>
      <c r="I107" s="482"/>
      <c r="J107" s="482"/>
      <c r="K107" s="482"/>
      <c r="L107" s="482"/>
      <c r="M107" s="482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</row>
    <row r="108" ht="15.75" customHeight="1">
      <c r="A108" s="44"/>
      <c r="B108" s="431"/>
      <c r="C108" s="44"/>
      <c r="D108" s="44" t="str">
        <f t="shared" ref="D108:M108" si="29">CONCATENATE(D$94,";",D105,";")</f>
        <v>2021;94.82;</v>
      </c>
      <c r="E108" s="44" t="str">
        <f t="shared" si="29"/>
        <v>2022;94.82;</v>
      </c>
      <c r="F108" s="44" t="str">
        <f t="shared" si="29"/>
        <v>2023;94.82;</v>
      </c>
      <c r="G108" s="44" t="str">
        <f t="shared" si="29"/>
        <v>2024;94.4988481500266;</v>
      </c>
      <c r="H108" s="44" t="str">
        <f t="shared" si="29"/>
        <v>2025;94.5112626179173;</v>
      </c>
      <c r="I108" s="44" t="str">
        <f t="shared" si="29"/>
        <v>2026;94.5230866259406;</v>
      </c>
      <c r="J108" s="44" t="str">
        <f t="shared" si="29"/>
        <v>2027;94.2488579899907;</v>
      </c>
      <c r="K108" s="44" t="str">
        <f t="shared" si="29"/>
        <v>2028;94.2697568547695;</v>
      </c>
      <c r="L108" s="44" t="str">
        <f t="shared" si="29"/>
        <v>2029;94.2895170142875;</v>
      </c>
      <c r="M108" s="44" t="str">
        <f t="shared" si="29"/>
        <v>2030;94.0522552091364;</v>
      </c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</row>
    <row r="109" ht="15.75" customHeight="1">
      <c r="A109" s="44"/>
      <c r="B109" s="431"/>
      <c r="C109" s="44" t="str">
        <f t="shared" ref="C109:M109" si="30">CONCATENATE(C$94,";",C106,";")</f>
        <v>2020;0;</v>
      </c>
      <c r="D109" s="44" t="str">
        <f t="shared" si="30"/>
        <v>2021;0;</v>
      </c>
      <c r="E109" s="44" t="str">
        <f t="shared" si="30"/>
        <v>2022;0;</v>
      </c>
      <c r="F109" s="44" t="str">
        <f t="shared" si="30"/>
        <v>2023;0;</v>
      </c>
      <c r="G109" s="44" t="str">
        <f t="shared" si="30"/>
        <v>2024;0.321151849973358;</v>
      </c>
      <c r="H109" s="44" t="str">
        <f t="shared" si="30"/>
        <v>2025;0.308737382082727;</v>
      </c>
      <c r="I109" s="44" t="str">
        <f t="shared" si="30"/>
        <v>2026;0.29691337405939;</v>
      </c>
      <c r="J109" s="44" t="str">
        <f t="shared" si="30"/>
        <v>2027;0.571142010009249;</v>
      </c>
      <c r="K109" s="44" t="str">
        <f t="shared" si="30"/>
        <v>2028;0.550243145230469;</v>
      </c>
      <c r="L109" s="44" t="str">
        <f t="shared" si="30"/>
        <v>2029;0.530482985712507;</v>
      </c>
      <c r="M109" s="44" t="str">
        <f t="shared" si="30"/>
        <v>2030;0.767744790863586;</v>
      </c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</row>
    <row r="110" ht="15.75" customHeight="1">
      <c r="A110" s="44"/>
      <c r="B110" s="44"/>
      <c r="C110" s="44"/>
      <c r="D110" s="44"/>
      <c r="E110" s="482"/>
      <c r="F110" s="482"/>
      <c r="G110" s="482"/>
      <c r="H110" s="482"/>
      <c r="I110" s="482"/>
      <c r="J110" s="482"/>
      <c r="K110" s="482"/>
      <c r="L110" s="482"/>
      <c r="M110" s="482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</row>
    <row r="111" ht="15.75" customHeight="1">
      <c r="A111" s="44"/>
      <c r="B111" s="44"/>
      <c r="C111" s="44" t="str">
        <f t="shared" ref="C111:C112" si="31">CONCATENATE(C108,D108,E108,F108,G108,H108,I108,J108,K108,L108,M108)</f>
        <v>2021;94.82;2022;94.82;2023;94.82;2024;94.4988481500266;2025;94.5112626179173;2026;94.5230866259406;2027;94.2488579899907;2028;94.2697568547695;2029;94.2895170142875;2030;94.0522552091364;</v>
      </c>
      <c r="D111" s="44"/>
      <c r="E111" s="482"/>
      <c r="F111" s="482"/>
      <c r="G111" s="482"/>
      <c r="H111" s="482"/>
      <c r="I111" s="482"/>
      <c r="J111" s="482"/>
      <c r="K111" s="482"/>
      <c r="L111" s="482"/>
      <c r="M111" s="482"/>
      <c r="N111" s="44"/>
      <c r="O111" s="507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</row>
    <row r="112" ht="15.75" customHeight="1">
      <c r="A112" s="44"/>
      <c r="B112" s="44"/>
      <c r="C112" s="44" t="str">
        <f t="shared" si="31"/>
        <v>2020;0;2021;0;2022;0;2023;0;2024;0.321151849973358;2025;0.308737382082727;2026;0.29691337405939;2027;0.571142010009249;2028;0.550243145230469;2029;0.530482985712507;2030;0.767744790863586;</v>
      </c>
      <c r="D112" s="481"/>
      <c r="E112" s="482"/>
      <c r="F112" s="482"/>
      <c r="G112" s="482"/>
      <c r="H112" s="482"/>
      <c r="I112" s="482"/>
      <c r="J112" s="482"/>
      <c r="K112" s="482"/>
      <c r="L112" s="482"/>
      <c r="M112" s="482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</row>
    <row r="113" ht="15.75" customHeight="1">
      <c r="A113" s="44"/>
      <c r="B113" s="44"/>
      <c r="C113" s="44"/>
      <c r="D113" s="481"/>
      <c r="E113" s="482"/>
      <c r="F113" s="482"/>
      <c r="G113" s="482"/>
      <c r="H113" s="482"/>
      <c r="I113" s="482"/>
      <c r="J113" s="482"/>
      <c r="K113" s="482"/>
      <c r="L113" s="482"/>
      <c r="M113" s="482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</row>
    <row r="114" ht="15.75" customHeight="1">
      <c r="A114" s="44"/>
      <c r="B114" s="44"/>
      <c r="C114" s="44" t="s">
        <v>464</v>
      </c>
      <c r="D114" s="481"/>
      <c r="E114" s="482"/>
      <c r="F114" s="482"/>
      <c r="G114" s="482"/>
      <c r="H114" s="482"/>
      <c r="I114" s="482"/>
      <c r="J114" s="482"/>
      <c r="K114" s="482"/>
      <c r="L114" s="482"/>
      <c r="M114" s="482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</row>
    <row r="115" ht="15.75" customHeight="1">
      <c r="A115" s="44"/>
      <c r="B115" s="44"/>
      <c r="C115" s="44" t="s">
        <v>465</v>
      </c>
      <c r="D115" s="481"/>
      <c r="E115" s="482"/>
      <c r="F115" s="482"/>
      <c r="G115" s="482"/>
      <c r="H115" s="482"/>
      <c r="I115" s="482"/>
      <c r="J115" s="482"/>
      <c r="K115" s="482"/>
      <c r="L115" s="482"/>
      <c r="M115" s="482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</row>
    <row r="116" ht="16.5" customHeight="1">
      <c r="A116" s="44"/>
      <c r="B116" s="44"/>
      <c r="C116" s="44"/>
      <c r="D116" s="481"/>
      <c r="E116" s="482"/>
      <c r="F116" s="482"/>
      <c r="G116" s="482"/>
      <c r="H116" s="482"/>
      <c r="I116" s="482"/>
      <c r="J116" s="482"/>
      <c r="K116" s="482"/>
      <c r="L116" s="482"/>
      <c r="M116" s="482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</row>
    <row r="117" ht="15.75" customHeight="1">
      <c r="A117" s="44"/>
      <c r="B117" s="44"/>
      <c r="C117" s="44"/>
      <c r="D117" s="481"/>
      <c r="E117" s="482"/>
      <c r="F117" s="482"/>
      <c r="G117" s="482"/>
      <c r="H117" s="482"/>
      <c r="I117" s="482"/>
      <c r="J117" s="482"/>
      <c r="K117" s="482"/>
      <c r="L117" s="482"/>
      <c r="M117" s="482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</row>
    <row r="118" ht="15.75" customHeight="1">
      <c r="A118" s="44"/>
      <c r="B118" s="44"/>
      <c r="C118" s="44"/>
      <c r="D118" s="481"/>
      <c r="E118" s="482"/>
      <c r="F118" s="482"/>
      <c r="G118" s="482"/>
      <c r="H118" s="482"/>
      <c r="I118" s="482"/>
      <c r="J118" s="482"/>
      <c r="K118" s="482"/>
      <c r="L118" s="482"/>
      <c r="M118" s="482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</row>
    <row r="119" ht="15.0" customHeight="1">
      <c r="A119" s="44"/>
      <c r="B119" s="44"/>
      <c r="C119" s="44"/>
      <c r="D119" s="481"/>
      <c r="E119" s="482"/>
      <c r="F119" s="482"/>
      <c r="G119" s="482"/>
      <c r="H119" s="482"/>
      <c r="I119" s="482"/>
      <c r="J119" s="482"/>
      <c r="K119" s="482"/>
      <c r="L119" s="482"/>
      <c r="M119" s="482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</row>
    <row r="120" ht="15.0" customHeight="1">
      <c r="A120" s="44"/>
      <c r="B120" s="44"/>
      <c r="C120" s="44"/>
      <c r="D120" s="481"/>
      <c r="E120" s="482"/>
      <c r="F120" s="482"/>
      <c r="G120" s="482"/>
      <c r="H120" s="482"/>
      <c r="I120" s="482"/>
      <c r="J120" s="482"/>
      <c r="K120" s="482"/>
      <c r="L120" s="482"/>
      <c r="M120" s="482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</row>
    <row r="121" ht="15.0" customHeight="1">
      <c r="A121" s="44"/>
      <c r="B121" s="44"/>
      <c r="C121" s="44"/>
      <c r="D121" s="481"/>
      <c r="E121" s="482"/>
      <c r="F121" s="482"/>
      <c r="G121" s="482"/>
      <c r="H121" s="482"/>
      <c r="I121" s="482"/>
      <c r="J121" s="482"/>
      <c r="K121" s="482"/>
      <c r="L121" s="482"/>
      <c r="M121" s="482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</row>
    <row r="122" ht="15.0" customHeight="1">
      <c r="A122" s="44"/>
      <c r="B122" s="44"/>
      <c r="C122" s="44"/>
      <c r="D122" s="481"/>
      <c r="E122" s="482"/>
      <c r="F122" s="482"/>
      <c r="G122" s="482"/>
      <c r="H122" s="482"/>
      <c r="I122" s="482"/>
      <c r="J122" s="482"/>
      <c r="K122" s="482"/>
      <c r="L122" s="482"/>
      <c r="M122" s="482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</row>
    <row r="123" ht="15.0" customHeight="1">
      <c r="A123" s="44"/>
      <c r="B123" s="44"/>
      <c r="C123" s="44"/>
      <c r="D123" s="481"/>
      <c r="E123" s="482"/>
      <c r="F123" s="482"/>
      <c r="G123" s="482"/>
      <c r="H123" s="482"/>
      <c r="I123" s="482"/>
      <c r="J123" s="482"/>
      <c r="K123" s="482"/>
      <c r="L123" s="482"/>
      <c r="M123" s="482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</row>
    <row r="124" ht="15.0" customHeight="1">
      <c r="A124" s="44"/>
      <c r="B124" s="44"/>
      <c r="C124" s="44"/>
      <c r="D124" s="481"/>
      <c r="E124" s="482"/>
      <c r="F124" s="482"/>
      <c r="G124" s="482"/>
      <c r="H124" s="482"/>
      <c r="I124" s="482"/>
      <c r="J124" s="482"/>
      <c r="K124" s="482"/>
      <c r="L124" s="482"/>
      <c r="M124" s="482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</row>
    <row r="125" ht="15.0" customHeight="1">
      <c r="A125" s="44"/>
      <c r="B125" s="44"/>
      <c r="C125" s="44"/>
      <c r="D125" s="481"/>
      <c r="E125" s="482"/>
      <c r="F125" s="482"/>
      <c r="G125" s="482"/>
      <c r="H125" s="482"/>
      <c r="I125" s="482"/>
      <c r="J125" s="482"/>
      <c r="K125" s="482"/>
      <c r="L125" s="482"/>
      <c r="M125" s="482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</row>
    <row r="126" ht="15.0" customHeight="1">
      <c r="A126" s="44"/>
      <c r="B126" s="44"/>
      <c r="C126" s="44"/>
      <c r="D126" s="481"/>
      <c r="E126" s="482"/>
      <c r="F126" s="482"/>
      <c r="G126" s="482"/>
      <c r="H126" s="482"/>
      <c r="I126" s="482"/>
      <c r="J126" s="482"/>
      <c r="K126" s="482"/>
      <c r="L126" s="482"/>
      <c r="M126" s="482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</row>
    <row r="127" ht="15.75" customHeight="1">
      <c r="A127" s="44"/>
      <c r="B127" s="44"/>
      <c r="C127" s="44"/>
      <c r="D127" s="481"/>
      <c r="E127" s="482"/>
      <c r="F127" s="482"/>
      <c r="G127" s="482"/>
      <c r="H127" s="482"/>
      <c r="I127" s="482"/>
      <c r="J127" s="482"/>
      <c r="K127" s="482"/>
      <c r="L127" s="482"/>
      <c r="M127" s="482"/>
      <c r="N127" s="44"/>
      <c r="O127" s="44"/>
      <c r="P127" s="508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</row>
    <row r="128" ht="15.75" customHeight="1">
      <c r="A128" s="44"/>
      <c r="B128" s="44"/>
      <c r="C128" s="44"/>
      <c r="D128" s="481"/>
      <c r="E128" s="482"/>
      <c r="F128" s="482"/>
      <c r="G128" s="482"/>
      <c r="H128" s="482"/>
      <c r="I128" s="482"/>
      <c r="J128" s="482"/>
      <c r="K128" s="482"/>
      <c r="L128" s="482"/>
      <c r="M128" s="482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509"/>
      <c r="AC128" s="44"/>
      <c r="AD128" s="44"/>
    </row>
    <row r="129" ht="15.75" customHeight="1">
      <c r="A129" s="44"/>
      <c r="B129" s="44"/>
      <c r="C129" s="44"/>
      <c r="D129" s="481"/>
      <c r="E129" s="482"/>
      <c r="F129" s="482"/>
      <c r="G129" s="482"/>
      <c r="H129" s="482"/>
      <c r="I129" s="482"/>
      <c r="J129" s="482"/>
      <c r="K129" s="482"/>
      <c r="L129" s="482"/>
      <c r="M129" s="482"/>
      <c r="N129" s="44"/>
      <c r="O129" s="44"/>
      <c r="P129" s="44"/>
      <c r="Q129" s="510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509"/>
      <c r="AC129" s="44"/>
      <c r="AD129" s="44"/>
    </row>
    <row r="130" ht="15.75" customHeight="1">
      <c r="A130" s="44"/>
      <c r="B130" s="44"/>
      <c r="C130" s="44"/>
      <c r="D130" s="481"/>
      <c r="E130" s="482"/>
      <c r="F130" s="482"/>
      <c r="G130" s="482"/>
      <c r="H130" s="482"/>
      <c r="I130" s="482"/>
      <c r="J130" s="482"/>
      <c r="K130" s="482"/>
      <c r="L130" s="482"/>
      <c r="M130" s="482"/>
      <c r="N130" s="44"/>
      <c r="O130" s="44"/>
      <c r="P130" s="44"/>
      <c r="Q130" s="510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509"/>
      <c r="AC130" s="44"/>
      <c r="AD130" s="44"/>
    </row>
    <row r="131" ht="15.75" customHeight="1">
      <c r="A131" s="44"/>
      <c r="B131" s="44"/>
      <c r="C131" s="44"/>
      <c r="D131" s="481"/>
      <c r="E131" s="482"/>
      <c r="F131" s="482"/>
      <c r="G131" s="482"/>
      <c r="H131" s="482"/>
      <c r="I131" s="482"/>
      <c r="J131" s="482"/>
      <c r="K131" s="482"/>
      <c r="L131" s="482"/>
      <c r="M131" s="482"/>
      <c r="N131" s="44"/>
      <c r="O131" s="44"/>
      <c r="P131" s="44"/>
      <c r="Q131" s="510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509"/>
      <c r="AC131" s="44"/>
      <c r="AD131" s="44"/>
    </row>
    <row r="132" ht="15.75" customHeight="1">
      <c r="A132" s="44"/>
      <c r="B132" s="44"/>
      <c r="C132" s="44"/>
      <c r="D132" s="481"/>
      <c r="E132" s="482"/>
      <c r="F132" s="482"/>
      <c r="G132" s="482"/>
      <c r="H132" s="482"/>
      <c r="I132" s="482"/>
      <c r="J132" s="482"/>
      <c r="K132" s="482"/>
      <c r="L132" s="482"/>
      <c r="M132" s="482"/>
      <c r="N132" s="44"/>
      <c r="O132" s="44"/>
      <c r="P132" s="44"/>
      <c r="Q132" s="510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</row>
    <row r="133" ht="15.75" customHeight="1">
      <c r="A133" s="44"/>
      <c r="B133" s="44"/>
      <c r="C133" s="44"/>
      <c r="D133" s="481"/>
      <c r="E133" s="482"/>
      <c r="F133" s="482"/>
      <c r="G133" s="482"/>
      <c r="H133" s="482"/>
      <c r="I133" s="482"/>
      <c r="J133" s="482"/>
      <c r="K133" s="482"/>
      <c r="L133" s="482"/>
      <c r="M133" s="482"/>
      <c r="N133" s="44"/>
      <c r="O133" s="44"/>
      <c r="P133" s="44"/>
      <c r="Q133" s="510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</row>
    <row r="134" ht="15.75" customHeight="1">
      <c r="A134" s="44"/>
      <c r="B134" s="44"/>
      <c r="C134" s="44"/>
      <c r="D134" s="481"/>
      <c r="E134" s="482"/>
      <c r="F134" s="482"/>
      <c r="G134" s="482"/>
      <c r="H134" s="482"/>
      <c r="I134" s="482"/>
      <c r="J134" s="482"/>
      <c r="K134" s="482"/>
      <c r="L134" s="482"/>
      <c r="M134" s="482"/>
      <c r="N134" s="44"/>
      <c r="O134" s="44"/>
      <c r="P134" s="44"/>
      <c r="Q134" s="510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</row>
    <row r="135" ht="15.75" customHeight="1">
      <c r="A135" s="44"/>
      <c r="B135" s="44"/>
      <c r="C135" s="44"/>
      <c r="D135" s="481"/>
      <c r="E135" s="482"/>
      <c r="F135" s="482"/>
      <c r="G135" s="482"/>
      <c r="H135" s="482"/>
      <c r="I135" s="482"/>
      <c r="J135" s="482"/>
      <c r="K135" s="482"/>
      <c r="L135" s="482"/>
      <c r="M135" s="482"/>
      <c r="N135" s="44"/>
      <c r="O135" s="44"/>
      <c r="P135" s="44"/>
      <c r="Q135" s="510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</row>
    <row r="136" ht="15.75" customHeight="1">
      <c r="A136" s="44"/>
      <c r="B136" s="44"/>
      <c r="C136" s="44"/>
      <c r="D136" s="481"/>
      <c r="E136" s="482"/>
      <c r="F136" s="482"/>
      <c r="G136" s="482"/>
      <c r="H136" s="482"/>
      <c r="I136" s="482"/>
      <c r="J136" s="482"/>
      <c r="K136" s="482"/>
      <c r="L136" s="482"/>
      <c r="M136" s="482"/>
      <c r="N136" s="44"/>
      <c r="O136" s="44"/>
      <c r="P136" s="44"/>
      <c r="Q136" s="510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3"/>
      <c r="AC136" s="44"/>
      <c r="AD136" s="44"/>
    </row>
    <row r="137" ht="15.75" customHeight="1">
      <c r="A137" s="44"/>
      <c r="B137" s="44"/>
      <c r="C137" s="44"/>
      <c r="D137" s="481"/>
      <c r="E137" s="482"/>
      <c r="F137" s="482"/>
      <c r="G137" s="482"/>
      <c r="H137" s="482"/>
      <c r="I137" s="482"/>
      <c r="J137" s="482"/>
      <c r="K137" s="482"/>
      <c r="L137" s="482"/>
      <c r="M137" s="482"/>
      <c r="N137" s="44"/>
      <c r="O137" s="44"/>
      <c r="P137" s="44"/>
      <c r="Q137" s="510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3"/>
      <c r="AC137" s="44"/>
      <c r="AD137" s="44"/>
    </row>
    <row r="138" ht="15.75" customHeight="1">
      <c r="A138" s="44"/>
      <c r="B138" s="44"/>
      <c r="C138" s="44"/>
      <c r="D138" s="481"/>
      <c r="E138" s="482"/>
      <c r="F138" s="482"/>
      <c r="G138" s="482"/>
      <c r="H138" s="482"/>
      <c r="I138" s="482"/>
      <c r="J138" s="482"/>
      <c r="K138" s="482"/>
      <c r="L138" s="482"/>
      <c r="M138" s="482"/>
      <c r="N138" s="44"/>
      <c r="O138" s="44"/>
      <c r="P138" s="44"/>
      <c r="Q138" s="510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3"/>
      <c r="AC138" s="44"/>
      <c r="AD138" s="511"/>
    </row>
    <row r="139" ht="15.75" customHeight="1">
      <c r="A139" s="44"/>
      <c r="B139" s="44"/>
      <c r="C139" s="44"/>
      <c r="D139" s="481"/>
      <c r="E139" s="482"/>
      <c r="F139" s="482"/>
      <c r="G139" s="482"/>
      <c r="H139" s="482"/>
      <c r="I139" s="482"/>
      <c r="J139" s="482"/>
      <c r="K139" s="482"/>
      <c r="L139" s="482"/>
      <c r="M139" s="482"/>
      <c r="N139" s="44"/>
      <c r="O139" s="44"/>
      <c r="P139" s="44"/>
      <c r="Q139" s="510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3"/>
      <c r="AC139" s="44"/>
      <c r="AD139" s="443"/>
    </row>
    <row r="140" ht="15.75" customHeight="1">
      <c r="A140" s="44"/>
      <c r="B140" s="44"/>
      <c r="C140" s="44"/>
      <c r="D140" s="481"/>
      <c r="E140" s="482"/>
      <c r="F140" s="482"/>
      <c r="G140" s="482"/>
      <c r="H140" s="482"/>
      <c r="I140" s="482"/>
      <c r="J140" s="482"/>
      <c r="K140" s="482"/>
      <c r="L140" s="482"/>
      <c r="M140" s="482"/>
      <c r="N140" s="44"/>
      <c r="O140" s="44"/>
      <c r="P140" s="44"/>
      <c r="Q140" s="510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3"/>
      <c r="AC140" s="44"/>
      <c r="AD140" s="443"/>
    </row>
    <row r="141" ht="15.75" customHeight="1">
      <c r="A141" s="44"/>
      <c r="B141" s="44"/>
      <c r="C141" s="44"/>
      <c r="D141" s="481"/>
      <c r="E141" s="482"/>
      <c r="F141" s="482"/>
      <c r="G141" s="482"/>
      <c r="H141" s="482"/>
      <c r="I141" s="482"/>
      <c r="J141" s="482"/>
      <c r="K141" s="482"/>
      <c r="L141" s="482"/>
      <c r="M141" s="482"/>
      <c r="N141" s="44"/>
      <c r="O141" s="44"/>
      <c r="P141" s="44"/>
      <c r="Q141" s="510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3"/>
      <c r="AC141" s="44"/>
      <c r="AD141" s="443"/>
    </row>
    <row r="142" ht="15.75" customHeight="1">
      <c r="A142" s="44"/>
      <c r="B142" s="44"/>
      <c r="C142" s="44"/>
      <c r="D142" s="481"/>
      <c r="E142" s="482"/>
      <c r="F142" s="482"/>
      <c r="G142" s="482"/>
      <c r="H142" s="482"/>
      <c r="I142" s="482"/>
      <c r="J142" s="482"/>
      <c r="K142" s="482"/>
      <c r="L142" s="482"/>
      <c r="M142" s="482"/>
      <c r="N142" s="44"/>
      <c r="O142" s="44"/>
      <c r="P142" s="44"/>
      <c r="Q142" s="510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3"/>
      <c r="AC142" s="44"/>
      <c r="AD142" s="443"/>
    </row>
    <row r="143" ht="15.75" customHeight="1">
      <c r="A143" s="44"/>
      <c r="B143" s="44"/>
      <c r="C143" s="44"/>
      <c r="D143" s="481"/>
      <c r="E143" s="482"/>
      <c r="F143" s="482"/>
      <c r="G143" s="482"/>
      <c r="H143" s="482"/>
      <c r="I143" s="482"/>
      <c r="J143" s="482"/>
      <c r="K143" s="482"/>
      <c r="L143" s="482"/>
      <c r="M143" s="482"/>
      <c r="N143" s="44"/>
      <c r="O143" s="44"/>
      <c r="P143" s="44"/>
      <c r="Q143" s="510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3"/>
      <c r="AC143" s="44"/>
      <c r="AD143" s="44"/>
    </row>
    <row r="144" ht="15.75" customHeight="1">
      <c r="A144" s="44"/>
      <c r="B144" s="44"/>
      <c r="C144" s="44"/>
      <c r="D144" s="481"/>
      <c r="E144" s="482"/>
      <c r="F144" s="482"/>
      <c r="G144" s="482"/>
      <c r="H144" s="482"/>
      <c r="I144" s="482"/>
      <c r="J144" s="482"/>
      <c r="K144" s="482"/>
      <c r="L144" s="482"/>
      <c r="M144" s="482"/>
      <c r="N144" s="44"/>
      <c r="O144" s="44"/>
      <c r="P144" s="44"/>
      <c r="Q144" s="510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3"/>
      <c r="AC144" s="44"/>
      <c r="AD144" s="44"/>
    </row>
    <row r="145" ht="15.75" customHeight="1">
      <c r="A145" s="44"/>
      <c r="B145" s="44"/>
      <c r="C145" s="44"/>
      <c r="D145" s="481"/>
      <c r="E145" s="482"/>
      <c r="F145" s="482"/>
      <c r="G145" s="482"/>
      <c r="H145" s="482"/>
      <c r="I145" s="482"/>
      <c r="J145" s="482"/>
      <c r="K145" s="482"/>
      <c r="L145" s="482"/>
      <c r="M145" s="482"/>
      <c r="N145" s="44"/>
      <c r="O145" s="44"/>
      <c r="P145" s="44"/>
      <c r="Q145" s="510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3"/>
      <c r="AC145" s="44"/>
      <c r="AD145" s="44"/>
    </row>
    <row r="146" ht="15.75" customHeight="1">
      <c r="A146" s="44"/>
      <c r="B146" s="44"/>
      <c r="C146" s="44"/>
      <c r="D146" s="481"/>
      <c r="E146" s="482"/>
      <c r="F146" s="482"/>
      <c r="G146" s="482"/>
      <c r="H146" s="482"/>
      <c r="I146" s="482"/>
      <c r="J146" s="482"/>
      <c r="K146" s="482"/>
      <c r="L146" s="482"/>
      <c r="M146" s="482"/>
      <c r="N146" s="44"/>
      <c r="O146" s="44"/>
      <c r="P146" s="44"/>
      <c r="Q146" s="510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3"/>
      <c r="AC146" s="44"/>
      <c r="AD146" s="44"/>
    </row>
    <row r="147" ht="15.75" customHeight="1">
      <c r="A147" s="44"/>
      <c r="B147" s="44"/>
      <c r="C147" s="44"/>
      <c r="D147" s="481"/>
      <c r="E147" s="482"/>
      <c r="F147" s="482"/>
      <c r="G147" s="482"/>
      <c r="H147" s="482"/>
      <c r="I147" s="482"/>
      <c r="J147" s="482"/>
      <c r="K147" s="482"/>
      <c r="L147" s="482"/>
      <c r="M147" s="482"/>
      <c r="N147" s="44"/>
      <c r="O147" s="44"/>
      <c r="P147" s="44"/>
      <c r="Q147" s="510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3"/>
      <c r="AC147" s="44"/>
      <c r="AD147" s="44"/>
    </row>
    <row r="148" ht="15.75" customHeight="1">
      <c r="A148" s="44"/>
      <c r="B148" s="44"/>
      <c r="C148" s="44"/>
      <c r="D148" s="481"/>
      <c r="E148" s="482"/>
      <c r="F148" s="482"/>
      <c r="G148" s="482"/>
      <c r="H148" s="482"/>
      <c r="I148" s="482"/>
      <c r="J148" s="482"/>
      <c r="K148" s="482"/>
      <c r="L148" s="482"/>
      <c r="M148" s="482"/>
      <c r="N148" s="44"/>
      <c r="O148" s="44"/>
      <c r="P148" s="44"/>
      <c r="Q148" s="510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3"/>
      <c r="AC148" s="44"/>
      <c r="AD148" s="44"/>
    </row>
    <row r="149" ht="15.75" customHeight="1">
      <c r="A149" s="44"/>
      <c r="B149" s="44"/>
      <c r="C149" s="44"/>
      <c r="D149" s="481"/>
      <c r="E149" s="482"/>
      <c r="F149" s="482"/>
      <c r="G149" s="482"/>
      <c r="H149" s="482"/>
      <c r="I149" s="482"/>
      <c r="J149" s="482"/>
      <c r="K149" s="482"/>
      <c r="L149" s="482"/>
      <c r="M149" s="482"/>
      <c r="N149" s="44"/>
      <c r="O149" s="44"/>
      <c r="P149" s="44"/>
      <c r="Q149" s="510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3"/>
      <c r="AC149" s="44"/>
      <c r="AD149" s="44"/>
    </row>
    <row r="150" ht="15.75" customHeight="1">
      <c r="A150" s="44"/>
      <c r="B150" s="44"/>
      <c r="C150" s="44"/>
      <c r="D150" s="481"/>
      <c r="E150" s="482"/>
      <c r="F150" s="482"/>
      <c r="G150" s="482"/>
      <c r="H150" s="482"/>
      <c r="I150" s="482"/>
      <c r="J150" s="482"/>
      <c r="K150" s="482"/>
      <c r="L150" s="482"/>
      <c r="M150" s="482"/>
      <c r="N150" s="44"/>
      <c r="O150" s="44"/>
      <c r="P150" s="44"/>
      <c r="Q150" s="510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3"/>
      <c r="AC150" s="44"/>
      <c r="AD150" s="44"/>
    </row>
    <row r="151" ht="15.75" customHeight="1">
      <c r="A151" s="44"/>
      <c r="B151" s="44"/>
      <c r="C151" s="44"/>
      <c r="D151" s="481"/>
      <c r="E151" s="482"/>
      <c r="F151" s="482"/>
      <c r="G151" s="482"/>
      <c r="H151" s="482"/>
      <c r="I151" s="482"/>
      <c r="J151" s="482"/>
      <c r="K151" s="482"/>
      <c r="L151" s="482"/>
      <c r="M151" s="482"/>
      <c r="N151" s="44"/>
      <c r="O151" s="44"/>
      <c r="P151" s="44"/>
      <c r="Q151" s="510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3"/>
      <c r="AC151" s="44"/>
      <c r="AD151" s="44"/>
    </row>
    <row r="152" ht="15.75" customHeight="1">
      <c r="A152" s="44"/>
      <c r="B152" s="44"/>
      <c r="C152" s="44"/>
      <c r="D152" s="481"/>
      <c r="E152" s="482"/>
      <c r="F152" s="482"/>
      <c r="G152" s="482"/>
      <c r="H152" s="482"/>
      <c r="I152" s="482"/>
      <c r="J152" s="482"/>
      <c r="K152" s="482"/>
      <c r="L152" s="482"/>
      <c r="M152" s="482"/>
      <c r="N152" s="44"/>
      <c r="O152" s="44"/>
      <c r="P152" s="44"/>
      <c r="Q152" s="510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3"/>
      <c r="AC152" s="44"/>
      <c r="AD152" s="44"/>
    </row>
    <row r="153" ht="15.75" customHeight="1">
      <c r="A153" s="44"/>
      <c r="B153" s="44"/>
      <c r="C153" s="44"/>
      <c r="D153" s="481"/>
      <c r="E153" s="482"/>
      <c r="F153" s="482"/>
      <c r="G153" s="482"/>
      <c r="H153" s="482"/>
      <c r="I153" s="482"/>
      <c r="J153" s="482"/>
      <c r="K153" s="482"/>
      <c r="L153" s="482"/>
      <c r="M153" s="482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3"/>
      <c r="AC153" s="44"/>
      <c r="AD153" s="44"/>
    </row>
    <row r="154" ht="15.75" customHeight="1">
      <c r="A154" s="44"/>
      <c r="B154" s="44"/>
      <c r="C154" s="44"/>
      <c r="D154" s="481"/>
      <c r="E154" s="482"/>
      <c r="F154" s="482"/>
      <c r="G154" s="482"/>
      <c r="H154" s="482"/>
      <c r="I154" s="482"/>
      <c r="J154" s="482"/>
      <c r="K154" s="482"/>
      <c r="L154" s="482"/>
      <c r="M154" s="482"/>
      <c r="N154" s="44"/>
      <c r="O154" s="44"/>
      <c r="P154" s="44"/>
      <c r="Q154" s="510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3"/>
      <c r="AC154" s="44"/>
      <c r="AD154" s="44"/>
    </row>
    <row r="155" ht="15.75" customHeight="1">
      <c r="A155" s="44"/>
      <c r="B155" s="44"/>
      <c r="C155" s="44"/>
      <c r="D155" s="481"/>
      <c r="E155" s="482"/>
      <c r="F155" s="482"/>
      <c r="G155" s="482"/>
      <c r="H155" s="482"/>
      <c r="I155" s="482"/>
      <c r="J155" s="482"/>
      <c r="K155" s="482"/>
      <c r="L155" s="482"/>
      <c r="M155" s="482"/>
      <c r="N155" s="44"/>
      <c r="O155" s="44"/>
      <c r="P155" s="44"/>
      <c r="Q155" s="510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3"/>
      <c r="AC155" s="44"/>
      <c r="AD155" s="44"/>
    </row>
    <row r="156" ht="15.75" customHeight="1">
      <c r="A156" s="44"/>
      <c r="B156" s="44"/>
      <c r="C156" s="44"/>
      <c r="D156" s="481"/>
      <c r="E156" s="482"/>
      <c r="F156" s="482"/>
      <c r="G156" s="482"/>
      <c r="H156" s="482"/>
      <c r="I156" s="482"/>
      <c r="J156" s="482"/>
      <c r="K156" s="482"/>
      <c r="L156" s="482"/>
      <c r="M156" s="482"/>
      <c r="N156" s="44"/>
      <c r="O156" s="44"/>
      <c r="P156" s="44"/>
      <c r="Q156" s="510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3"/>
      <c r="AC156" s="44"/>
      <c r="AD156" s="44"/>
    </row>
    <row r="157" ht="15.75" customHeight="1">
      <c r="A157" s="44"/>
      <c r="B157" s="44"/>
      <c r="C157" s="44"/>
      <c r="D157" s="481"/>
      <c r="E157" s="482"/>
      <c r="F157" s="482"/>
      <c r="G157" s="482"/>
      <c r="H157" s="482"/>
      <c r="I157" s="482"/>
      <c r="J157" s="482"/>
      <c r="K157" s="482"/>
      <c r="L157" s="482"/>
      <c r="M157" s="482"/>
      <c r="N157" s="44"/>
      <c r="O157" s="44"/>
      <c r="P157" s="44"/>
      <c r="Q157" s="510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3"/>
      <c r="AC157" s="44"/>
      <c r="AD157" s="44"/>
    </row>
    <row r="158" ht="15.75" customHeight="1">
      <c r="A158" s="44"/>
      <c r="B158" s="44"/>
      <c r="C158" s="44"/>
      <c r="D158" s="481"/>
      <c r="E158" s="482"/>
      <c r="F158" s="482"/>
      <c r="G158" s="482"/>
      <c r="H158" s="482"/>
      <c r="I158" s="482"/>
      <c r="J158" s="482"/>
      <c r="K158" s="482"/>
      <c r="L158" s="482"/>
      <c r="M158" s="482"/>
      <c r="N158" s="44"/>
      <c r="O158" s="44"/>
      <c r="P158" s="44"/>
      <c r="Q158" s="510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3"/>
      <c r="AC158" s="44"/>
      <c r="AD158" s="44"/>
    </row>
    <row r="159" ht="15.75" customHeight="1">
      <c r="A159" s="44"/>
      <c r="B159" s="44"/>
      <c r="C159" s="44"/>
      <c r="D159" s="481"/>
      <c r="E159" s="482"/>
      <c r="F159" s="482"/>
      <c r="G159" s="482"/>
      <c r="H159" s="482"/>
      <c r="I159" s="482"/>
      <c r="J159" s="482"/>
      <c r="K159" s="482"/>
      <c r="L159" s="482"/>
      <c r="M159" s="482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</row>
    <row r="160" ht="15.75" customHeight="1">
      <c r="A160" s="44"/>
      <c r="B160" s="44"/>
      <c r="C160" s="44"/>
      <c r="D160" s="481"/>
      <c r="E160" s="482"/>
      <c r="F160" s="482"/>
      <c r="G160" s="482"/>
      <c r="H160" s="482"/>
      <c r="I160" s="482"/>
      <c r="J160" s="482"/>
      <c r="K160" s="482"/>
      <c r="L160" s="482"/>
      <c r="M160" s="482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</row>
    <row r="161" ht="15.75" customHeight="1">
      <c r="A161" s="44"/>
      <c r="B161" s="44"/>
      <c r="C161" s="44"/>
      <c r="D161" s="481"/>
      <c r="E161" s="482"/>
      <c r="F161" s="482"/>
      <c r="G161" s="482"/>
      <c r="H161" s="482"/>
      <c r="I161" s="482"/>
      <c r="J161" s="482"/>
      <c r="K161" s="482"/>
      <c r="L161" s="482"/>
      <c r="M161" s="482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</row>
    <row r="162" ht="15.75" customHeight="1">
      <c r="A162" s="44"/>
      <c r="B162" s="44"/>
      <c r="C162" s="44"/>
      <c r="D162" s="481"/>
      <c r="E162" s="482"/>
      <c r="F162" s="482"/>
      <c r="G162" s="482"/>
      <c r="H162" s="482"/>
      <c r="I162" s="482"/>
      <c r="J162" s="482"/>
      <c r="K162" s="482"/>
      <c r="L162" s="482"/>
      <c r="M162" s="482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</row>
    <row r="163" ht="15.75" customHeight="1">
      <c r="A163" s="44"/>
      <c r="B163" s="44"/>
      <c r="C163" s="44"/>
      <c r="D163" s="481"/>
      <c r="E163" s="482"/>
      <c r="F163" s="482"/>
      <c r="G163" s="482"/>
      <c r="H163" s="482"/>
      <c r="I163" s="482"/>
      <c r="J163" s="482"/>
      <c r="K163" s="482"/>
      <c r="L163" s="482"/>
      <c r="M163" s="482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</row>
    <row r="164" ht="15.75" customHeight="1">
      <c r="A164" s="44"/>
      <c r="B164" s="44"/>
      <c r="C164" s="44"/>
      <c r="D164" s="481"/>
      <c r="E164" s="482"/>
      <c r="F164" s="482"/>
      <c r="G164" s="482"/>
      <c r="H164" s="482"/>
      <c r="I164" s="482"/>
      <c r="J164" s="482"/>
      <c r="K164" s="482"/>
      <c r="L164" s="482"/>
      <c r="M164" s="482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</row>
    <row r="165" ht="15.75" customHeight="1">
      <c r="A165" s="44"/>
      <c r="B165" s="44"/>
      <c r="C165" s="44"/>
      <c r="D165" s="481"/>
      <c r="E165" s="482"/>
      <c r="F165" s="482"/>
      <c r="G165" s="482"/>
      <c r="H165" s="482"/>
      <c r="I165" s="482"/>
      <c r="J165" s="482"/>
      <c r="K165" s="482"/>
      <c r="L165" s="482"/>
      <c r="M165" s="482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</row>
    <row r="166" ht="15.75" customHeight="1">
      <c r="A166" s="44"/>
      <c r="B166" s="44"/>
      <c r="C166" s="44"/>
      <c r="D166" s="481"/>
      <c r="E166" s="482"/>
      <c r="F166" s="482"/>
      <c r="G166" s="482"/>
      <c r="H166" s="482"/>
      <c r="I166" s="482"/>
      <c r="J166" s="482"/>
      <c r="K166" s="482"/>
      <c r="L166" s="482"/>
      <c r="M166" s="482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</row>
    <row r="167" ht="15.75" customHeight="1">
      <c r="A167" s="44"/>
      <c r="B167" s="44"/>
      <c r="C167" s="44"/>
      <c r="D167" s="481"/>
      <c r="E167" s="482"/>
      <c r="F167" s="482"/>
      <c r="G167" s="482"/>
      <c r="H167" s="482"/>
      <c r="I167" s="482"/>
      <c r="J167" s="482"/>
      <c r="K167" s="482"/>
      <c r="L167" s="482"/>
      <c r="M167" s="482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</row>
    <row r="168" ht="15.75" customHeight="1">
      <c r="A168" s="44"/>
      <c r="B168" s="44"/>
      <c r="C168" s="44"/>
      <c r="D168" s="481"/>
      <c r="E168" s="482"/>
      <c r="F168" s="482"/>
      <c r="G168" s="482"/>
      <c r="H168" s="482"/>
      <c r="I168" s="482"/>
      <c r="J168" s="482"/>
      <c r="K168" s="482"/>
      <c r="L168" s="482"/>
      <c r="M168" s="482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</row>
    <row r="169" ht="15.75" customHeight="1">
      <c r="A169" s="44"/>
      <c r="B169" s="44"/>
      <c r="C169" s="44"/>
      <c r="D169" s="481"/>
      <c r="E169" s="482"/>
      <c r="F169" s="482"/>
      <c r="G169" s="482"/>
      <c r="H169" s="482"/>
      <c r="I169" s="482"/>
      <c r="J169" s="482"/>
      <c r="K169" s="482"/>
      <c r="L169" s="482"/>
      <c r="M169" s="482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</row>
    <row r="170" ht="15.75" customHeight="1">
      <c r="A170" s="44"/>
      <c r="B170" s="44"/>
      <c r="C170" s="44"/>
      <c r="D170" s="481"/>
      <c r="E170" s="482"/>
      <c r="F170" s="482"/>
      <c r="G170" s="482"/>
      <c r="H170" s="482"/>
      <c r="I170" s="482"/>
      <c r="J170" s="482"/>
      <c r="K170" s="482"/>
      <c r="L170" s="482"/>
      <c r="M170" s="482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</row>
    <row r="171" ht="15.75" customHeight="1">
      <c r="A171" s="44"/>
      <c r="B171" s="44"/>
      <c r="C171" s="44"/>
      <c r="D171" s="481"/>
      <c r="E171" s="482"/>
      <c r="F171" s="482"/>
      <c r="G171" s="482"/>
      <c r="H171" s="482"/>
      <c r="I171" s="482"/>
      <c r="J171" s="482"/>
      <c r="K171" s="482"/>
      <c r="L171" s="482"/>
      <c r="M171" s="482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</row>
    <row r="172" ht="15.75" customHeight="1">
      <c r="A172" s="44"/>
      <c r="B172" s="44"/>
      <c r="C172" s="44"/>
      <c r="D172" s="481"/>
      <c r="E172" s="482"/>
      <c r="F172" s="482"/>
      <c r="G172" s="482"/>
      <c r="H172" s="482"/>
      <c r="I172" s="482"/>
      <c r="J172" s="482"/>
      <c r="K172" s="482"/>
      <c r="L172" s="482"/>
      <c r="M172" s="482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</row>
    <row r="173" ht="15.75" customHeight="1">
      <c r="A173" s="44"/>
      <c r="B173" s="44"/>
      <c r="C173" s="44"/>
      <c r="D173" s="481"/>
      <c r="E173" s="482"/>
      <c r="F173" s="482"/>
      <c r="G173" s="482"/>
      <c r="H173" s="482"/>
      <c r="I173" s="482"/>
      <c r="J173" s="482"/>
      <c r="K173" s="482"/>
      <c r="L173" s="482"/>
      <c r="M173" s="482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</row>
    <row r="174" ht="15.75" customHeight="1">
      <c r="A174" s="44"/>
      <c r="B174" s="44"/>
      <c r="C174" s="44"/>
      <c r="D174" s="481"/>
      <c r="E174" s="482"/>
      <c r="F174" s="482"/>
      <c r="G174" s="482"/>
      <c r="H174" s="482"/>
      <c r="I174" s="482"/>
      <c r="J174" s="482"/>
      <c r="K174" s="482"/>
      <c r="L174" s="482"/>
      <c r="M174" s="482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</row>
    <row r="175" ht="15.75" customHeight="1">
      <c r="A175" s="44"/>
      <c r="B175" s="44"/>
      <c r="C175" s="44"/>
      <c r="D175" s="481"/>
      <c r="E175" s="482"/>
      <c r="F175" s="482"/>
      <c r="G175" s="482"/>
      <c r="H175" s="482"/>
      <c r="I175" s="482"/>
      <c r="J175" s="482"/>
      <c r="K175" s="482"/>
      <c r="L175" s="482"/>
      <c r="M175" s="482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</row>
    <row r="176" ht="15.75" customHeight="1">
      <c r="A176" s="44"/>
      <c r="B176" s="44"/>
      <c r="C176" s="44"/>
      <c r="D176" s="481"/>
      <c r="E176" s="482"/>
      <c r="F176" s="482"/>
      <c r="G176" s="482"/>
      <c r="H176" s="482"/>
      <c r="I176" s="482"/>
      <c r="J176" s="482"/>
      <c r="K176" s="482"/>
      <c r="L176" s="482"/>
      <c r="M176" s="482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</row>
    <row r="177" ht="15.75" customHeight="1">
      <c r="A177" s="44"/>
      <c r="B177" s="44"/>
      <c r="C177" s="44"/>
      <c r="D177" s="481"/>
      <c r="E177" s="482"/>
      <c r="F177" s="482"/>
      <c r="G177" s="482"/>
      <c r="H177" s="482"/>
      <c r="I177" s="482"/>
      <c r="J177" s="482"/>
      <c r="K177" s="482"/>
      <c r="L177" s="482"/>
      <c r="M177" s="482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</row>
    <row r="178" ht="15.75" customHeight="1">
      <c r="A178" s="44"/>
      <c r="B178" s="44"/>
      <c r="C178" s="44"/>
      <c r="D178" s="481"/>
      <c r="E178" s="482"/>
      <c r="F178" s="482"/>
      <c r="G178" s="482"/>
      <c r="H178" s="482"/>
      <c r="I178" s="482"/>
      <c r="J178" s="482"/>
      <c r="K178" s="482"/>
      <c r="L178" s="482"/>
      <c r="M178" s="482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</row>
    <row r="179" ht="15.75" customHeight="1">
      <c r="A179" s="44"/>
      <c r="B179" s="44"/>
      <c r="C179" s="44"/>
      <c r="D179" s="481"/>
      <c r="E179" s="482"/>
      <c r="F179" s="482"/>
      <c r="G179" s="482"/>
      <c r="H179" s="482"/>
      <c r="I179" s="482"/>
      <c r="J179" s="482"/>
      <c r="K179" s="482"/>
      <c r="L179" s="482"/>
      <c r="M179" s="482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</row>
    <row r="180" ht="15.75" customHeight="1">
      <c r="A180" s="44"/>
      <c r="B180" s="44"/>
      <c r="C180" s="44"/>
      <c r="D180" s="481"/>
      <c r="E180" s="482"/>
      <c r="F180" s="482"/>
      <c r="G180" s="482"/>
      <c r="H180" s="482"/>
      <c r="I180" s="482"/>
      <c r="J180" s="482"/>
      <c r="K180" s="482"/>
      <c r="L180" s="482"/>
      <c r="M180" s="482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</row>
    <row r="181" ht="15.75" customHeight="1">
      <c r="A181" s="44"/>
      <c r="B181" s="44"/>
      <c r="C181" s="44"/>
      <c r="D181" s="481"/>
      <c r="E181" s="482"/>
      <c r="F181" s="482"/>
      <c r="G181" s="482"/>
      <c r="H181" s="482"/>
      <c r="I181" s="482"/>
      <c r="J181" s="482"/>
      <c r="K181" s="482"/>
      <c r="L181" s="482"/>
      <c r="M181" s="482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</row>
    <row r="182" ht="15.75" customHeight="1">
      <c r="A182" s="44"/>
      <c r="B182" s="44"/>
      <c r="C182" s="44"/>
      <c r="D182" s="481"/>
      <c r="E182" s="482"/>
      <c r="F182" s="482"/>
      <c r="G182" s="482"/>
      <c r="H182" s="482"/>
      <c r="I182" s="482"/>
      <c r="J182" s="482"/>
      <c r="K182" s="482"/>
      <c r="L182" s="482"/>
      <c r="M182" s="482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</row>
    <row r="183" ht="15.75" customHeight="1">
      <c r="A183" s="44"/>
      <c r="B183" s="44"/>
      <c r="C183" s="44"/>
      <c r="D183" s="481"/>
      <c r="E183" s="482"/>
      <c r="F183" s="482"/>
      <c r="G183" s="482"/>
      <c r="H183" s="482"/>
      <c r="I183" s="482"/>
      <c r="J183" s="482"/>
      <c r="K183" s="482"/>
      <c r="L183" s="482"/>
      <c r="M183" s="482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</row>
    <row r="184" ht="15.75" customHeight="1">
      <c r="A184" s="44"/>
      <c r="B184" s="44"/>
      <c r="C184" s="44"/>
      <c r="D184" s="481"/>
      <c r="E184" s="482"/>
      <c r="F184" s="482"/>
      <c r="G184" s="482"/>
      <c r="H184" s="482"/>
      <c r="I184" s="482"/>
      <c r="J184" s="482"/>
      <c r="K184" s="482"/>
      <c r="L184" s="482"/>
      <c r="M184" s="482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</row>
    <row r="185" ht="15.75" customHeight="1">
      <c r="A185" s="44"/>
      <c r="B185" s="44"/>
      <c r="C185" s="44"/>
      <c r="D185" s="481"/>
      <c r="E185" s="482"/>
      <c r="F185" s="482"/>
      <c r="G185" s="482"/>
      <c r="H185" s="482"/>
      <c r="I185" s="482"/>
      <c r="J185" s="482"/>
      <c r="K185" s="482"/>
      <c r="L185" s="482"/>
      <c r="M185" s="482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</row>
    <row r="186" ht="15.75" customHeight="1">
      <c r="A186" s="44"/>
      <c r="B186" s="44"/>
      <c r="C186" s="44"/>
      <c r="D186" s="481"/>
      <c r="E186" s="482"/>
      <c r="F186" s="482"/>
      <c r="G186" s="482"/>
      <c r="H186" s="482"/>
      <c r="I186" s="482"/>
      <c r="J186" s="482"/>
      <c r="K186" s="482"/>
      <c r="L186" s="482"/>
      <c r="M186" s="482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</row>
    <row r="187" ht="15.75" customHeight="1">
      <c r="A187" s="44"/>
      <c r="B187" s="44"/>
      <c r="C187" s="44"/>
      <c r="D187" s="481"/>
      <c r="E187" s="482"/>
      <c r="F187" s="482"/>
      <c r="G187" s="482"/>
      <c r="H187" s="482"/>
      <c r="I187" s="482"/>
      <c r="J187" s="482"/>
      <c r="K187" s="482"/>
      <c r="L187" s="482"/>
      <c r="M187" s="482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</row>
    <row r="188" ht="15.75" customHeight="1">
      <c r="A188" s="44"/>
      <c r="B188" s="44"/>
      <c r="C188" s="44"/>
      <c r="D188" s="481"/>
      <c r="E188" s="482"/>
      <c r="F188" s="482"/>
      <c r="G188" s="482"/>
      <c r="H188" s="482"/>
      <c r="I188" s="482"/>
      <c r="J188" s="482"/>
      <c r="K188" s="482"/>
      <c r="L188" s="482"/>
      <c r="M188" s="482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</row>
    <row r="189" ht="15.75" customHeight="1">
      <c r="A189" s="44"/>
      <c r="B189" s="44"/>
      <c r="C189" s="44"/>
      <c r="D189" s="481"/>
      <c r="E189" s="482"/>
      <c r="F189" s="482"/>
      <c r="G189" s="482"/>
      <c r="H189" s="482"/>
      <c r="I189" s="482"/>
      <c r="J189" s="482"/>
      <c r="K189" s="482"/>
      <c r="L189" s="482"/>
      <c r="M189" s="482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</row>
    <row r="190" ht="15.75" customHeight="1">
      <c r="A190" s="44"/>
      <c r="B190" s="44"/>
      <c r="C190" s="44"/>
      <c r="D190" s="481"/>
      <c r="E190" s="482"/>
      <c r="F190" s="482"/>
      <c r="G190" s="482"/>
      <c r="H190" s="482"/>
      <c r="I190" s="482"/>
      <c r="J190" s="482"/>
      <c r="K190" s="482"/>
      <c r="L190" s="482"/>
      <c r="M190" s="482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</row>
    <row r="191" ht="15.75" customHeight="1">
      <c r="A191" s="44"/>
      <c r="B191" s="44"/>
      <c r="C191" s="44"/>
      <c r="D191" s="481"/>
      <c r="E191" s="482"/>
      <c r="F191" s="482"/>
      <c r="G191" s="482"/>
      <c r="H191" s="482"/>
      <c r="I191" s="482"/>
      <c r="J191" s="482"/>
      <c r="K191" s="482"/>
      <c r="L191" s="482"/>
      <c r="M191" s="482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</row>
    <row r="192" ht="15.75" customHeight="1">
      <c r="A192" s="44"/>
      <c r="B192" s="44"/>
      <c r="C192" s="44"/>
      <c r="D192" s="481"/>
      <c r="E192" s="482"/>
      <c r="F192" s="482"/>
      <c r="G192" s="482"/>
      <c r="H192" s="482"/>
      <c r="I192" s="482"/>
      <c r="J192" s="482"/>
      <c r="K192" s="482"/>
      <c r="L192" s="482"/>
      <c r="M192" s="482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</row>
    <row r="193" ht="15.75" customHeight="1">
      <c r="A193" s="44"/>
      <c r="B193" s="44"/>
      <c r="C193" s="44"/>
      <c r="D193" s="481"/>
      <c r="E193" s="482"/>
      <c r="F193" s="482"/>
      <c r="G193" s="482"/>
      <c r="H193" s="482"/>
      <c r="I193" s="482"/>
      <c r="J193" s="482"/>
      <c r="K193" s="482"/>
      <c r="L193" s="482"/>
      <c r="M193" s="482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</row>
    <row r="194" ht="15.75" customHeight="1">
      <c r="A194" s="44"/>
      <c r="B194" s="44"/>
      <c r="C194" s="44"/>
      <c r="D194" s="481"/>
      <c r="E194" s="482"/>
      <c r="F194" s="482"/>
      <c r="G194" s="482"/>
      <c r="H194" s="482"/>
      <c r="I194" s="482"/>
      <c r="J194" s="482"/>
      <c r="K194" s="482"/>
      <c r="L194" s="482"/>
      <c r="M194" s="482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</row>
    <row r="195" ht="15.75" customHeight="1">
      <c r="A195" s="44"/>
      <c r="B195" s="44"/>
      <c r="C195" s="44"/>
      <c r="D195" s="481"/>
      <c r="E195" s="482"/>
      <c r="F195" s="482"/>
      <c r="G195" s="482"/>
      <c r="H195" s="482"/>
      <c r="I195" s="482"/>
      <c r="J195" s="482"/>
      <c r="K195" s="482"/>
      <c r="L195" s="482"/>
      <c r="M195" s="482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</row>
    <row r="196" ht="15.75" customHeight="1">
      <c r="A196" s="44"/>
      <c r="B196" s="44"/>
      <c r="C196" s="44"/>
      <c r="D196" s="481"/>
      <c r="E196" s="482"/>
      <c r="F196" s="482"/>
      <c r="G196" s="482"/>
      <c r="H196" s="482"/>
      <c r="I196" s="482"/>
      <c r="J196" s="482"/>
      <c r="K196" s="482"/>
      <c r="L196" s="482"/>
      <c r="M196" s="482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</row>
    <row r="197" ht="15.75" customHeight="1">
      <c r="A197" s="44"/>
      <c r="B197" s="44"/>
      <c r="C197" s="44"/>
      <c r="D197" s="481"/>
      <c r="E197" s="482"/>
      <c r="F197" s="482"/>
      <c r="G197" s="482"/>
      <c r="H197" s="482"/>
      <c r="I197" s="482"/>
      <c r="J197" s="482"/>
      <c r="K197" s="482"/>
      <c r="L197" s="482"/>
      <c r="M197" s="482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</row>
    <row r="198" ht="15.75" customHeight="1">
      <c r="A198" s="44"/>
      <c r="B198" s="44"/>
      <c r="C198" s="44"/>
      <c r="D198" s="481"/>
      <c r="E198" s="482"/>
      <c r="F198" s="482"/>
      <c r="G198" s="482"/>
      <c r="H198" s="482"/>
      <c r="I198" s="482"/>
      <c r="J198" s="482"/>
      <c r="K198" s="482"/>
      <c r="L198" s="482"/>
      <c r="M198" s="482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</row>
    <row r="199" ht="15.75" customHeight="1">
      <c r="A199" s="44"/>
      <c r="B199" s="44"/>
      <c r="C199" s="44"/>
      <c r="D199" s="481"/>
      <c r="E199" s="482"/>
      <c r="F199" s="482"/>
      <c r="G199" s="482"/>
      <c r="H199" s="482"/>
      <c r="I199" s="482"/>
      <c r="J199" s="482"/>
      <c r="K199" s="482"/>
      <c r="L199" s="482"/>
      <c r="M199" s="482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</row>
    <row r="200" ht="15.75" customHeight="1">
      <c r="A200" s="44"/>
      <c r="B200" s="44"/>
      <c r="C200" s="44"/>
      <c r="D200" s="481"/>
      <c r="E200" s="482"/>
      <c r="F200" s="482"/>
      <c r="G200" s="482"/>
      <c r="H200" s="482"/>
      <c r="I200" s="482"/>
      <c r="J200" s="482"/>
      <c r="K200" s="482"/>
      <c r="L200" s="482"/>
      <c r="M200" s="482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</row>
    <row r="201" ht="15.7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</row>
    <row r="202" ht="15.75" customHeight="1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</row>
    <row r="203" ht="15.75" customHeight="1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</row>
    <row r="204" ht="15.75" customHeight="1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</row>
    <row r="205" ht="15.75" customHeight="1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</row>
    <row r="206" ht="15.75" customHeight="1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</row>
    <row r="207" ht="15.75" customHeight="1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</row>
    <row r="208" ht="15.75" customHeight="1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</row>
    <row r="209" ht="15.75" customHeight="1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</row>
    <row r="210" ht="15.75" customHeight="1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</row>
    <row r="211" ht="15.75" customHeight="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</row>
    <row r="212" ht="15.75" customHeight="1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</row>
    <row r="213" ht="15.75" customHeight="1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</row>
    <row r="214" ht="15.75" customHeight="1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</row>
    <row r="215" ht="15.75" customHeight="1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</row>
    <row r="216" ht="15.75" customHeight="1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</row>
    <row r="217" ht="15.75" customHeight="1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</row>
    <row r="218" ht="15.75" customHeight="1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</row>
    <row r="219" ht="15.75" customHeight="1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</row>
    <row r="220" ht="15.75" customHeight="1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</row>
    <row r="221" ht="15.75" customHeight="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</row>
    <row r="222" ht="15.75" customHeight="1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</row>
    <row r="223" ht="15.75" customHeight="1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58"/>
      <c r="P223" s="458"/>
      <c r="Q223" s="458"/>
      <c r="R223" s="458"/>
      <c r="S223" s="458"/>
      <c r="T223" s="458"/>
      <c r="U223" s="458"/>
      <c r="V223" s="458"/>
      <c r="W223" s="458"/>
      <c r="X223" s="458"/>
      <c r="Y223" s="458"/>
      <c r="Z223" s="458"/>
      <c r="AA223" s="458"/>
      <c r="AB223" s="458"/>
      <c r="AC223" s="458"/>
      <c r="AD223" s="458"/>
    </row>
    <row r="224" ht="15.75" customHeight="1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58"/>
      <c r="P224" s="458"/>
      <c r="Q224" s="458"/>
      <c r="R224" s="458"/>
      <c r="S224" s="458"/>
      <c r="T224" s="458"/>
      <c r="U224" s="458"/>
      <c r="V224" s="458"/>
      <c r="W224" s="458"/>
      <c r="X224" s="458"/>
      <c r="Y224" s="458"/>
      <c r="Z224" s="458"/>
      <c r="AA224" s="458"/>
      <c r="AB224" s="458"/>
      <c r="AC224" s="458"/>
      <c r="AD224" s="458"/>
    </row>
    <row r="225" ht="15.75" customHeight="1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58"/>
      <c r="S225" s="458"/>
      <c r="T225" s="458"/>
      <c r="U225" s="458"/>
      <c r="V225" s="458"/>
      <c r="W225" s="458"/>
      <c r="X225" s="458"/>
      <c r="Y225" s="458"/>
      <c r="Z225" s="458"/>
      <c r="AA225" s="458"/>
      <c r="AB225" s="44"/>
      <c r="AC225" s="44"/>
      <c r="AD225" s="44"/>
    </row>
    <row r="226" ht="15.75" customHeight="1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58"/>
      <c r="S226" s="458"/>
      <c r="T226" s="458"/>
      <c r="U226" s="458"/>
      <c r="V226" s="458"/>
      <c r="W226" s="458"/>
      <c r="X226" s="458"/>
      <c r="Y226" s="458"/>
      <c r="Z226" s="458"/>
      <c r="AA226" s="458"/>
      <c r="AB226" s="44"/>
      <c r="AC226" s="44"/>
      <c r="AD226" s="44"/>
    </row>
    <row r="227" ht="15.75" customHeight="1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58"/>
      <c r="S227" s="458"/>
      <c r="T227" s="458"/>
      <c r="U227" s="458"/>
      <c r="V227" s="458"/>
      <c r="W227" s="458"/>
      <c r="X227" s="458"/>
      <c r="Y227" s="458"/>
      <c r="Z227" s="458"/>
      <c r="AA227" s="458"/>
      <c r="AB227" s="44"/>
      <c r="AC227" s="44"/>
      <c r="AD227" s="44"/>
    </row>
    <row r="228" ht="15.75" customHeight="1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58"/>
      <c r="S228" s="458"/>
      <c r="T228" s="458"/>
      <c r="U228" s="458"/>
      <c r="V228" s="458"/>
      <c r="W228" s="458"/>
      <c r="X228" s="458"/>
      <c r="Y228" s="458"/>
      <c r="Z228" s="458"/>
      <c r="AA228" s="458"/>
      <c r="AB228" s="44"/>
      <c r="AC228" s="44"/>
      <c r="AD228" s="44"/>
    </row>
    <row r="229" ht="15.75" customHeight="1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58"/>
      <c r="P229" s="458"/>
      <c r="Q229" s="458"/>
      <c r="R229" s="458"/>
      <c r="S229" s="458"/>
      <c r="T229" s="458"/>
      <c r="U229" s="458"/>
      <c r="V229" s="458"/>
      <c r="W229" s="458"/>
      <c r="X229" s="458"/>
      <c r="Y229" s="458"/>
      <c r="Z229" s="458"/>
      <c r="AA229" s="458"/>
      <c r="AB229" s="458"/>
      <c r="AC229" s="458"/>
      <c r="AD229" s="458"/>
    </row>
    <row r="230" ht="15.75" customHeight="1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58"/>
      <c r="P230" s="458"/>
      <c r="Q230" s="458"/>
      <c r="R230" s="458"/>
      <c r="S230" s="458"/>
      <c r="T230" s="458"/>
      <c r="U230" s="458"/>
      <c r="V230" s="458"/>
      <c r="W230" s="458"/>
      <c r="X230" s="458"/>
      <c r="Y230" s="458"/>
      <c r="Z230" s="458"/>
      <c r="AA230" s="458"/>
      <c r="AB230" s="458"/>
      <c r="AC230" s="458"/>
      <c r="AD230" s="458"/>
    </row>
    <row r="231" ht="15.75" customHeight="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58"/>
      <c r="P231" s="458"/>
      <c r="Q231" s="458"/>
      <c r="R231" s="458"/>
      <c r="S231" s="458"/>
      <c r="T231" s="458"/>
      <c r="U231" s="458"/>
      <c r="V231" s="458"/>
      <c r="W231" s="458"/>
      <c r="X231" s="458"/>
      <c r="Y231" s="458"/>
      <c r="Z231" s="458"/>
      <c r="AA231" s="458"/>
      <c r="AB231" s="458"/>
      <c r="AC231" s="458"/>
      <c r="AD231" s="458"/>
    </row>
    <row r="232" ht="15.75" customHeight="1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58"/>
      <c r="P232" s="458"/>
      <c r="Q232" s="458"/>
      <c r="R232" s="458"/>
      <c r="S232" s="458"/>
      <c r="T232" s="458"/>
      <c r="U232" s="458"/>
      <c r="V232" s="458"/>
      <c r="W232" s="458"/>
      <c r="X232" s="458"/>
      <c r="Y232" s="458"/>
      <c r="Z232" s="458"/>
      <c r="AA232" s="458"/>
      <c r="AB232" s="458"/>
      <c r="AC232" s="458"/>
      <c r="AD232" s="458"/>
    </row>
    <row r="233" ht="15.75" customHeight="1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58"/>
      <c r="P233" s="458"/>
      <c r="Q233" s="458"/>
      <c r="R233" s="458"/>
      <c r="S233" s="458"/>
      <c r="T233" s="458"/>
      <c r="U233" s="458"/>
      <c r="V233" s="458"/>
      <c r="W233" s="458"/>
      <c r="X233" s="458"/>
      <c r="Y233" s="458"/>
      <c r="Z233" s="458"/>
      <c r="AA233" s="458"/>
      <c r="AB233" s="458"/>
      <c r="AC233" s="458"/>
      <c r="AD233" s="458"/>
    </row>
    <row r="234" ht="15.75" customHeight="1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31"/>
      <c r="AA234" s="44"/>
      <c r="AB234" s="44"/>
      <c r="AC234" s="44"/>
      <c r="AD234" s="44"/>
    </row>
    <row r="235" ht="15.75" customHeight="1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31"/>
      <c r="AA235" s="44"/>
      <c r="AB235" s="44"/>
      <c r="AC235" s="44"/>
      <c r="AD235" s="44"/>
    </row>
    <row r="236" ht="15.75" customHeight="1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31"/>
      <c r="AA236" s="44"/>
      <c r="AB236" s="44"/>
      <c r="AC236" s="44"/>
      <c r="AD236" s="44"/>
    </row>
    <row r="237" ht="15.75" customHeight="1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31"/>
      <c r="AA237" s="44"/>
      <c r="AB237" s="44"/>
      <c r="AC237" s="44"/>
      <c r="AD237" s="44"/>
    </row>
    <row r="238" ht="15.75" customHeight="1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31"/>
      <c r="AA238" s="44"/>
      <c r="AB238" s="44"/>
      <c r="AC238" s="44"/>
      <c r="AD238" s="44"/>
    </row>
    <row r="239" ht="15.75" customHeight="1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31"/>
      <c r="AA239" s="44"/>
      <c r="AB239" s="44"/>
      <c r="AC239" s="44"/>
      <c r="AD239" s="44"/>
    </row>
    <row r="240" ht="15.75" customHeight="1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31"/>
      <c r="AA240" s="44"/>
      <c r="AB240" s="44"/>
      <c r="AC240" s="44"/>
      <c r="AD240" s="44"/>
    </row>
    <row r="241" ht="15.75" customHeight="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31"/>
      <c r="AA241" s="44"/>
      <c r="AB241" s="44"/>
      <c r="AC241" s="44"/>
      <c r="AD241" s="44"/>
    </row>
    <row r="242" ht="15.75" customHeight="1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31"/>
      <c r="AA242" s="44"/>
      <c r="AB242" s="44"/>
      <c r="AC242" s="44"/>
      <c r="AD242" s="44"/>
    </row>
    <row r="243" ht="15.75" customHeight="1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31"/>
      <c r="AA243" s="44"/>
      <c r="AB243" s="44"/>
      <c r="AC243" s="44"/>
      <c r="AD243" s="44"/>
    </row>
    <row r="244" ht="15.75" customHeight="1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31"/>
      <c r="AA244" s="44"/>
      <c r="AB244" s="44"/>
      <c r="AC244" s="44"/>
      <c r="AD244" s="44"/>
    </row>
    <row r="245" ht="15.75" customHeight="1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31"/>
      <c r="AA245" s="44"/>
      <c r="AB245" s="44"/>
      <c r="AC245" s="44"/>
      <c r="AD245" s="44"/>
    </row>
    <row r="246" ht="15.75" customHeight="1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31"/>
      <c r="AA246" s="44"/>
      <c r="AB246" s="44"/>
      <c r="AC246" s="44"/>
      <c r="AD246" s="44"/>
    </row>
    <row r="247" ht="15.75" customHeight="1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31"/>
      <c r="AA247" s="44"/>
      <c r="AB247" s="44"/>
      <c r="AC247" s="44"/>
      <c r="AD247" s="44"/>
    </row>
    <row r="248" ht="15.75" customHeight="1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31"/>
      <c r="AA248" s="44"/>
      <c r="AB248" s="44"/>
      <c r="AC248" s="44"/>
      <c r="AD248" s="44"/>
    </row>
    <row r="249" ht="15.75" customHeight="1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31"/>
      <c r="AA249" s="44"/>
      <c r="AB249" s="44"/>
      <c r="AC249" s="44"/>
      <c r="AD249" s="44"/>
    </row>
    <row r="250" ht="15.75" customHeight="1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31"/>
      <c r="AA250" s="44"/>
      <c r="AB250" s="44"/>
      <c r="AC250" s="44"/>
      <c r="AD250" s="44"/>
    </row>
    <row r="251" ht="15.75" customHeight="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31"/>
      <c r="AA251" s="44"/>
      <c r="AB251" s="44"/>
      <c r="AC251" s="44"/>
      <c r="AD251" s="44"/>
    </row>
    <row r="252" ht="15.75" customHeight="1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31"/>
      <c r="AA252" s="44"/>
      <c r="AB252" s="44"/>
      <c r="AC252" s="44"/>
      <c r="AD252" s="44"/>
    </row>
    <row r="253" ht="15.75" customHeight="1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31"/>
      <c r="AA253" s="44"/>
      <c r="AB253" s="44"/>
      <c r="AC253" s="44"/>
      <c r="AD253" s="44"/>
    </row>
    <row r="254" ht="15.75" customHeight="1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31"/>
      <c r="AA254" s="44"/>
      <c r="AB254" s="44"/>
      <c r="AC254" s="44"/>
      <c r="AD254" s="44"/>
    </row>
    <row r="255" ht="15.75" customHeight="1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31"/>
      <c r="AA255" s="44"/>
      <c r="AB255" s="44"/>
      <c r="AC255" s="44"/>
      <c r="AD255" s="44"/>
    </row>
    <row r="256" ht="15.75" customHeight="1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31"/>
      <c r="AA256" s="44"/>
      <c r="AB256" s="44"/>
      <c r="AC256" s="44"/>
      <c r="AD256" s="44"/>
    </row>
    <row r="257" ht="15.75" customHeight="1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31"/>
      <c r="AA257" s="44"/>
      <c r="AB257" s="44"/>
      <c r="AC257" s="44"/>
      <c r="AD257" s="44"/>
    </row>
    <row r="258" ht="15.75" customHeight="1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31"/>
      <c r="AA258" s="44"/>
      <c r="AB258" s="44"/>
      <c r="AC258" s="44"/>
      <c r="AD258" s="44"/>
    </row>
    <row r="259" ht="15.75" customHeight="1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31"/>
      <c r="AA259" s="44"/>
      <c r="AB259" s="44"/>
      <c r="AC259" s="44"/>
      <c r="AD259" s="44"/>
    </row>
    <row r="260" ht="15.75" customHeight="1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31"/>
      <c r="AA260" s="44"/>
      <c r="AB260" s="44"/>
      <c r="AC260" s="44"/>
      <c r="AD260" s="44"/>
    </row>
    <row r="261" ht="15.75" customHeight="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31"/>
      <c r="AA261" s="44"/>
      <c r="AB261" s="44"/>
      <c r="AC261" s="44"/>
      <c r="AD261" s="44"/>
    </row>
    <row r="262" ht="15.75" customHeight="1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31"/>
      <c r="AA262" s="44"/>
      <c r="AB262" s="44"/>
      <c r="AC262" s="44"/>
      <c r="AD262" s="44"/>
    </row>
    <row r="263" ht="15.75" customHeight="1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31"/>
      <c r="AA263" s="44"/>
      <c r="AB263" s="44"/>
      <c r="AC263" s="44"/>
      <c r="AD263" s="44"/>
    </row>
    <row r="264" ht="15.75" customHeight="1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31"/>
      <c r="AA264" s="44"/>
      <c r="AB264" s="44"/>
      <c r="AC264" s="44"/>
      <c r="AD264" s="44"/>
    </row>
    <row r="265" ht="15.75" customHeight="1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31"/>
      <c r="AA265" s="44"/>
      <c r="AB265" s="44"/>
      <c r="AC265" s="44"/>
      <c r="AD265" s="44"/>
    </row>
    <row r="266" ht="15.75" customHeight="1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31"/>
      <c r="AA266" s="44"/>
      <c r="AB266" s="44"/>
      <c r="AC266" s="44"/>
      <c r="AD266" s="44"/>
    </row>
    <row r="267" ht="15.75" customHeight="1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31"/>
      <c r="AA267" s="44"/>
      <c r="AB267" s="44"/>
      <c r="AC267" s="44"/>
      <c r="AD267" s="44"/>
    </row>
    <row r="268" ht="15.75" customHeight="1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31"/>
      <c r="AA268" s="44"/>
      <c r="AB268" s="44"/>
      <c r="AC268" s="44"/>
      <c r="AD268" s="44"/>
    </row>
    <row r="269" ht="15.75" customHeight="1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31"/>
      <c r="AA269" s="44"/>
      <c r="AB269" s="44"/>
      <c r="AC269" s="44"/>
      <c r="AD269" s="44"/>
    </row>
    <row r="270" ht="15.75" customHeight="1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31"/>
      <c r="AA270" s="44"/>
      <c r="AB270" s="44"/>
      <c r="AC270" s="44"/>
      <c r="AD270" s="44"/>
    </row>
    <row r="271" ht="15.75" customHeight="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31"/>
      <c r="AA271" s="44"/>
      <c r="AB271" s="44"/>
      <c r="AC271" s="44"/>
      <c r="AD271" s="44"/>
    </row>
    <row r="272" ht="15.75" customHeight="1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31"/>
      <c r="AA272" s="44"/>
      <c r="AB272" s="44"/>
      <c r="AC272" s="44"/>
      <c r="AD272" s="44"/>
    </row>
    <row r="273" ht="15.75" customHeight="1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31"/>
      <c r="AA273" s="44"/>
      <c r="AB273" s="44"/>
      <c r="AC273" s="44"/>
      <c r="AD273" s="44"/>
    </row>
    <row r="274" ht="15.75" customHeight="1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31"/>
      <c r="AA274" s="44"/>
      <c r="AB274" s="44"/>
      <c r="AC274" s="44"/>
      <c r="AD274" s="44"/>
    </row>
    <row r="275" ht="15.75" customHeight="1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31"/>
      <c r="AA275" s="44"/>
      <c r="AB275" s="44"/>
      <c r="AC275" s="44"/>
      <c r="AD275" s="44"/>
    </row>
    <row r="276" ht="15.75" customHeight="1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31"/>
      <c r="AA276" s="44"/>
      <c r="AB276" s="44"/>
      <c r="AC276" s="44"/>
      <c r="AD276" s="44"/>
    </row>
    <row r="277" ht="15.75" customHeight="1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31"/>
      <c r="AA277" s="44"/>
      <c r="AB277" s="44"/>
      <c r="AC277" s="44"/>
      <c r="AD277" s="44"/>
    </row>
    <row r="278" ht="15.75" customHeight="1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31"/>
      <c r="AA278" s="44"/>
      <c r="AB278" s="44"/>
      <c r="AC278" s="44"/>
      <c r="AD278" s="44"/>
    </row>
    <row r="279" ht="15.75" customHeight="1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31"/>
      <c r="AA279" s="44"/>
      <c r="AB279" s="44"/>
      <c r="AC279" s="44"/>
      <c r="AD279" s="44"/>
    </row>
    <row r="280" ht="15.75" customHeight="1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31"/>
      <c r="AA280" s="44"/>
      <c r="AB280" s="44"/>
      <c r="AC280" s="44"/>
      <c r="AD280" s="44"/>
    </row>
    <row r="281" ht="15.75" customHeight="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31"/>
      <c r="AA281" s="44"/>
      <c r="AB281" s="44"/>
      <c r="AC281" s="44"/>
      <c r="AD281" s="44"/>
    </row>
    <row r="282" ht="15.75" customHeight="1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31"/>
      <c r="AA282" s="44"/>
      <c r="AB282" s="44"/>
      <c r="AC282" s="44"/>
      <c r="AD282" s="44"/>
    </row>
    <row r="283" ht="15.75" customHeight="1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31"/>
      <c r="AA283" s="44"/>
      <c r="AB283" s="44"/>
      <c r="AC283" s="44"/>
      <c r="AD283" s="44"/>
    </row>
    <row r="284" ht="15.75" customHeight="1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31"/>
      <c r="AA284" s="44"/>
      <c r="AB284" s="44"/>
      <c r="AC284" s="44"/>
      <c r="AD284" s="44"/>
    </row>
    <row r="285" ht="15.75" customHeight="1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31"/>
      <c r="AA285" s="44"/>
      <c r="AB285" s="44"/>
      <c r="AC285" s="44"/>
      <c r="AD285" s="44"/>
    </row>
    <row r="286" ht="15.75" customHeight="1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31"/>
      <c r="AA286" s="44"/>
      <c r="AB286" s="44"/>
      <c r="AC286" s="44"/>
      <c r="AD286" s="44"/>
    </row>
    <row r="287" ht="15.75" customHeight="1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31"/>
      <c r="AA287" s="44"/>
      <c r="AB287" s="44"/>
      <c r="AC287" s="44"/>
      <c r="AD287" s="44"/>
    </row>
    <row r="288" ht="15.75" customHeight="1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31"/>
      <c r="AA288" s="44"/>
      <c r="AB288" s="44"/>
      <c r="AC288" s="44"/>
      <c r="AD288" s="44"/>
    </row>
    <row r="289" ht="15.75" customHeight="1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31"/>
      <c r="AA289" s="44"/>
      <c r="AB289" s="44"/>
      <c r="AC289" s="44"/>
      <c r="AD289" s="44"/>
    </row>
    <row r="290" ht="15.75" customHeight="1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31"/>
      <c r="AA290" s="44"/>
      <c r="AB290" s="44"/>
      <c r="AC290" s="44"/>
      <c r="AD290" s="44"/>
    </row>
    <row r="291" ht="15.75" customHeight="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31"/>
      <c r="AA291" s="44"/>
      <c r="AB291" s="44"/>
      <c r="AC291" s="44"/>
      <c r="AD291" s="44"/>
    </row>
    <row r="292" ht="15.75" customHeight="1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31"/>
      <c r="AA292" s="44"/>
      <c r="AB292" s="44"/>
      <c r="AC292" s="44"/>
      <c r="AD292" s="44"/>
    </row>
    <row r="293" ht="15.75" customHeight="1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31"/>
      <c r="AA293" s="44"/>
      <c r="AB293" s="44"/>
      <c r="AC293" s="44"/>
      <c r="AD293" s="44"/>
    </row>
    <row r="294" ht="15.75" customHeight="1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31"/>
      <c r="AA294" s="44"/>
      <c r="AB294" s="44"/>
      <c r="AC294" s="44"/>
      <c r="AD294" s="44"/>
    </row>
    <row r="295" ht="15.75" customHeight="1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31"/>
      <c r="AA295" s="44"/>
      <c r="AB295" s="44"/>
      <c r="AC295" s="44"/>
      <c r="AD295" s="44"/>
    </row>
    <row r="296" ht="15.75" customHeight="1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31"/>
      <c r="AA296" s="44"/>
      <c r="AB296" s="44"/>
      <c r="AC296" s="44"/>
      <c r="AD296" s="44"/>
    </row>
    <row r="297" ht="15.75" customHeight="1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31"/>
      <c r="AA297" s="44"/>
      <c r="AB297" s="44"/>
      <c r="AC297" s="44"/>
      <c r="AD297" s="44"/>
    </row>
    <row r="298" ht="15.75" customHeight="1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31"/>
      <c r="AA298" s="44"/>
      <c r="AB298" s="44"/>
      <c r="AC298" s="44"/>
      <c r="AD298" s="44"/>
    </row>
    <row r="299" ht="15.75" customHeight="1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31"/>
      <c r="AA299" s="44"/>
      <c r="AB299" s="44"/>
      <c r="AC299" s="44"/>
      <c r="AD299" s="44"/>
    </row>
    <row r="300" ht="15.75" customHeight="1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31"/>
      <c r="AA300" s="44"/>
      <c r="AB300" s="44"/>
      <c r="AC300" s="44"/>
      <c r="AD300" s="44"/>
    </row>
    <row r="301" ht="15.75" customHeight="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31"/>
      <c r="AA301" s="44"/>
      <c r="AB301" s="44"/>
      <c r="AC301" s="44"/>
      <c r="AD301" s="44"/>
    </row>
    <row r="302" ht="15.75" customHeight="1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31"/>
      <c r="AA302" s="44"/>
      <c r="AB302" s="44"/>
      <c r="AC302" s="44"/>
      <c r="AD302" s="44"/>
    </row>
    <row r="303" ht="15.75" customHeight="1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31"/>
      <c r="AA303" s="44"/>
      <c r="AB303" s="44"/>
      <c r="AC303" s="44"/>
      <c r="AD303" s="44"/>
    </row>
    <row r="304" ht="15.75" customHeight="1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31"/>
      <c r="AA304" s="44"/>
      <c r="AB304" s="44"/>
      <c r="AC304" s="44"/>
      <c r="AD304" s="44"/>
    </row>
    <row r="305" ht="15.75" customHeight="1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31"/>
      <c r="AA305" s="44"/>
      <c r="AB305" s="44"/>
      <c r="AC305" s="44"/>
      <c r="AD305" s="44"/>
    </row>
    <row r="306" ht="15.75" customHeight="1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31"/>
      <c r="AA306" s="44"/>
      <c r="AB306" s="44"/>
      <c r="AC306" s="44"/>
      <c r="AD306" s="44"/>
    </row>
    <row r="307" ht="15.75" customHeight="1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31"/>
      <c r="AA307" s="44"/>
      <c r="AB307" s="44"/>
      <c r="AC307" s="44"/>
      <c r="AD307" s="44"/>
    </row>
    <row r="308" ht="15.75" customHeight="1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31"/>
      <c r="AA308" s="44"/>
      <c r="AB308" s="44"/>
      <c r="AC308" s="44"/>
      <c r="AD308" s="44"/>
    </row>
    <row r="309" ht="15.75" customHeight="1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31"/>
      <c r="AA309" s="44"/>
      <c r="AB309" s="44"/>
      <c r="AC309" s="44"/>
      <c r="AD309" s="44"/>
    </row>
    <row r="310" ht="15.75" customHeight="1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31"/>
      <c r="AA310" s="44"/>
      <c r="AB310" s="44"/>
      <c r="AC310" s="44"/>
      <c r="AD310" s="44"/>
    </row>
    <row r="311" ht="15.75" customHeight="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31"/>
      <c r="AA311" s="44"/>
      <c r="AB311" s="44"/>
      <c r="AC311" s="44"/>
      <c r="AD311" s="44"/>
    </row>
    <row r="312" ht="15.75" customHeight="1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31"/>
      <c r="AA312" s="44"/>
      <c r="AB312" s="44"/>
      <c r="AC312" s="44"/>
      <c r="AD312" s="44"/>
    </row>
    <row r="313" ht="15.75" customHeight="1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31"/>
      <c r="AA313" s="44"/>
      <c r="AB313" s="44"/>
      <c r="AC313" s="44"/>
      <c r="AD313" s="44"/>
    </row>
    <row r="314" ht="15.75" customHeight="1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31"/>
      <c r="AA314" s="44"/>
      <c r="AB314" s="44"/>
      <c r="AC314" s="44"/>
      <c r="AD314" s="44"/>
    </row>
    <row r="315" ht="15.75" customHeight="1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31"/>
      <c r="AA315" s="44"/>
      <c r="AB315" s="44"/>
      <c r="AC315" s="44"/>
      <c r="AD315" s="4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mergeCells count="5">
    <mergeCell ref="A28:H29"/>
    <mergeCell ref="A31:B31"/>
    <mergeCell ref="D31:F31"/>
    <mergeCell ref="H75:I75"/>
    <mergeCell ref="B80:C80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7.88"/>
    <col customWidth="1" min="2" max="2" width="19.88"/>
    <col customWidth="1" min="3" max="3" width="23.38"/>
    <col customWidth="1" min="4" max="4" width="20.88"/>
    <col customWidth="1" min="5" max="5" width="14.38"/>
    <col customWidth="1" min="6" max="6" width="16.63"/>
    <col customWidth="1" min="7" max="7" width="23.25"/>
    <col customWidth="1" min="8" max="8" width="23.0"/>
    <col customWidth="1" min="9" max="9" width="17.75"/>
    <col customWidth="1" min="10" max="10" width="16.63"/>
    <col customWidth="1" min="11" max="11" width="16.88"/>
    <col customWidth="1" min="12" max="12" width="16.75"/>
    <col customWidth="1" min="13" max="13" width="16.0"/>
    <col customWidth="1" min="14" max="14" width="10.75"/>
    <col customWidth="1" min="15" max="15" width="19.5"/>
    <col customWidth="1" min="16" max="16" width="14.13"/>
    <col customWidth="1" min="17" max="17" width="10.25"/>
    <col customWidth="1" min="18" max="18" width="21.75"/>
    <col customWidth="1" min="19" max="19" width="14.13"/>
    <col customWidth="1" min="20" max="20" width="9.0"/>
    <col customWidth="1" min="21" max="29" width="4.88"/>
    <col customWidth="1" min="30" max="30" width="9.13"/>
    <col customWidth="1" min="31" max="31" width="20.88"/>
    <col customWidth="1" min="32" max="32" width="19.75"/>
  </cols>
  <sheetData>
    <row r="1">
      <c r="A1" s="429" t="s">
        <v>384</v>
      </c>
      <c r="B1" s="430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31"/>
      <c r="AA1" s="44"/>
      <c r="AB1" s="44"/>
      <c r="AC1" s="44"/>
      <c r="AD1" s="44"/>
      <c r="AE1" s="44"/>
      <c r="AF1" s="44"/>
    </row>
    <row r="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</row>
    <row r="3">
      <c r="A3" s="4"/>
      <c r="B3" s="432">
        <v>2019.0</v>
      </c>
      <c r="C3" s="432">
        <v>2020.0</v>
      </c>
      <c r="D3" s="432">
        <v>2021.0</v>
      </c>
      <c r="E3" s="432">
        <v>2022.0</v>
      </c>
      <c r="F3" s="432">
        <v>2023.0</v>
      </c>
      <c r="G3" s="432">
        <v>2024.0</v>
      </c>
      <c r="H3" s="432">
        <v>2025.0</v>
      </c>
      <c r="I3" s="432">
        <v>2026.0</v>
      </c>
      <c r="J3" s="432">
        <v>2027.0</v>
      </c>
      <c r="K3" s="432">
        <v>2028.0</v>
      </c>
      <c r="L3" s="432">
        <v>2029.0</v>
      </c>
      <c r="M3" s="433">
        <v>2030.0</v>
      </c>
      <c r="N3" s="44"/>
      <c r="O3" s="434">
        <v>0.0036</v>
      </c>
      <c r="P3" s="434" t="s">
        <v>385</v>
      </c>
      <c r="Q3" s="43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>
      <c r="A4" s="435" t="s">
        <v>466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36" t="s">
        <v>387</v>
      </c>
      <c r="O4" s="434">
        <v>3.6E-9</v>
      </c>
      <c r="P4" s="434" t="s">
        <v>385</v>
      </c>
      <c r="Q4" s="43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37"/>
      <c r="AD4" s="437"/>
      <c r="AE4" s="44"/>
      <c r="AF4" s="44"/>
    </row>
    <row r="5">
      <c r="A5" s="276" t="s">
        <v>467</v>
      </c>
      <c r="B5" s="276">
        <v>2.78</v>
      </c>
      <c r="C5" s="276">
        <v>2.84</v>
      </c>
      <c r="D5" s="276">
        <v>2.91</v>
      </c>
      <c r="E5" s="276">
        <v>2.96</v>
      </c>
      <c r="F5" s="276">
        <v>3.01</v>
      </c>
      <c r="G5" s="276">
        <v>3.06</v>
      </c>
      <c r="H5" s="276">
        <v>3.11</v>
      </c>
      <c r="I5" s="276">
        <v>3.17</v>
      </c>
      <c r="J5" s="276">
        <v>3.22</v>
      </c>
      <c r="K5" s="276">
        <v>3.28</v>
      </c>
      <c r="L5" s="276">
        <v>3.34</v>
      </c>
      <c r="M5" s="276">
        <v>3.39</v>
      </c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37"/>
      <c r="AE5" s="44"/>
      <c r="AF5" s="44"/>
    </row>
    <row r="6">
      <c r="A6" s="276" t="s">
        <v>388</v>
      </c>
      <c r="B6" s="276">
        <v>6.49</v>
      </c>
      <c r="C6" s="276">
        <v>7.13</v>
      </c>
      <c r="D6" s="276">
        <v>7.81</v>
      </c>
      <c r="E6" s="276">
        <v>8.49</v>
      </c>
      <c r="F6" s="276">
        <v>9.18</v>
      </c>
      <c r="G6" s="276">
        <v>9.88</v>
      </c>
      <c r="H6" s="276">
        <v>10.61</v>
      </c>
      <c r="I6" s="276">
        <v>11.36</v>
      </c>
      <c r="J6" s="276">
        <v>12.14</v>
      </c>
      <c r="K6" s="276">
        <v>12.94</v>
      </c>
      <c r="L6" s="276">
        <v>13.77</v>
      </c>
      <c r="M6" s="276">
        <v>14.6</v>
      </c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37"/>
      <c r="AE6" s="44"/>
      <c r="AF6" s="44"/>
    </row>
    <row r="7">
      <c r="A7" s="44"/>
      <c r="B7" s="441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</row>
    <row r="8">
      <c r="A8" s="44"/>
      <c r="B8" s="443"/>
      <c r="C8" s="44"/>
      <c r="D8" s="431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</row>
    <row r="9">
      <c r="A9" s="44"/>
      <c r="B9" s="44"/>
      <c r="C9" s="44"/>
      <c r="D9" s="481"/>
      <c r="E9" s="482"/>
      <c r="F9" s="482"/>
      <c r="G9" s="482"/>
      <c r="H9" s="482"/>
      <c r="I9" s="482"/>
      <c r="J9" s="482"/>
      <c r="K9" s="482"/>
      <c r="L9" s="482"/>
      <c r="M9" s="482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</row>
    <row r="10" ht="15.0" customHeight="1">
      <c r="A10" s="44"/>
      <c r="B10" s="44"/>
      <c r="C10" s="44"/>
      <c r="D10" s="481"/>
      <c r="E10" s="482"/>
      <c r="F10" s="482"/>
      <c r="G10" s="482"/>
      <c r="H10" s="482"/>
      <c r="I10" s="482"/>
      <c r="J10" s="482"/>
      <c r="K10" s="482"/>
      <c r="L10" s="482"/>
      <c r="M10" s="482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</row>
    <row r="11" ht="15.0" customHeight="1">
      <c r="A11" s="444" t="s">
        <v>435</v>
      </c>
      <c r="B11" s="44"/>
      <c r="C11" s="44"/>
      <c r="D11" s="481"/>
      <c r="E11" s="485" t="s">
        <v>437</v>
      </c>
      <c r="F11" s="482"/>
      <c r="G11" s="482"/>
      <c r="H11" s="483" t="s">
        <v>436</v>
      </c>
      <c r="I11" s="484"/>
      <c r="J11" s="482"/>
      <c r="K11" s="482"/>
      <c r="L11" s="482"/>
      <c r="M11" s="482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</row>
    <row r="12" ht="15.0" customHeight="1">
      <c r="A12" s="444"/>
      <c r="B12" s="44"/>
      <c r="C12" s="44"/>
      <c r="D12" s="481"/>
      <c r="E12" s="486" t="s">
        <v>439</v>
      </c>
      <c r="F12" s="481">
        <v>3.517</v>
      </c>
      <c r="G12" s="458" t="s">
        <v>440</v>
      </c>
      <c r="H12" s="44">
        <v>1500.0</v>
      </c>
      <c r="I12" s="44" t="s">
        <v>468</v>
      </c>
      <c r="J12" s="482"/>
      <c r="K12" s="482"/>
      <c r="L12" s="482"/>
      <c r="M12" s="482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</row>
    <row r="13" ht="15.0" customHeight="1">
      <c r="A13" s="487" t="s">
        <v>225</v>
      </c>
      <c r="B13" s="487" t="s">
        <v>441</v>
      </c>
      <c r="C13" s="487" t="s">
        <v>442</v>
      </c>
      <c r="D13" s="482"/>
      <c r="E13" s="512">
        <v>1500.0</v>
      </c>
      <c r="F13" s="482">
        <f>H12*3</f>
        <v>4500</v>
      </c>
      <c r="G13" s="482">
        <f>H12*2</f>
        <v>3000</v>
      </c>
      <c r="H13" s="44">
        <v>2500.0</v>
      </c>
      <c r="I13" s="44" t="s">
        <v>443</v>
      </c>
      <c r="J13" s="482"/>
      <c r="K13" s="482"/>
      <c r="L13" s="482"/>
      <c r="M13" s="482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</row>
    <row r="14">
      <c r="A14" s="488" t="s">
        <v>444</v>
      </c>
      <c r="B14" s="489">
        <v>4.1</v>
      </c>
      <c r="C14" s="489">
        <v>2.7</v>
      </c>
      <c r="D14" s="482"/>
      <c r="E14" s="482"/>
      <c r="F14" s="44">
        <f>+E13*F12</f>
        <v>5275.5</v>
      </c>
      <c r="G14" s="44"/>
      <c r="H14" s="431">
        <f>H12*H13*F12</f>
        <v>13188750</v>
      </c>
      <c r="I14" s="44" t="s">
        <v>469</v>
      </c>
      <c r="J14" s="482"/>
      <c r="K14" s="482"/>
      <c r="L14" s="482"/>
      <c r="M14" s="482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</row>
    <row r="15" ht="15.0" customHeight="1">
      <c r="A15" s="444"/>
      <c r="B15" s="44"/>
      <c r="C15" s="44"/>
      <c r="D15" s="481"/>
      <c r="E15" s="482"/>
      <c r="F15" s="482">
        <f>+F14/1000</f>
        <v>5.2755</v>
      </c>
      <c r="G15" s="482"/>
      <c r="H15" s="431">
        <f>H14/B14</f>
        <v>3216768.293</v>
      </c>
      <c r="I15" s="44" t="s">
        <v>470</v>
      </c>
      <c r="J15" s="482"/>
      <c r="K15" s="482"/>
      <c r="L15" s="482"/>
      <c r="M15" s="482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</row>
    <row r="16" ht="15.0" customHeight="1">
      <c r="A16" s="444"/>
      <c r="B16" s="483" t="s">
        <v>447</v>
      </c>
      <c r="C16" s="484"/>
      <c r="D16" s="481"/>
      <c r="E16" s="482"/>
      <c r="F16" s="482"/>
      <c r="G16" s="482"/>
      <c r="H16" s="431">
        <f>H14/C14</f>
        <v>4884722.222</v>
      </c>
      <c r="I16" s="44" t="s">
        <v>471</v>
      </c>
      <c r="J16" s="482"/>
      <c r="K16" s="482"/>
      <c r="L16" s="482"/>
      <c r="M16" s="482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</row>
    <row r="17" ht="15.0" customHeight="1">
      <c r="A17" s="44"/>
      <c r="B17" s="44">
        <v>1500.0</v>
      </c>
      <c r="C17" s="44" t="s">
        <v>468</v>
      </c>
      <c r="D17" s="481"/>
      <c r="E17" s="482"/>
      <c r="F17" s="482"/>
      <c r="G17" s="482"/>
      <c r="H17" s="431">
        <f>H16-H15</f>
        <v>1667953.93</v>
      </c>
      <c r="I17" s="44" t="s">
        <v>449</v>
      </c>
      <c r="J17" s="482"/>
      <c r="K17" s="482"/>
      <c r="L17" s="482"/>
      <c r="M17" s="482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</row>
    <row r="18" ht="15.0" customHeight="1">
      <c r="A18" s="44"/>
      <c r="B18" s="44" t="s">
        <v>472</v>
      </c>
      <c r="C18" s="44"/>
      <c r="D18" s="481"/>
      <c r="E18" s="482"/>
      <c r="F18" s="482"/>
      <c r="G18" s="482"/>
      <c r="H18" s="482"/>
      <c r="I18" s="482"/>
      <c r="J18" s="482"/>
      <c r="K18" s="482"/>
      <c r="L18" s="482"/>
      <c r="M18" s="482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</row>
    <row r="19" ht="15.0" customHeight="1">
      <c r="A19" s="44"/>
      <c r="B19" s="431"/>
      <c r="C19" s="44"/>
      <c r="D19" s="481"/>
      <c r="E19" s="431"/>
      <c r="F19" s="482"/>
      <c r="G19" s="482"/>
      <c r="H19" s="482"/>
      <c r="I19" s="482"/>
      <c r="J19" s="482"/>
      <c r="K19" s="482"/>
      <c r="L19" s="482"/>
      <c r="M19" s="482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</row>
    <row r="20">
      <c r="A20" s="44"/>
      <c r="B20" s="44"/>
      <c r="C20" s="44"/>
      <c r="D20" s="44"/>
      <c r="E20" s="482"/>
      <c r="F20" s="482"/>
      <c r="G20" s="482"/>
      <c r="H20" s="482"/>
      <c r="I20" s="482"/>
      <c r="J20" s="482"/>
      <c r="K20" s="482"/>
      <c r="L20" s="482"/>
      <c r="M20" s="482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</row>
    <row r="21" ht="15.75" customHeight="1">
      <c r="A21" s="44"/>
      <c r="B21" s="44"/>
      <c r="C21" s="276" t="s">
        <v>473</v>
      </c>
      <c r="D21" s="492">
        <f>D26*C14</f>
        <v>5857500000</v>
      </c>
      <c r="E21" s="482"/>
      <c r="F21" s="482"/>
      <c r="G21" s="482"/>
      <c r="H21" s="482"/>
      <c r="I21" s="482"/>
      <c r="J21" s="482"/>
      <c r="K21" s="482"/>
      <c r="L21" s="482"/>
      <c r="M21" s="482"/>
      <c r="N21" s="44"/>
      <c r="O21" s="507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</row>
    <row r="22" ht="15.75" customHeight="1">
      <c r="A22" s="44"/>
      <c r="B22" s="44"/>
      <c r="C22" s="276" t="s">
        <v>474</v>
      </c>
      <c r="D22" s="492">
        <f>D21/B14</f>
        <v>1428658537</v>
      </c>
      <c r="E22" s="482"/>
      <c r="F22" s="482"/>
      <c r="G22" s="482"/>
      <c r="H22" s="482"/>
      <c r="I22" s="482"/>
      <c r="J22" s="482"/>
      <c r="K22" s="482"/>
      <c r="L22" s="482"/>
      <c r="M22" s="482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</row>
    <row r="23" ht="15.75" customHeight="1">
      <c r="A23" s="44"/>
      <c r="B23" s="44"/>
      <c r="C23" s="276" t="s">
        <v>453</v>
      </c>
      <c r="D23" s="492">
        <f>D26*D37/100</f>
        <v>320701327</v>
      </c>
      <c r="E23" s="482"/>
      <c r="F23" s="482"/>
      <c r="G23" s="482"/>
      <c r="H23" s="482"/>
      <c r="I23" s="482"/>
      <c r="J23" s="482"/>
      <c r="K23" s="482"/>
      <c r="L23" s="482"/>
      <c r="M23" s="482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</row>
    <row r="24" ht="15.75" customHeight="1">
      <c r="A24" s="44"/>
      <c r="B24" s="44"/>
      <c r="C24" s="276" t="s">
        <v>454</v>
      </c>
      <c r="D24" s="513">
        <f>D23/D22</f>
        <v>0.2244772413</v>
      </c>
      <c r="E24" s="482">
        <f>D24*100</f>
        <v>22.44772413</v>
      </c>
      <c r="F24" s="482">
        <v>22.447724125039787</v>
      </c>
      <c r="G24" s="482"/>
      <c r="H24" s="482"/>
      <c r="I24" s="482"/>
      <c r="J24" s="482"/>
      <c r="K24" s="482"/>
      <c r="L24" s="482"/>
      <c r="M24" s="482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</row>
    <row r="25" ht="15.75" customHeight="1">
      <c r="A25" s="44"/>
      <c r="B25" s="44"/>
      <c r="C25" s="44"/>
      <c r="D25" s="481"/>
      <c r="E25" s="482"/>
      <c r="F25" s="482"/>
      <c r="G25" s="482"/>
      <c r="H25" s="482"/>
      <c r="I25" s="482"/>
      <c r="J25" s="482"/>
      <c r="K25" s="482"/>
      <c r="L25" s="482"/>
      <c r="M25" s="482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</row>
    <row r="26" ht="15.75" customHeight="1">
      <c r="A26" s="495" t="s">
        <v>475</v>
      </c>
      <c r="B26" s="276"/>
      <c r="C26" s="276"/>
      <c r="D26" s="492">
        <f t="shared" ref="D26:M26" si="1">D6/$O$4</f>
        <v>2169444444</v>
      </c>
      <c r="E26" s="492">
        <f t="shared" si="1"/>
        <v>2358333333</v>
      </c>
      <c r="F26" s="492">
        <f t="shared" si="1"/>
        <v>2550000000</v>
      </c>
      <c r="G26" s="492">
        <f t="shared" si="1"/>
        <v>2744444444</v>
      </c>
      <c r="H26" s="492">
        <f t="shared" si="1"/>
        <v>2947222222</v>
      </c>
      <c r="I26" s="492">
        <f t="shared" si="1"/>
        <v>3155555556</v>
      </c>
      <c r="J26" s="492">
        <f t="shared" si="1"/>
        <v>3372222222</v>
      </c>
      <c r="K26" s="492">
        <f t="shared" si="1"/>
        <v>3594444444</v>
      </c>
      <c r="L26" s="492">
        <f t="shared" si="1"/>
        <v>3825000000</v>
      </c>
      <c r="M26" s="492">
        <f t="shared" si="1"/>
        <v>4055555556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</row>
    <row r="27" ht="15.75" customHeight="1">
      <c r="A27" s="495" t="s">
        <v>456</v>
      </c>
      <c r="B27" s="276"/>
      <c r="C27" s="276"/>
      <c r="D27" s="492"/>
      <c r="E27" s="492"/>
      <c r="F27" s="492"/>
      <c r="G27" s="492">
        <f t="shared" ref="G27:I27" si="2">$H$15</f>
        <v>3216768.293</v>
      </c>
      <c r="H27" s="492">
        <f t="shared" si="2"/>
        <v>3216768.293</v>
      </c>
      <c r="I27" s="492">
        <f t="shared" si="2"/>
        <v>3216768.293</v>
      </c>
      <c r="J27" s="492">
        <f t="shared" ref="J27:K27" si="3">$H$15*2</f>
        <v>6433536.585</v>
      </c>
      <c r="K27" s="492">
        <f t="shared" si="3"/>
        <v>6433536.585</v>
      </c>
      <c r="L27" s="492">
        <f t="shared" ref="L27:M27" si="4">$H$15*3</f>
        <v>9650304.878</v>
      </c>
      <c r="M27" s="492">
        <f t="shared" si="4"/>
        <v>9650304.878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</row>
    <row r="28" ht="15.75" customHeight="1">
      <c r="A28" s="44"/>
      <c r="B28" s="431"/>
      <c r="C28" s="44"/>
      <c r="D28" s="491"/>
      <c r="E28" s="491"/>
      <c r="F28" s="491"/>
      <c r="G28" s="491"/>
      <c r="H28" s="491"/>
      <c r="I28" s="491"/>
      <c r="J28" s="491"/>
      <c r="K28" s="491"/>
      <c r="L28" s="491"/>
      <c r="M28" s="491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</row>
    <row r="29" ht="15.75" customHeight="1">
      <c r="A29" s="44"/>
      <c r="B29" s="431"/>
      <c r="C29" s="44">
        <v>2020.0</v>
      </c>
      <c r="D29" s="432">
        <v>2021.0</v>
      </c>
      <c r="E29" s="432">
        <v>2022.0</v>
      </c>
      <c r="F29" s="432">
        <v>2023.0</v>
      </c>
      <c r="G29" s="432">
        <v>2024.0</v>
      </c>
      <c r="H29" s="432">
        <v>2025.0</v>
      </c>
      <c r="I29" s="432">
        <v>2026.0</v>
      </c>
      <c r="J29" s="432">
        <v>2027.0</v>
      </c>
      <c r="K29" s="432">
        <v>2028.0</v>
      </c>
      <c r="L29" s="432">
        <v>2029.0</v>
      </c>
      <c r="M29" s="432">
        <v>2030.0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</row>
    <row r="30" ht="15.75" customHeight="1">
      <c r="A30" s="276" t="s">
        <v>457</v>
      </c>
      <c r="B30" s="499"/>
      <c r="C30" s="276"/>
      <c r="D30" s="500">
        <f t="shared" ref="D30:M30" si="5">D26*D37/100</f>
        <v>320701327</v>
      </c>
      <c r="E30" s="500">
        <f t="shared" si="5"/>
        <v>348624105.8</v>
      </c>
      <c r="F30" s="500">
        <f t="shared" si="5"/>
        <v>376957513.7</v>
      </c>
      <c r="G30" s="500">
        <f t="shared" si="5"/>
        <v>405701550.7</v>
      </c>
      <c r="H30" s="500">
        <f t="shared" si="5"/>
        <v>435677474.9</v>
      </c>
      <c r="I30" s="500">
        <f t="shared" si="5"/>
        <v>466474657.4</v>
      </c>
      <c r="J30" s="500">
        <f t="shared" si="5"/>
        <v>498503727.2</v>
      </c>
      <c r="K30" s="500">
        <f t="shared" si="5"/>
        <v>531354055.2</v>
      </c>
      <c r="L30" s="500">
        <f t="shared" si="5"/>
        <v>565436270.5</v>
      </c>
      <c r="M30" s="500">
        <f t="shared" si="5"/>
        <v>599518485.8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</row>
    <row r="31" ht="15.75" customHeight="1">
      <c r="A31" s="276" t="s">
        <v>458</v>
      </c>
      <c r="B31" s="499"/>
      <c r="C31" s="276"/>
      <c r="D31" s="500">
        <v>0.0</v>
      </c>
      <c r="E31" s="500">
        <v>0.0</v>
      </c>
      <c r="F31" s="500">
        <v>0.0</v>
      </c>
      <c r="G31" s="500">
        <f t="shared" ref="G31:M31" si="6">G27*G38/100</f>
        <v>722091.2721</v>
      </c>
      <c r="H31" s="500">
        <f t="shared" si="6"/>
        <v>722091.2721</v>
      </c>
      <c r="I31" s="500">
        <f t="shared" si="6"/>
        <v>722091.2721</v>
      </c>
      <c r="J31" s="500">
        <f t="shared" si="6"/>
        <v>1444182.544</v>
      </c>
      <c r="K31" s="500">
        <f t="shared" si="6"/>
        <v>1444182.544</v>
      </c>
      <c r="L31" s="500">
        <f t="shared" si="6"/>
        <v>2166273.816</v>
      </c>
      <c r="M31" s="500">
        <f t="shared" si="6"/>
        <v>2166273.816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</row>
    <row r="32" ht="15.75" customHeight="1">
      <c r="A32" s="276" t="s">
        <v>459</v>
      </c>
      <c r="B32" s="499"/>
      <c r="C32" s="276"/>
      <c r="D32" s="514">
        <f t="shared" ref="D32:M32" si="7">D30-D31</f>
        <v>320701327</v>
      </c>
      <c r="E32" s="500">
        <f t="shared" si="7"/>
        <v>348624105.8</v>
      </c>
      <c r="F32" s="500">
        <f t="shared" si="7"/>
        <v>376957513.7</v>
      </c>
      <c r="G32" s="500">
        <f t="shared" si="7"/>
        <v>404979459.4</v>
      </c>
      <c r="H32" s="500">
        <f t="shared" si="7"/>
        <v>434955383.7</v>
      </c>
      <c r="I32" s="500">
        <f t="shared" si="7"/>
        <v>465752566.2</v>
      </c>
      <c r="J32" s="500">
        <f t="shared" si="7"/>
        <v>497059544.7</v>
      </c>
      <c r="K32" s="500">
        <f t="shared" si="7"/>
        <v>529909872.7</v>
      </c>
      <c r="L32" s="500">
        <f t="shared" si="7"/>
        <v>563269996.7</v>
      </c>
      <c r="M32" s="500">
        <f t="shared" si="7"/>
        <v>597352212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</row>
    <row r="33" ht="15.75" customHeight="1">
      <c r="A33" s="44"/>
      <c r="B33" s="431"/>
      <c r="C33" s="44"/>
      <c r="D33" s="501"/>
      <c r="E33" s="491"/>
      <c r="F33" s="491"/>
      <c r="G33" s="491"/>
      <c r="H33" s="491"/>
      <c r="I33" s="491"/>
      <c r="J33" s="491"/>
      <c r="K33" s="491"/>
      <c r="L33" s="491"/>
      <c r="M33" s="491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ht="15.75" customHeight="1">
      <c r="A34" s="276" t="s">
        <v>460</v>
      </c>
      <c r="B34" s="499"/>
      <c r="C34" s="276"/>
      <c r="D34" s="515">
        <f t="shared" ref="D34:M34" si="8">D32/SUM(D$31,D$32)</f>
        <v>1</v>
      </c>
      <c r="E34" s="515">
        <f t="shared" si="8"/>
        <v>1</v>
      </c>
      <c r="F34" s="515">
        <f t="shared" si="8"/>
        <v>1</v>
      </c>
      <c r="G34" s="515">
        <f t="shared" si="8"/>
        <v>0.9982201417</v>
      </c>
      <c r="H34" s="515">
        <f t="shared" si="8"/>
        <v>0.9983426013</v>
      </c>
      <c r="I34" s="515">
        <f t="shared" si="8"/>
        <v>0.9984520246</v>
      </c>
      <c r="J34" s="515">
        <f t="shared" si="8"/>
        <v>0.9971029654</v>
      </c>
      <c r="K34" s="515">
        <f t="shared" si="8"/>
        <v>0.9972820711</v>
      </c>
      <c r="L34" s="515">
        <f t="shared" si="8"/>
        <v>0.9961688453</v>
      </c>
      <c r="M34" s="515">
        <f t="shared" si="8"/>
        <v>0.9963866438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</row>
    <row r="35" ht="15.75" customHeight="1">
      <c r="A35" s="276" t="s">
        <v>461</v>
      </c>
      <c r="B35" s="499"/>
      <c r="C35" s="276"/>
      <c r="D35" s="515">
        <f t="shared" ref="D35:M35" si="9">1-D34</f>
        <v>0</v>
      </c>
      <c r="E35" s="515">
        <f t="shared" si="9"/>
        <v>0</v>
      </c>
      <c r="F35" s="515">
        <f t="shared" si="9"/>
        <v>0</v>
      </c>
      <c r="G35" s="515">
        <f t="shared" si="9"/>
        <v>0.0017798583</v>
      </c>
      <c r="H35" s="515">
        <f t="shared" si="9"/>
        <v>0.00165739868</v>
      </c>
      <c r="I35" s="515">
        <f t="shared" si="9"/>
        <v>0.001547975352</v>
      </c>
      <c r="J35" s="515">
        <f t="shared" si="9"/>
        <v>0.002897034596</v>
      </c>
      <c r="K35" s="515">
        <f t="shared" si="9"/>
        <v>0.002717928903</v>
      </c>
      <c r="L35" s="515">
        <f t="shared" si="9"/>
        <v>0.003831154684</v>
      </c>
      <c r="M35" s="515">
        <f t="shared" si="9"/>
        <v>0.003613356164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</row>
    <row r="36" ht="15.75" customHeight="1">
      <c r="A36" s="44"/>
      <c r="B36" s="431"/>
      <c r="C36" s="44"/>
      <c r="D36" s="491"/>
      <c r="E36" s="491"/>
      <c r="F36" s="491"/>
      <c r="G36" s="491"/>
      <c r="H36" s="491"/>
      <c r="I36" s="491"/>
      <c r="J36" s="491"/>
      <c r="K36" s="491"/>
      <c r="L36" s="491"/>
      <c r="M36" s="491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</row>
    <row r="37" ht="15.75" customHeight="1">
      <c r="A37" s="276" t="s">
        <v>462</v>
      </c>
      <c r="B37" s="504"/>
      <c r="C37" s="504"/>
      <c r="D37" s="504">
        <v>14.7826475945384</v>
      </c>
      <c r="E37" s="504">
        <v>14.7826475945384</v>
      </c>
      <c r="F37" s="504">
        <v>14.7826475945384</v>
      </c>
      <c r="G37" s="504">
        <v>14.7826475945384</v>
      </c>
      <c r="H37" s="504">
        <v>14.7826475945384</v>
      </c>
      <c r="I37" s="504">
        <v>14.7826475945384</v>
      </c>
      <c r="J37" s="504">
        <v>14.7826475945384</v>
      </c>
      <c r="K37" s="504">
        <v>14.7826475945384</v>
      </c>
      <c r="L37" s="504">
        <v>14.7826475945384</v>
      </c>
      <c r="M37" s="504">
        <v>14.7826475945384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</row>
    <row r="38" ht="15.75" customHeight="1">
      <c r="A38" s="276" t="s">
        <v>463</v>
      </c>
      <c r="B38" s="276"/>
      <c r="C38" s="276"/>
      <c r="D38" s="505"/>
      <c r="E38" s="506"/>
      <c r="F38" s="506"/>
      <c r="G38" s="505">
        <f t="shared" ref="G38:M38" si="10">$D$24*100</f>
        <v>22.44772413</v>
      </c>
      <c r="H38" s="505">
        <f t="shared" si="10"/>
        <v>22.44772413</v>
      </c>
      <c r="I38" s="505">
        <f t="shared" si="10"/>
        <v>22.44772413</v>
      </c>
      <c r="J38" s="505">
        <f t="shared" si="10"/>
        <v>22.44772413</v>
      </c>
      <c r="K38" s="505">
        <f t="shared" si="10"/>
        <v>22.44772413</v>
      </c>
      <c r="L38" s="505">
        <f t="shared" si="10"/>
        <v>22.44772413</v>
      </c>
      <c r="M38" s="505">
        <f t="shared" si="10"/>
        <v>22.44772413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</row>
    <row r="39" ht="15.75" customHeight="1">
      <c r="A39" s="44"/>
      <c r="B39" s="44"/>
      <c r="C39" s="44"/>
      <c r="D39" s="481"/>
      <c r="E39" s="482"/>
      <c r="F39" s="482"/>
      <c r="G39" s="482"/>
      <c r="H39" s="482"/>
      <c r="I39" s="482"/>
      <c r="J39" s="482"/>
      <c r="K39" s="482"/>
      <c r="L39" s="482"/>
      <c r="M39" s="482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</row>
    <row r="40" ht="15.75" customHeight="1">
      <c r="A40" s="44"/>
      <c r="B40" s="44"/>
      <c r="C40" s="44">
        <v>0.0</v>
      </c>
      <c r="D40" s="481">
        <f t="shared" ref="D40:M40" si="11">D35*100</f>
        <v>0</v>
      </c>
      <c r="E40" s="481">
        <f t="shared" si="11"/>
        <v>0</v>
      </c>
      <c r="F40" s="481">
        <f t="shared" si="11"/>
        <v>0</v>
      </c>
      <c r="G40" s="481">
        <f t="shared" si="11"/>
        <v>0.17798583</v>
      </c>
      <c r="H40" s="481">
        <f t="shared" si="11"/>
        <v>0.165739868</v>
      </c>
      <c r="I40" s="481">
        <f t="shared" si="11"/>
        <v>0.1547975352</v>
      </c>
      <c r="J40" s="481">
        <f t="shared" si="11"/>
        <v>0.2897034596</v>
      </c>
      <c r="K40" s="481">
        <f t="shared" si="11"/>
        <v>0.2717928903</v>
      </c>
      <c r="L40" s="481">
        <f t="shared" si="11"/>
        <v>0.3831154684</v>
      </c>
      <c r="M40" s="481">
        <f t="shared" si="11"/>
        <v>0.3613356164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</row>
    <row r="41" ht="15.75" customHeight="1">
      <c r="A41" s="44"/>
      <c r="B41" s="44"/>
      <c r="C41" s="44"/>
      <c r="D41" s="481"/>
      <c r="E41" s="482"/>
      <c r="F41" s="482"/>
      <c r="G41" s="482"/>
      <c r="H41" s="482"/>
      <c r="I41" s="482"/>
      <c r="J41" s="482"/>
      <c r="K41" s="482"/>
      <c r="L41" s="482"/>
      <c r="M41" s="482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</row>
    <row r="42" ht="15.0" customHeight="1">
      <c r="A42" s="44"/>
      <c r="B42" s="44"/>
      <c r="C42" s="481" t="str">
        <f t="shared" ref="C42:M42" si="12">CONCATENATE(C$29,";",C40,";")</f>
        <v>2020;0;</v>
      </c>
      <c r="D42" s="481" t="str">
        <f t="shared" si="12"/>
        <v>2021;0;</v>
      </c>
      <c r="E42" s="481" t="str">
        <f t="shared" si="12"/>
        <v>2022;0;</v>
      </c>
      <c r="F42" s="481" t="str">
        <f t="shared" si="12"/>
        <v>2023;0;</v>
      </c>
      <c r="G42" s="481" t="str">
        <f t="shared" si="12"/>
        <v>2024;0.177985829959515;</v>
      </c>
      <c r="H42" s="481" t="str">
        <f t="shared" si="12"/>
        <v>2025;0.165739868049009;</v>
      </c>
      <c r="I42" s="481" t="str">
        <f t="shared" si="12"/>
        <v>2026;0.154797535211271;</v>
      </c>
      <c r="J42" s="481" t="str">
        <f t="shared" si="12"/>
        <v>2027;0.289703459637569;</v>
      </c>
      <c r="K42" s="481" t="str">
        <f t="shared" si="12"/>
        <v>2028;0.271792890262756;</v>
      </c>
      <c r="L42" s="481" t="str">
        <f t="shared" si="12"/>
        <v>2029;0.383115468409578;</v>
      </c>
      <c r="M42" s="481" t="str">
        <f t="shared" si="12"/>
        <v>2030;0.361335616438352;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</row>
    <row r="43" ht="15.0" customHeight="1">
      <c r="A43" s="44"/>
      <c r="B43" s="44"/>
      <c r="C43" s="44" t="str">
        <f>CONCATENATE(C42,D42,E42,F42,G42,H42,I42,J42,K42,L42,M42)</f>
        <v>2020;0;2021;0;2022;0;2023;0;2024;0.177985829959515;2025;0.165739868049009;2026;0.154797535211271;2027;0.289703459637569;2028;0.271792890262756;2029;0.383115468409578;2030;0.361335616438352;</v>
      </c>
      <c r="D43" s="481"/>
      <c r="E43" s="482"/>
      <c r="F43" s="482"/>
      <c r="G43" s="482"/>
      <c r="H43" s="482"/>
      <c r="I43" s="482"/>
      <c r="J43" s="482"/>
      <c r="K43" s="482"/>
      <c r="L43" s="482"/>
      <c r="M43" s="482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</row>
    <row r="44" ht="15.0" customHeight="1">
      <c r="A44" s="44"/>
      <c r="B44" s="44"/>
      <c r="C44" s="44" t="s">
        <v>476</v>
      </c>
      <c r="D44" s="481"/>
      <c r="E44" s="482"/>
      <c r="F44" s="482"/>
      <c r="G44" s="482"/>
      <c r="H44" s="482"/>
      <c r="I44" s="482"/>
      <c r="J44" s="482"/>
      <c r="K44" s="482"/>
      <c r="L44" s="482"/>
      <c r="M44" s="482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</row>
    <row r="45" ht="15.0" customHeight="1">
      <c r="A45" s="44"/>
      <c r="B45" s="44"/>
      <c r="C45" s="44"/>
      <c r="D45" s="481"/>
      <c r="E45" s="482"/>
      <c r="F45" s="482"/>
      <c r="G45" s="482"/>
      <c r="H45" s="482"/>
      <c r="I45" s="482"/>
      <c r="J45" s="482"/>
      <c r="K45" s="482"/>
      <c r="L45" s="482"/>
      <c r="M45" s="482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</row>
    <row r="46" ht="15.0" customHeight="1">
      <c r="A46" s="44"/>
      <c r="B46" s="44"/>
      <c r="C46" s="44"/>
      <c r="D46" s="481"/>
      <c r="E46" s="482"/>
      <c r="F46" s="482"/>
      <c r="G46" s="482"/>
      <c r="H46" s="482"/>
      <c r="I46" s="482"/>
      <c r="J46" s="482"/>
      <c r="K46" s="482"/>
      <c r="L46" s="482"/>
      <c r="M46" s="482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</row>
    <row r="47" ht="15.0" customHeight="1">
      <c r="A47" s="44"/>
      <c r="B47" s="44"/>
      <c r="C47" s="44"/>
      <c r="D47" s="481"/>
      <c r="E47" s="482"/>
      <c r="F47" s="482"/>
      <c r="G47" s="482"/>
      <c r="H47" s="482"/>
      <c r="I47" s="482"/>
      <c r="J47" s="482"/>
      <c r="K47" s="482"/>
      <c r="L47" s="482"/>
      <c r="M47" s="482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</row>
    <row r="48" ht="15.0" customHeight="1">
      <c r="A48" s="44"/>
      <c r="B48" s="44"/>
      <c r="C48" s="44"/>
      <c r="D48" s="481"/>
      <c r="E48" s="482"/>
      <c r="F48" s="482"/>
      <c r="G48" s="482"/>
      <c r="H48" s="482"/>
      <c r="I48" s="482"/>
      <c r="J48" s="482"/>
      <c r="K48" s="482"/>
      <c r="L48" s="482"/>
      <c r="M48" s="482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</row>
    <row r="49" ht="15.0" customHeight="1">
      <c r="A49" s="44"/>
      <c r="B49" s="44"/>
      <c r="C49" s="44"/>
      <c r="D49" s="481"/>
      <c r="E49" s="482"/>
      <c r="F49" s="482"/>
      <c r="G49" s="482"/>
      <c r="H49" s="482"/>
      <c r="I49" s="482"/>
      <c r="J49" s="482"/>
      <c r="K49" s="482"/>
      <c r="L49" s="482"/>
      <c r="M49" s="482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</row>
    <row r="50" ht="15.75" customHeight="1">
      <c r="A50" s="44"/>
      <c r="B50" s="44"/>
      <c r="C50" s="44"/>
      <c r="D50" s="481"/>
      <c r="E50" s="482"/>
      <c r="F50" s="482"/>
      <c r="G50" s="482"/>
      <c r="H50" s="482"/>
      <c r="I50" s="482"/>
      <c r="J50" s="482"/>
      <c r="K50" s="482"/>
      <c r="L50" s="482"/>
      <c r="M50" s="482"/>
      <c r="N50" s="44"/>
      <c r="O50" s="44"/>
      <c r="P50" s="508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</row>
    <row r="51" ht="15.75" customHeight="1">
      <c r="A51" s="44"/>
      <c r="B51" s="44"/>
      <c r="C51" s="44"/>
      <c r="D51" s="481"/>
      <c r="E51" s="482"/>
      <c r="F51" s="482"/>
      <c r="G51" s="482"/>
      <c r="H51" s="482"/>
      <c r="I51" s="482"/>
      <c r="J51" s="482"/>
      <c r="K51" s="482"/>
      <c r="L51" s="482"/>
      <c r="M51" s="482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509"/>
      <c r="AC51" s="44"/>
      <c r="AD51" s="44"/>
      <c r="AE51" s="44"/>
      <c r="AF51" s="44"/>
    </row>
    <row r="52" ht="15.75" customHeight="1">
      <c r="A52" s="44"/>
      <c r="B52" s="44"/>
      <c r="C52" s="44"/>
      <c r="D52" s="481"/>
      <c r="E52" s="482"/>
      <c r="F52" s="482"/>
      <c r="G52" s="482"/>
      <c r="H52" s="482"/>
      <c r="I52" s="482"/>
      <c r="J52" s="482"/>
      <c r="K52" s="482"/>
      <c r="L52" s="482"/>
      <c r="M52" s="482"/>
      <c r="N52" s="44"/>
      <c r="O52" s="44"/>
      <c r="P52" s="44"/>
      <c r="Q52" s="510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509"/>
      <c r="AC52" s="44"/>
      <c r="AD52" s="44"/>
      <c r="AE52" s="44"/>
      <c r="AF52" s="44"/>
    </row>
    <row r="53" ht="15.75" customHeight="1">
      <c r="A53" s="44"/>
      <c r="B53" s="44"/>
      <c r="C53" s="44"/>
      <c r="D53" s="481"/>
      <c r="E53" s="482"/>
      <c r="F53" s="482"/>
      <c r="G53" s="482"/>
      <c r="H53" s="482"/>
      <c r="I53" s="482"/>
      <c r="J53" s="482"/>
      <c r="K53" s="482"/>
      <c r="L53" s="482"/>
      <c r="M53" s="482"/>
      <c r="N53" s="44"/>
      <c r="O53" s="44"/>
      <c r="P53" s="44"/>
      <c r="Q53" s="510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509"/>
      <c r="AC53" s="44"/>
      <c r="AD53" s="44"/>
      <c r="AE53" s="44"/>
      <c r="AF53" s="44"/>
    </row>
    <row r="54" ht="15.75" customHeight="1">
      <c r="A54" s="44"/>
      <c r="B54" s="44"/>
      <c r="C54" s="44"/>
      <c r="D54" s="481"/>
      <c r="E54" s="482"/>
      <c r="F54" s="482"/>
      <c r="G54" s="482"/>
      <c r="H54" s="482"/>
      <c r="I54" s="482"/>
      <c r="J54" s="482"/>
      <c r="K54" s="482"/>
      <c r="L54" s="482"/>
      <c r="M54" s="482"/>
      <c r="N54" s="44"/>
      <c r="O54" s="44"/>
      <c r="P54" s="44"/>
      <c r="Q54" s="510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509"/>
      <c r="AC54" s="44"/>
      <c r="AD54" s="44"/>
      <c r="AE54" s="44"/>
      <c r="AF54" s="44"/>
    </row>
    <row r="55" ht="15.75" customHeight="1">
      <c r="A55" s="44"/>
      <c r="B55" s="44"/>
      <c r="C55" s="44"/>
      <c r="D55" s="481"/>
      <c r="E55" s="482"/>
      <c r="F55" s="482"/>
      <c r="G55" s="482"/>
      <c r="H55" s="482"/>
      <c r="I55" s="482"/>
      <c r="J55" s="482"/>
      <c r="K55" s="482"/>
      <c r="L55" s="482"/>
      <c r="M55" s="482"/>
      <c r="N55" s="44"/>
      <c r="O55" s="44"/>
      <c r="P55" s="44"/>
      <c r="Q55" s="510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ht="15.75" customHeight="1">
      <c r="A56" s="44"/>
      <c r="B56" s="44"/>
      <c r="C56" s="44"/>
      <c r="D56" s="481"/>
      <c r="E56" s="482"/>
      <c r="F56" s="482"/>
      <c r="G56" s="482"/>
      <c r="H56" s="482"/>
      <c r="I56" s="482"/>
      <c r="J56" s="482"/>
      <c r="K56" s="482"/>
      <c r="L56" s="482"/>
      <c r="M56" s="482"/>
      <c r="N56" s="44"/>
      <c r="O56" s="44"/>
      <c r="P56" s="44"/>
      <c r="Q56" s="510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ht="15.75" customHeight="1">
      <c r="A57" s="44"/>
      <c r="B57" s="44"/>
      <c r="C57" s="44"/>
      <c r="D57" s="481"/>
      <c r="E57" s="482"/>
      <c r="F57" s="482"/>
      <c r="G57" s="482"/>
      <c r="H57" s="482"/>
      <c r="I57" s="482"/>
      <c r="J57" s="482"/>
      <c r="K57" s="482"/>
      <c r="L57" s="482"/>
      <c r="M57" s="482"/>
      <c r="N57" s="44"/>
      <c r="O57" s="44"/>
      <c r="P57" s="44"/>
      <c r="Q57" s="510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</row>
    <row r="58" ht="15.75" customHeight="1">
      <c r="A58" s="44"/>
      <c r="B58" s="44"/>
      <c r="C58" s="44"/>
      <c r="D58" s="481"/>
      <c r="E58" s="482"/>
      <c r="F58" s="482"/>
      <c r="G58" s="482"/>
      <c r="H58" s="482"/>
      <c r="I58" s="482"/>
      <c r="J58" s="482"/>
      <c r="K58" s="482"/>
      <c r="L58" s="482"/>
      <c r="M58" s="482"/>
      <c r="N58" s="44"/>
      <c r="O58" s="44"/>
      <c r="P58" s="44"/>
      <c r="Q58" s="510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ht="15.75" customHeight="1">
      <c r="A59" s="44"/>
      <c r="B59" s="44"/>
      <c r="C59" s="44"/>
      <c r="D59" s="481"/>
      <c r="E59" s="482"/>
      <c r="F59" s="482"/>
      <c r="G59" s="482"/>
      <c r="H59" s="482"/>
      <c r="I59" s="482"/>
      <c r="J59" s="482"/>
      <c r="K59" s="482"/>
      <c r="L59" s="482"/>
      <c r="M59" s="482"/>
      <c r="N59" s="44"/>
      <c r="O59" s="44"/>
      <c r="P59" s="44"/>
      <c r="Q59" s="510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3"/>
      <c r="AC59" s="44"/>
      <c r="AD59" s="44"/>
      <c r="AE59" s="44"/>
      <c r="AF59" s="44"/>
    </row>
    <row r="60" ht="15.75" customHeight="1">
      <c r="A60" s="44"/>
      <c r="B60" s="44"/>
      <c r="C60" s="44"/>
      <c r="D60" s="481"/>
      <c r="E60" s="482"/>
      <c r="F60" s="482"/>
      <c r="G60" s="482"/>
      <c r="H60" s="482"/>
      <c r="I60" s="482"/>
      <c r="J60" s="482"/>
      <c r="K60" s="482"/>
      <c r="L60" s="482"/>
      <c r="M60" s="482"/>
      <c r="N60" s="44"/>
      <c r="O60" s="44"/>
      <c r="P60" s="44"/>
      <c r="Q60" s="510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3"/>
      <c r="AC60" s="44"/>
      <c r="AD60" s="44"/>
      <c r="AE60" s="44"/>
      <c r="AF60" s="431"/>
    </row>
    <row r="61" ht="15.75" customHeight="1">
      <c r="A61" s="44"/>
      <c r="B61" s="44"/>
      <c r="C61" s="44"/>
      <c r="D61" s="481"/>
      <c r="E61" s="482"/>
      <c r="F61" s="482"/>
      <c r="G61" s="482"/>
      <c r="H61" s="482"/>
      <c r="I61" s="482"/>
      <c r="J61" s="482"/>
      <c r="K61" s="482"/>
      <c r="L61" s="482"/>
      <c r="M61" s="482"/>
      <c r="N61" s="44"/>
      <c r="O61" s="44"/>
      <c r="P61" s="44"/>
      <c r="Q61" s="510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3"/>
      <c r="AC61" s="44"/>
      <c r="AD61" s="511"/>
      <c r="AE61" s="511"/>
      <c r="AF61" s="44"/>
    </row>
    <row r="62" ht="15.75" customHeight="1">
      <c r="A62" s="44"/>
      <c r="B62" s="44"/>
      <c r="C62" s="44"/>
      <c r="D62" s="481"/>
      <c r="E62" s="482"/>
      <c r="F62" s="482"/>
      <c r="G62" s="482"/>
      <c r="H62" s="482"/>
      <c r="I62" s="482"/>
      <c r="J62" s="482"/>
      <c r="K62" s="482"/>
      <c r="L62" s="482"/>
      <c r="M62" s="482"/>
      <c r="N62" s="44"/>
      <c r="O62" s="44"/>
      <c r="P62" s="44"/>
      <c r="Q62" s="510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3"/>
      <c r="AC62" s="44"/>
      <c r="AD62" s="443"/>
      <c r="AE62" s="516"/>
      <c r="AF62" s="431"/>
    </row>
    <row r="63" ht="15.75" customHeight="1">
      <c r="A63" s="44"/>
      <c r="B63" s="44"/>
      <c r="C63" s="44"/>
      <c r="D63" s="481"/>
      <c r="E63" s="482"/>
      <c r="F63" s="482"/>
      <c r="G63" s="482"/>
      <c r="H63" s="482"/>
      <c r="I63" s="482"/>
      <c r="J63" s="482"/>
      <c r="K63" s="482"/>
      <c r="L63" s="482"/>
      <c r="M63" s="482"/>
      <c r="N63" s="44"/>
      <c r="O63" s="44"/>
      <c r="P63" s="44"/>
      <c r="Q63" s="510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3"/>
      <c r="AC63" s="44"/>
      <c r="AD63" s="443"/>
      <c r="AE63" s="516"/>
      <c r="AF63" s="431"/>
    </row>
    <row r="64" ht="15.75" customHeight="1">
      <c r="A64" s="44"/>
      <c r="B64" s="44"/>
      <c r="C64" s="44"/>
      <c r="D64" s="481"/>
      <c r="E64" s="482"/>
      <c r="F64" s="482"/>
      <c r="G64" s="482"/>
      <c r="H64" s="482"/>
      <c r="I64" s="482"/>
      <c r="J64" s="482"/>
      <c r="K64" s="482"/>
      <c r="L64" s="482"/>
      <c r="M64" s="482"/>
      <c r="N64" s="44"/>
      <c r="O64" s="44"/>
      <c r="P64" s="44"/>
      <c r="Q64" s="51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3"/>
      <c r="AC64" s="44"/>
      <c r="AD64" s="443"/>
      <c r="AE64" s="516"/>
      <c r="AF64" s="431"/>
    </row>
    <row r="65" ht="15.75" customHeight="1">
      <c r="A65" s="44"/>
      <c r="B65" s="44"/>
      <c r="C65" s="44"/>
      <c r="D65" s="481"/>
      <c r="E65" s="482"/>
      <c r="F65" s="482"/>
      <c r="G65" s="482"/>
      <c r="H65" s="482"/>
      <c r="I65" s="482"/>
      <c r="J65" s="482"/>
      <c r="K65" s="482"/>
      <c r="L65" s="482"/>
      <c r="M65" s="482"/>
      <c r="N65" s="44"/>
      <c r="O65" s="44"/>
      <c r="P65" s="44"/>
      <c r="Q65" s="510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3"/>
      <c r="AC65" s="44"/>
      <c r="AD65" s="443"/>
      <c r="AE65" s="516"/>
      <c r="AF65" s="431"/>
    </row>
    <row r="66" ht="15.75" customHeight="1">
      <c r="A66" s="44"/>
      <c r="B66" s="44"/>
      <c r="C66" s="44"/>
      <c r="D66" s="481"/>
      <c r="E66" s="482"/>
      <c r="F66" s="482"/>
      <c r="G66" s="482"/>
      <c r="H66" s="482"/>
      <c r="I66" s="482"/>
      <c r="J66" s="482"/>
      <c r="K66" s="482"/>
      <c r="L66" s="482"/>
      <c r="M66" s="482"/>
      <c r="N66" s="44"/>
      <c r="O66" s="44"/>
      <c r="P66" s="44"/>
      <c r="Q66" s="510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3"/>
      <c r="AC66" s="44"/>
      <c r="AD66" s="44"/>
      <c r="AE66" s="44"/>
      <c r="AF66" s="44"/>
    </row>
    <row r="67" ht="15.75" customHeight="1">
      <c r="A67" s="44"/>
      <c r="B67" s="44"/>
      <c r="C67" s="44"/>
      <c r="D67" s="481"/>
      <c r="E67" s="482"/>
      <c r="F67" s="482"/>
      <c r="G67" s="482"/>
      <c r="H67" s="482"/>
      <c r="I67" s="482"/>
      <c r="J67" s="482"/>
      <c r="K67" s="482"/>
      <c r="L67" s="482"/>
      <c r="M67" s="482"/>
      <c r="N67" s="44"/>
      <c r="O67" s="44"/>
      <c r="P67" s="44"/>
      <c r="Q67" s="510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3"/>
      <c r="AC67" s="44"/>
      <c r="AD67" s="44"/>
      <c r="AE67" s="44"/>
      <c r="AF67" s="44"/>
    </row>
    <row r="68" ht="15.75" customHeight="1">
      <c r="A68" s="44"/>
      <c r="B68" s="44"/>
      <c r="C68" s="44"/>
      <c r="D68" s="481"/>
      <c r="E68" s="482"/>
      <c r="F68" s="482"/>
      <c r="G68" s="482"/>
      <c r="H68" s="482"/>
      <c r="I68" s="482"/>
      <c r="J68" s="482"/>
      <c r="K68" s="482"/>
      <c r="L68" s="482"/>
      <c r="M68" s="482"/>
      <c r="N68" s="44"/>
      <c r="O68" s="44"/>
      <c r="P68" s="44"/>
      <c r="Q68" s="510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3"/>
      <c r="AC68" s="44"/>
      <c r="AD68" s="44"/>
      <c r="AE68" s="44"/>
      <c r="AF68" s="44"/>
    </row>
    <row r="69" ht="15.75" customHeight="1">
      <c r="A69" s="44"/>
      <c r="B69" s="44"/>
      <c r="C69" s="44"/>
      <c r="D69" s="481"/>
      <c r="E69" s="482"/>
      <c r="F69" s="482"/>
      <c r="G69" s="482"/>
      <c r="H69" s="482"/>
      <c r="I69" s="482"/>
      <c r="J69" s="482"/>
      <c r="K69" s="482"/>
      <c r="L69" s="482"/>
      <c r="M69" s="482"/>
      <c r="N69" s="44"/>
      <c r="O69" s="44"/>
      <c r="P69" s="44"/>
      <c r="Q69" s="510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3"/>
      <c r="AC69" s="44"/>
      <c r="AD69" s="44"/>
      <c r="AE69" s="44"/>
      <c r="AF69" s="44"/>
    </row>
    <row r="70" ht="15.75" customHeight="1">
      <c r="A70" s="44"/>
      <c r="B70" s="44"/>
      <c r="C70" s="44"/>
      <c r="D70" s="481"/>
      <c r="E70" s="482"/>
      <c r="F70" s="482"/>
      <c r="G70" s="482"/>
      <c r="H70" s="482"/>
      <c r="I70" s="482"/>
      <c r="J70" s="482"/>
      <c r="K70" s="482"/>
      <c r="L70" s="482"/>
      <c r="M70" s="482"/>
      <c r="N70" s="44"/>
      <c r="O70" s="44"/>
      <c r="P70" s="44"/>
      <c r="Q70" s="510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3"/>
      <c r="AC70" s="44"/>
      <c r="AD70" s="44"/>
      <c r="AE70" s="44"/>
      <c r="AF70" s="44"/>
    </row>
    <row r="71" ht="15.75" customHeight="1">
      <c r="A71" s="44"/>
      <c r="B71" s="44"/>
      <c r="C71" s="44"/>
      <c r="D71" s="481"/>
      <c r="E71" s="482"/>
      <c r="F71" s="482"/>
      <c r="G71" s="482"/>
      <c r="H71" s="482"/>
      <c r="I71" s="482"/>
      <c r="J71" s="482"/>
      <c r="K71" s="482"/>
      <c r="L71" s="482"/>
      <c r="M71" s="482"/>
      <c r="N71" s="44"/>
      <c r="O71" s="44"/>
      <c r="P71" s="44"/>
      <c r="Q71" s="510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3"/>
      <c r="AC71" s="44"/>
      <c r="AD71" s="44"/>
      <c r="AE71" s="44"/>
      <c r="AF71" s="44"/>
    </row>
    <row r="72" ht="15.75" customHeight="1">
      <c r="A72" s="44"/>
      <c r="B72" s="44"/>
      <c r="C72" s="44"/>
      <c r="D72" s="481"/>
      <c r="E72" s="482"/>
      <c r="F72" s="482"/>
      <c r="G72" s="482"/>
      <c r="H72" s="482"/>
      <c r="I72" s="482"/>
      <c r="J72" s="482"/>
      <c r="K72" s="482"/>
      <c r="L72" s="482"/>
      <c r="M72" s="482"/>
      <c r="N72" s="44"/>
      <c r="O72" s="44"/>
      <c r="P72" s="44"/>
      <c r="Q72" s="510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3"/>
      <c r="AC72" s="44"/>
      <c r="AD72" s="44"/>
      <c r="AE72" s="44"/>
      <c r="AF72" s="44"/>
    </row>
    <row r="73" ht="15.75" customHeight="1">
      <c r="A73" s="44"/>
      <c r="B73" s="44"/>
      <c r="C73" s="44"/>
      <c r="D73" s="481"/>
      <c r="E73" s="482"/>
      <c r="F73" s="482"/>
      <c r="G73" s="482"/>
      <c r="H73" s="482"/>
      <c r="I73" s="482"/>
      <c r="J73" s="482"/>
      <c r="K73" s="482"/>
      <c r="L73" s="482"/>
      <c r="M73" s="482"/>
      <c r="N73" s="44"/>
      <c r="O73" s="44"/>
      <c r="P73" s="44"/>
      <c r="Q73" s="51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3"/>
      <c r="AC73" s="44"/>
      <c r="AD73" s="44"/>
      <c r="AE73" s="44"/>
      <c r="AF73" s="44"/>
    </row>
    <row r="74" ht="15.75" customHeight="1">
      <c r="A74" s="44"/>
      <c r="B74" s="44"/>
      <c r="C74" s="44"/>
      <c r="D74" s="481"/>
      <c r="E74" s="482"/>
      <c r="F74" s="482"/>
      <c r="G74" s="482"/>
      <c r="H74" s="482"/>
      <c r="I74" s="482"/>
      <c r="J74" s="482"/>
      <c r="K74" s="482"/>
      <c r="L74" s="482"/>
      <c r="M74" s="482"/>
      <c r="N74" s="44"/>
      <c r="O74" s="44"/>
      <c r="P74" s="44"/>
      <c r="Q74" s="510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3"/>
      <c r="AC74" s="44"/>
      <c r="AD74" s="44"/>
      <c r="AE74" s="44"/>
      <c r="AF74" s="44"/>
    </row>
    <row r="75" ht="15.75" customHeight="1">
      <c r="A75" s="44"/>
      <c r="B75" s="44"/>
      <c r="C75" s="44"/>
      <c r="D75" s="481"/>
      <c r="E75" s="482"/>
      <c r="F75" s="482"/>
      <c r="G75" s="482"/>
      <c r="H75" s="482"/>
      <c r="I75" s="482"/>
      <c r="J75" s="482"/>
      <c r="K75" s="482"/>
      <c r="L75" s="482"/>
      <c r="M75" s="482"/>
      <c r="N75" s="44"/>
      <c r="O75" s="44"/>
      <c r="P75" s="44"/>
      <c r="Q75" s="510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3"/>
      <c r="AC75" s="44"/>
      <c r="AD75" s="44"/>
      <c r="AE75" s="44"/>
      <c r="AF75" s="44"/>
    </row>
    <row r="76" ht="15.75" customHeight="1">
      <c r="A76" s="44"/>
      <c r="B76" s="44"/>
      <c r="C76" s="44"/>
      <c r="D76" s="481"/>
      <c r="E76" s="482"/>
      <c r="F76" s="482"/>
      <c r="G76" s="482"/>
      <c r="H76" s="482"/>
      <c r="I76" s="482"/>
      <c r="J76" s="482"/>
      <c r="K76" s="482"/>
      <c r="L76" s="482"/>
      <c r="M76" s="482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3"/>
      <c r="AC76" s="44"/>
      <c r="AD76" s="44"/>
      <c r="AE76" s="44"/>
      <c r="AF76" s="44"/>
    </row>
    <row r="77" ht="15.75" customHeight="1">
      <c r="A77" s="44"/>
      <c r="B77" s="44"/>
      <c r="C77" s="44"/>
      <c r="D77" s="481"/>
      <c r="E77" s="482"/>
      <c r="F77" s="482"/>
      <c r="G77" s="482"/>
      <c r="H77" s="482"/>
      <c r="I77" s="482"/>
      <c r="J77" s="482"/>
      <c r="K77" s="482"/>
      <c r="L77" s="482"/>
      <c r="M77" s="482"/>
      <c r="N77" s="44"/>
      <c r="O77" s="44"/>
      <c r="P77" s="44"/>
      <c r="Q77" s="510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3"/>
      <c r="AC77" s="44"/>
      <c r="AD77" s="44"/>
      <c r="AE77" s="44"/>
      <c r="AF77" s="44"/>
    </row>
    <row r="78" ht="15.75" customHeight="1">
      <c r="A78" s="44"/>
      <c r="B78" s="44"/>
      <c r="C78" s="44"/>
      <c r="D78" s="481"/>
      <c r="E78" s="482"/>
      <c r="F78" s="482"/>
      <c r="G78" s="482"/>
      <c r="H78" s="482"/>
      <c r="I78" s="482"/>
      <c r="J78" s="482"/>
      <c r="K78" s="482"/>
      <c r="L78" s="482"/>
      <c r="M78" s="482"/>
      <c r="N78" s="44"/>
      <c r="O78" s="44"/>
      <c r="P78" s="44"/>
      <c r="Q78" s="510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3"/>
      <c r="AC78" s="44"/>
      <c r="AD78" s="44"/>
      <c r="AE78" s="44"/>
      <c r="AF78" s="44"/>
    </row>
    <row r="79" ht="15.75" customHeight="1">
      <c r="A79" s="44"/>
      <c r="B79" s="44"/>
      <c r="C79" s="44"/>
      <c r="D79" s="481"/>
      <c r="E79" s="482"/>
      <c r="F79" s="482"/>
      <c r="G79" s="482"/>
      <c r="H79" s="482"/>
      <c r="I79" s="482"/>
      <c r="J79" s="482"/>
      <c r="K79" s="482"/>
      <c r="L79" s="482"/>
      <c r="M79" s="482"/>
      <c r="N79" s="44"/>
      <c r="O79" s="44"/>
      <c r="P79" s="44"/>
      <c r="Q79" s="510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3"/>
      <c r="AC79" s="44"/>
      <c r="AD79" s="44"/>
      <c r="AE79" s="44"/>
      <c r="AF79" s="44"/>
    </row>
    <row r="80" ht="15.75" customHeight="1">
      <c r="A80" s="44"/>
      <c r="B80" s="44"/>
      <c r="C80" s="44"/>
      <c r="D80" s="481"/>
      <c r="E80" s="482"/>
      <c r="F80" s="482"/>
      <c r="G80" s="482"/>
      <c r="H80" s="482"/>
      <c r="I80" s="482"/>
      <c r="J80" s="482"/>
      <c r="K80" s="482"/>
      <c r="L80" s="482"/>
      <c r="M80" s="482"/>
      <c r="N80" s="44"/>
      <c r="O80" s="44"/>
      <c r="P80" s="44"/>
      <c r="Q80" s="510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3"/>
      <c r="AC80" s="44"/>
      <c r="AD80" s="44"/>
      <c r="AE80" s="44"/>
      <c r="AF80" s="44"/>
    </row>
    <row r="81" ht="15.75" customHeight="1">
      <c r="A81" s="44"/>
      <c r="B81" s="44"/>
      <c r="C81" s="44"/>
      <c r="D81" s="481"/>
      <c r="E81" s="482"/>
      <c r="F81" s="482"/>
      <c r="G81" s="482"/>
      <c r="H81" s="482"/>
      <c r="I81" s="482"/>
      <c r="J81" s="482"/>
      <c r="K81" s="482"/>
      <c r="L81" s="482"/>
      <c r="M81" s="482"/>
      <c r="N81" s="44"/>
      <c r="O81" s="44"/>
      <c r="P81" s="44"/>
      <c r="Q81" s="510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3"/>
      <c r="AC81" s="44"/>
      <c r="AD81" s="44"/>
      <c r="AE81" s="44"/>
      <c r="AF81" s="44"/>
    </row>
    <row r="82" ht="15.75" customHeight="1">
      <c r="A82" s="44"/>
      <c r="B82" s="44"/>
      <c r="C82" s="44"/>
      <c r="D82" s="481"/>
      <c r="E82" s="482"/>
      <c r="F82" s="482"/>
      <c r="G82" s="482"/>
      <c r="H82" s="482"/>
      <c r="I82" s="482"/>
      <c r="J82" s="482"/>
      <c r="K82" s="482"/>
      <c r="L82" s="482"/>
      <c r="M82" s="482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</row>
    <row r="83" ht="15.75" customHeight="1">
      <c r="A83" s="44"/>
      <c r="B83" s="44"/>
      <c r="C83" s="44"/>
      <c r="D83" s="481"/>
      <c r="E83" s="482"/>
      <c r="F83" s="482"/>
      <c r="G83" s="482"/>
      <c r="H83" s="482"/>
      <c r="I83" s="482"/>
      <c r="J83" s="482"/>
      <c r="K83" s="482"/>
      <c r="L83" s="482"/>
      <c r="M83" s="482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</row>
    <row r="84" ht="15.75" customHeight="1">
      <c r="A84" s="44"/>
      <c r="B84" s="44"/>
      <c r="C84" s="44"/>
      <c r="D84" s="481"/>
      <c r="E84" s="482"/>
      <c r="F84" s="482"/>
      <c r="G84" s="482"/>
      <c r="H84" s="482"/>
      <c r="I84" s="482"/>
      <c r="J84" s="482"/>
      <c r="K84" s="482"/>
      <c r="L84" s="482"/>
      <c r="M84" s="482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</row>
    <row r="85" ht="15.75" customHeight="1">
      <c r="A85" s="44"/>
      <c r="B85" s="44"/>
      <c r="C85" s="44"/>
      <c r="D85" s="481"/>
      <c r="E85" s="482"/>
      <c r="F85" s="482"/>
      <c r="G85" s="482"/>
      <c r="H85" s="482"/>
      <c r="I85" s="482"/>
      <c r="J85" s="482"/>
      <c r="K85" s="482"/>
      <c r="L85" s="482"/>
      <c r="M85" s="482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</row>
    <row r="86" ht="15.75" customHeight="1">
      <c r="A86" s="44"/>
      <c r="B86" s="44"/>
      <c r="C86" s="44"/>
      <c r="D86" s="481"/>
      <c r="E86" s="482"/>
      <c r="F86" s="482"/>
      <c r="G86" s="482"/>
      <c r="H86" s="482"/>
      <c r="I86" s="482"/>
      <c r="J86" s="482"/>
      <c r="K86" s="482"/>
      <c r="L86" s="482"/>
      <c r="M86" s="482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</row>
    <row r="87" ht="15.75" customHeight="1">
      <c r="A87" s="44"/>
      <c r="B87" s="44"/>
      <c r="C87" s="44"/>
      <c r="D87" s="481"/>
      <c r="E87" s="482"/>
      <c r="F87" s="482"/>
      <c r="G87" s="482"/>
      <c r="H87" s="482"/>
      <c r="I87" s="482"/>
      <c r="J87" s="482"/>
      <c r="K87" s="482"/>
      <c r="L87" s="482"/>
      <c r="M87" s="482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</row>
    <row r="88" ht="15.75" customHeight="1">
      <c r="A88" s="44"/>
      <c r="B88" s="44"/>
      <c r="C88" s="44"/>
      <c r="D88" s="481"/>
      <c r="E88" s="482"/>
      <c r="F88" s="482"/>
      <c r="G88" s="482"/>
      <c r="H88" s="482"/>
      <c r="I88" s="482"/>
      <c r="J88" s="482"/>
      <c r="K88" s="482"/>
      <c r="L88" s="482"/>
      <c r="M88" s="482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</row>
    <row r="89" ht="15.75" customHeight="1">
      <c r="A89" s="44"/>
      <c r="B89" s="44"/>
      <c r="C89" s="44"/>
      <c r="D89" s="481"/>
      <c r="E89" s="482"/>
      <c r="F89" s="482"/>
      <c r="G89" s="482"/>
      <c r="H89" s="482"/>
      <c r="I89" s="482"/>
      <c r="J89" s="482"/>
      <c r="K89" s="482"/>
      <c r="L89" s="482"/>
      <c r="M89" s="482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</row>
    <row r="90" ht="15.75" customHeight="1">
      <c r="A90" s="44"/>
      <c r="B90" s="44"/>
      <c r="C90" s="44"/>
      <c r="D90" s="481"/>
      <c r="E90" s="482"/>
      <c r="F90" s="482"/>
      <c r="G90" s="482"/>
      <c r="H90" s="482"/>
      <c r="I90" s="482"/>
      <c r="J90" s="482"/>
      <c r="K90" s="482"/>
      <c r="L90" s="482"/>
      <c r="M90" s="482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</row>
    <row r="91" ht="15.75" customHeight="1">
      <c r="A91" s="44"/>
      <c r="B91" s="44"/>
      <c r="C91" s="44"/>
      <c r="D91" s="481"/>
      <c r="E91" s="482"/>
      <c r="F91" s="482"/>
      <c r="G91" s="482"/>
      <c r="H91" s="482"/>
      <c r="I91" s="482"/>
      <c r="J91" s="482"/>
      <c r="K91" s="482"/>
      <c r="L91" s="482"/>
      <c r="M91" s="482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</row>
    <row r="92" ht="15.75" customHeight="1">
      <c r="A92" s="44"/>
      <c r="B92" s="44"/>
      <c r="C92" s="44"/>
      <c r="D92" s="481"/>
      <c r="E92" s="482"/>
      <c r="F92" s="482"/>
      <c r="G92" s="482"/>
      <c r="H92" s="482"/>
      <c r="I92" s="482"/>
      <c r="J92" s="482"/>
      <c r="K92" s="482"/>
      <c r="L92" s="482"/>
      <c r="M92" s="482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</row>
    <row r="93" ht="15.75" customHeight="1">
      <c r="A93" s="44"/>
      <c r="B93" s="44"/>
      <c r="C93" s="44"/>
      <c r="D93" s="481"/>
      <c r="E93" s="482"/>
      <c r="F93" s="482"/>
      <c r="G93" s="482"/>
      <c r="H93" s="482"/>
      <c r="I93" s="482"/>
      <c r="J93" s="482"/>
      <c r="K93" s="482"/>
      <c r="L93" s="482"/>
      <c r="M93" s="482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</row>
    <row r="94" ht="15.75" customHeight="1">
      <c r="A94" s="44"/>
      <c r="B94" s="44"/>
      <c r="C94" s="44"/>
      <c r="D94" s="481"/>
      <c r="E94" s="482"/>
      <c r="F94" s="482"/>
      <c r="G94" s="482"/>
      <c r="H94" s="482"/>
      <c r="I94" s="482"/>
      <c r="J94" s="482"/>
      <c r="K94" s="482"/>
      <c r="L94" s="482"/>
      <c r="M94" s="482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</row>
    <row r="95" ht="15.75" customHeight="1">
      <c r="A95" s="44"/>
      <c r="B95" s="44"/>
      <c r="C95" s="44"/>
      <c r="D95" s="481"/>
      <c r="E95" s="482"/>
      <c r="F95" s="482"/>
      <c r="G95" s="482"/>
      <c r="H95" s="482"/>
      <c r="I95" s="482"/>
      <c r="J95" s="482"/>
      <c r="K95" s="482"/>
      <c r="L95" s="482"/>
      <c r="M95" s="482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</row>
    <row r="96" ht="15.75" customHeight="1">
      <c r="A96" s="44"/>
      <c r="B96" s="44"/>
      <c r="C96" s="44"/>
      <c r="D96" s="481"/>
      <c r="E96" s="482"/>
      <c r="F96" s="482"/>
      <c r="G96" s="482"/>
      <c r="H96" s="482"/>
      <c r="I96" s="482"/>
      <c r="J96" s="482"/>
      <c r="K96" s="482"/>
      <c r="L96" s="482"/>
      <c r="M96" s="482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</row>
    <row r="97" ht="15.75" customHeight="1">
      <c r="A97" s="44"/>
      <c r="B97" s="44"/>
      <c r="C97" s="44"/>
      <c r="D97" s="481"/>
      <c r="E97" s="482"/>
      <c r="F97" s="482"/>
      <c r="G97" s="482"/>
      <c r="H97" s="482"/>
      <c r="I97" s="482"/>
      <c r="J97" s="482"/>
      <c r="K97" s="482"/>
      <c r="L97" s="482"/>
      <c r="M97" s="482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</row>
    <row r="98" ht="15.75" customHeight="1">
      <c r="A98" s="44"/>
      <c r="B98" s="44"/>
      <c r="C98" s="44"/>
      <c r="D98" s="481"/>
      <c r="E98" s="482"/>
      <c r="F98" s="482"/>
      <c r="G98" s="482"/>
      <c r="H98" s="482"/>
      <c r="I98" s="482"/>
      <c r="J98" s="482"/>
      <c r="K98" s="482"/>
      <c r="L98" s="482"/>
      <c r="M98" s="482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</row>
    <row r="99" ht="15.75" customHeight="1">
      <c r="A99" s="44"/>
      <c r="B99" s="44"/>
      <c r="C99" s="44"/>
      <c r="D99" s="481"/>
      <c r="E99" s="482"/>
      <c r="F99" s="482"/>
      <c r="G99" s="482"/>
      <c r="H99" s="482"/>
      <c r="I99" s="482"/>
      <c r="J99" s="482"/>
      <c r="K99" s="482"/>
      <c r="L99" s="482"/>
      <c r="M99" s="482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</row>
    <row r="100" ht="15.75" customHeight="1">
      <c r="A100" s="44"/>
      <c r="B100" s="44"/>
      <c r="C100" s="44"/>
      <c r="D100" s="481"/>
      <c r="E100" s="482"/>
      <c r="F100" s="482"/>
      <c r="G100" s="482"/>
      <c r="H100" s="482"/>
      <c r="I100" s="482"/>
      <c r="J100" s="482"/>
      <c r="K100" s="482"/>
      <c r="L100" s="482"/>
      <c r="M100" s="482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ht="15.75" customHeight="1">
      <c r="A101" s="44"/>
      <c r="B101" s="44"/>
      <c r="C101" s="44"/>
      <c r="D101" s="481"/>
      <c r="E101" s="482"/>
      <c r="F101" s="482"/>
      <c r="G101" s="482"/>
      <c r="H101" s="482"/>
      <c r="I101" s="482"/>
      <c r="J101" s="482"/>
      <c r="K101" s="482"/>
      <c r="L101" s="482"/>
      <c r="M101" s="482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</row>
    <row r="102" ht="15.75" customHeight="1">
      <c r="A102" s="44"/>
      <c r="B102" s="44"/>
      <c r="C102" s="44"/>
      <c r="D102" s="481"/>
      <c r="E102" s="482"/>
      <c r="F102" s="482"/>
      <c r="G102" s="482"/>
      <c r="H102" s="482"/>
      <c r="I102" s="482"/>
      <c r="J102" s="482"/>
      <c r="K102" s="482"/>
      <c r="L102" s="482"/>
      <c r="M102" s="482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</row>
    <row r="103" ht="15.75" customHeight="1">
      <c r="A103" s="44"/>
      <c r="B103" s="44"/>
      <c r="C103" s="44"/>
      <c r="D103" s="481"/>
      <c r="E103" s="482"/>
      <c r="F103" s="482"/>
      <c r="G103" s="482"/>
      <c r="H103" s="482"/>
      <c r="I103" s="482"/>
      <c r="J103" s="482"/>
      <c r="K103" s="482"/>
      <c r="L103" s="482"/>
      <c r="M103" s="482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</row>
    <row r="104" ht="15.75" customHeight="1">
      <c r="A104" s="44"/>
      <c r="B104" s="44"/>
      <c r="C104" s="44"/>
      <c r="D104" s="481"/>
      <c r="E104" s="482"/>
      <c r="F104" s="482"/>
      <c r="G104" s="482"/>
      <c r="H104" s="482"/>
      <c r="I104" s="482"/>
      <c r="J104" s="482"/>
      <c r="K104" s="482"/>
      <c r="L104" s="482"/>
      <c r="M104" s="482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</row>
    <row r="105" ht="15.75" customHeight="1">
      <c r="A105" s="44"/>
      <c r="B105" s="44"/>
      <c r="C105" s="44"/>
      <c r="D105" s="481"/>
      <c r="E105" s="482"/>
      <c r="F105" s="482"/>
      <c r="G105" s="482"/>
      <c r="H105" s="482"/>
      <c r="I105" s="482"/>
      <c r="J105" s="482"/>
      <c r="K105" s="482"/>
      <c r="L105" s="482"/>
      <c r="M105" s="482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</row>
    <row r="106" ht="15.75" customHeight="1">
      <c r="A106" s="44"/>
      <c r="B106" s="44"/>
      <c r="C106" s="44"/>
      <c r="D106" s="481"/>
      <c r="E106" s="482"/>
      <c r="F106" s="482"/>
      <c r="G106" s="482"/>
      <c r="H106" s="482"/>
      <c r="I106" s="482"/>
      <c r="J106" s="482"/>
      <c r="K106" s="482"/>
      <c r="L106" s="482"/>
      <c r="M106" s="482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</row>
    <row r="107" ht="15.75" customHeight="1">
      <c r="A107" s="44"/>
      <c r="B107" s="44"/>
      <c r="C107" s="44"/>
      <c r="D107" s="481"/>
      <c r="E107" s="482"/>
      <c r="F107" s="482"/>
      <c r="G107" s="482"/>
      <c r="H107" s="482"/>
      <c r="I107" s="482"/>
      <c r="J107" s="482"/>
      <c r="K107" s="482"/>
      <c r="L107" s="482"/>
      <c r="M107" s="482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</row>
    <row r="108" ht="15.75" customHeight="1">
      <c r="A108" s="44"/>
      <c r="B108" s="44"/>
      <c r="C108" s="44"/>
      <c r="D108" s="481"/>
      <c r="E108" s="482"/>
      <c r="F108" s="482"/>
      <c r="G108" s="482"/>
      <c r="H108" s="482"/>
      <c r="I108" s="482"/>
      <c r="J108" s="482"/>
      <c r="K108" s="482"/>
      <c r="L108" s="482"/>
      <c r="M108" s="482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</row>
    <row r="109" ht="15.75" customHeight="1">
      <c r="A109" s="44"/>
      <c r="B109" s="44"/>
      <c r="C109" s="44"/>
      <c r="D109" s="481"/>
      <c r="E109" s="482"/>
      <c r="F109" s="482"/>
      <c r="G109" s="482"/>
      <c r="H109" s="482"/>
      <c r="I109" s="482"/>
      <c r="J109" s="482"/>
      <c r="K109" s="482"/>
      <c r="L109" s="482"/>
      <c r="M109" s="482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</row>
    <row r="110" ht="15.75" customHeight="1">
      <c r="A110" s="44"/>
      <c r="B110" s="44"/>
      <c r="C110" s="44"/>
      <c r="D110" s="481"/>
      <c r="E110" s="482"/>
      <c r="F110" s="482"/>
      <c r="G110" s="482"/>
      <c r="H110" s="482"/>
      <c r="I110" s="482"/>
      <c r="J110" s="482"/>
      <c r="K110" s="482"/>
      <c r="L110" s="482"/>
      <c r="M110" s="482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</row>
    <row r="111" ht="15.75" customHeight="1">
      <c r="A111" s="44"/>
      <c r="B111" s="44"/>
      <c r="C111" s="44"/>
      <c r="D111" s="481"/>
      <c r="E111" s="482"/>
      <c r="F111" s="482"/>
      <c r="G111" s="482"/>
      <c r="H111" s="482"/>
      <c r="I111" s="482"/>
      <c r="J111" s="482"/>
      <c r="K111" s="482"/>
      <c r="L111" s="482"/>
      <c r="M111" s="482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</row>
    <row r="112" ht="15.75" customHeight="1">
      <c r="A112" s="44"/>
      <c r="B112" s="44"/>
      <c r="C112" s="44"/>
      <c r="D112" s="481"/>
      <c r="E112" s="482"/>
      <c r="F112" s="482"/>
      <c r="G112" s="482"/>
      <c r="H112" s="482"/>
      <c r="I112" s="482"/>
      <c r="J112" s="482"/>
      <c r="K112" s="482"/>
      <c r="L112" s="482"/>
      <c r="M112" s="482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</row>
    <row r="113" ht="15.75" customHeight="1">
      <c r="A113" s="44"/>
      <c r="B113" s="44"/>
      <c r="C113" s="44"/>
      <c r="D113" s="481"/>
      <c r="E113" s="482"/>
      <c r="F113" s="482"/>
      <c r="G113" s="482"/>
      <c r="H113" s="482"/>
      <c r="I113" s="482"/>
      <c r="J113" s="482"/>
      <c r="K113" s="482"/>
      <c r="L113" s="482"/>
      <c r="M113" s="482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</row>
    <row r="114" ht="15.75" customHeight="1">
      <c r="A114" s="44"/>
      <c r="B114" s="44"/>
      <c r="C114" s="44"/>
      <c r="D114" s="481"/>
      <c r="E114" s="482"/>
      <c r="F114" s="482"/>
      <c r="G114" s="482"/>
      <c r="H114" s="482"/>
      <c r="I114" s="482"/>
      <c r="J114" s="482"/>
      <c r="K114" s="482"/>
      <c r="L114" s="482"/>
      <c r="M114" s="482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</row>
    <row r="115" ht="15.75" customHeight="1">
      <c r="A115" s="44"/>
      <c r="B115" s="44"/>
      <c r="C115" s="44"/>
      <c r="D115" s="481"/>
      <c r="E115" s="482"/>
      <c r="F115" s="482"/>
      <c r="G115" s="482"/>
      <c r="H115" s="482"/>
      <c r="I115" s="482"/>
      <c r="J115" s="482"/>
      <c r="K115" s="482"/>
      <c r="L115" s="482"/>
      <c r="M115" s="482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</row>
    <row r="116" ht="15.75" customHeight="1">
      <c r="A116" s="44"/>
      <c r="B116" s="44"/>
      <c r="C116" s="44"/>
      <c r="D116" s="481"/>
      <c r="E116" s="482"/>
      <c r="F116" s="482"/>
      <c r="G116" s="482"/>
      <c r="H116" s="482"/>
      <c r="I116" s="482"/>
      <c r="J116" s="482"/>
      <c r="K116" s="482"/>
      <c r="L116" s="482"/>
      <c r="M116" s="482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</row>
    <row r="117" ht="15.75" customHeight="1">
      <c r="A117" s="44"/>
      <c r="B117" s="44"/>
      <c r="C117" s="44"/>
      <c r="D117" s="481"/>
      <c r="E117" s="482"/>
      <c r="F117" s="482"/>
      <c r="G117" s="482"/>
      <c r="H117" s="482"/>
      <c r="I117" s="482"/>
      <c r="J117" s="482"/>
      <c r="K117" s="482"/>
      <c r="L117" s="482"/>
      <c r="M117" s="482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</row>
    <row r="118" ht="15.75" customHeight="1">
      <c r="A118" s="44"/>
      <c r="B118" s="44"/>
      <c r="C118" s="44"/>
      <c r="D118" s="481"/>
      <c r="E118" s="482"/>
      <c r="F118" s="482"/>
      <c r="G118" s="482"/>
      <c r="H118" s="482"/>
      <c r="I118" s="482"/>
      <c r="J118" s="482"/>
      <c r="K118" s="482"/>
      <c r="L118" s="482"/>
      <c r="M118" s="482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ht="15.75" customHeight="1">
      <c r="A119" s="44"/>
      <c r="B119" s="44"/>
      <c r="C119" s="44"/>
      <c r="D119" s="481"/>
      <c r="E119" s="482"/>
      <c r="F119" s="482"/>
      <c r="G119" s="482"/>
      <c r="H119" s="482"/>
      <c r="I119" s="482"/>
      <c r="J119" s="482"/>
      <c r="K119" s="482"/>
      <c r="L119" s="482"/>
      <c r="M119" s="482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ht="15.75" customHeight="1">
      <c r="A120" s="44"/>
      <c r="B120" s="44"/>
      <c r="C120" s="44"/>
      <c r="D120" s="481"/>
      <c r="E120" s="482"/>
      <c r="F120" s="482"/>
      <c r="G120" s="482"/>
      <c r="H120" s="482"/>
      <c r="I120" s="482"/>
      <c r="J120" s="482"/>
      <c r="K120" s="482"/>
      <c r="L120" s="482"/>
      <c r="M120" s="482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ht="15.75" customHeight="1">
      <c r="A121" s="44"/>
      <c r="B121" s="44"/>
      <c r="C121" s="44"/>
      <c r="D121" s="481"/>
      <c r="E121" s="482"/>
      <c r="F121" s="482"/>
      <c r="G121" s="482"/>
      <c r="H121" s="482"/>
      <c r="I121" s="482"/>
      <c r="J121" s="482"/>
      <c r="K121" s="482"/>
      <c r="L121" s="482"/>
      <c r="M121" s="482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ht="15.75" customHeight="1">
      <c r="A122" s="44"/>
      <c r="B122" s="44"/>
      <c r="C122" s="44"/>
      <c r="D122" s="481"/>
      <c r="E122" s="482"/>
      <c r="F122" s="482"/>
      <c r="G122" s="482"/>
      <c r="H122" s="482"/>
      <c r="I122" s="482"/>
      <c r="J122" s="482"/>
      <c r="K122" s="482"/>
      <c r="L122" s="482"/>
      <c r="M122" s="482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ht="15.75" customHeight="1">
      <c r="A123" s="44"/>
      <c r="B123" s="44"/>
      <c r="C123" s="44"/>
      <c r="D123" s="481"/>
      <c r="E123" s="482"/>
      <c r="F123" s="482"/>
      <c r="G123" s="482"/>
      <c r="H123" s="482"/>
      <c r="I123" s="482"/>
      <c r="J123" s="482"/>
      <c r="K123" s="482"/>
      <c r="L123" s="482"/>
      <c r="M123" s="482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ht="15.7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</row>
    <row r="125" ht="15.7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ht="15.7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</row>
    <row r="127" ht="15.7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</row>
    <row r="128" ht="15.7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</row>
    <row r="129" ht="15.75" customHeight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</row>
    <row r="130" ht="15.75" customHeight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</row>
    <row r="131" ht="15.75" customHeight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</row>
    <row r="132" ht="15.7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</row>
    <row r="133" ht="15.7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</row>
    <row r="134" ht="15.7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</row>
    <row r="135" ht="15.7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</row>
    <row r="136" ht="15.7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</row>
    <row r="137" ht="15.7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</row>
    <row r="138" ht="15.7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</row>
    <row r="139" ht="15.7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</row>
    <row r="140" ht="15.7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</row>
    <row r="141" ht="15.7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</row>
    <row r="142" ht="15.7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</row>
    <row r="143" ht="15.75" customHeight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</row>
    <row r="144" ht="15.75" customHeight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</row>
    <row r="145" ht="15.75" customHeight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</row>
    <row r="146" ht="15.75" customHeight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58"/>
      <c r="P146" s="458"/>
      <c r="Q146" s="458"/>
      <c r="R146" s="458"/>
      <c r="S146" s="458"/>
      <c r="T146" s="458"/>
      <c r="U146" s="458"/>
      <c r="V146" s="458"/>
      <c r="W146" s="458"/>
      <c r="X146" s="458"/>
      <c r="Y146" s="458"/>
      <c r="Z146" s="458"/>
      <c r="AA146" s="458"/>
      <c r="AB146" s="458"/>
      <c r="AC146" s="458"/>
      <c r="AD146" s="458"/>
      <c r="AE146" s="458"/>
      <c r="AF146" s="458"/>
    </row>
    <row r="147" ht="15.75" customHeight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58"/>
      <c r="P147" s="458"/>
      <c r="Q147" s="458"/>
      <c r="R147" s="458"/>
      <c r="S147" s="458"/>
      <c r="T147" s="458"/>
      <c r="U147" s="458"/>
      <c r="V147" s="458"/>
      <c r="W147" s="458"/>
      <c r="X147" s="458"/>
      <c r="Y147" s="458"/>
      <c r="Z147" s="458"/>
      <c r="AA147" s="458"/>
      <c r="AB147" s="458"/>
      <c r="AC147" s="458"/>
      <c r="AD147" s="458"/>
      <c r="AE147" s="458"/>
      <c r="AF147" s="458"/>
    </row>
    <row r="148" ht="15.75" customHeight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58"/>
      <c r="S148" s="458"/>
      <c r="T148" s="458"/>
      <c r="U148" s="458"/>
      <c r="V148" s="458"/>
      <c r="W148" s="458"/>
      <c r="X148" s="458"/>
      <c r="Y148" s="458"/>
      <c r="Z148" s="458"/>
      <c r="AA148" s="458"/>
      <c r="AB148" s="44"/>
      <c r="AC148" s="44"/>
      <c r="AD148" s="44"/>
      <c r="AE148" s="44"/>
      <c r="AF148" s="44"/>
    </row>
    <row r="149" ht="15.75" customHeight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58"/>
      <c r="S149" s="458"/>
      <c r="T149" s="458"/>
      <c r="U149" s="458"/>
      <c r="V149" s="458"/>
      <c r="W149" s="458"/>
      <c r="X149" s="458"/>
      <c r="Y149" s="458"/>
      <c r="Z149" s="458"/>
      <c r="AA149" s="458"/>
      <c r="AB149" s="44"/>
      <c r="AC149" s="44"/>
      <c r="AD149" s="44"/>
      <c r="AE149" s="44"/>
      <c r="AF149" s="44"/>
    </row>
    <row r="150" ht="15.75" customHeight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58"/>
      <c r="S150" s="458"/>
      <c r="T150" s="458"/>
      <c r="U150" s="458"/>
      <c r="V150" s="458"/>
      <c r="W150" s="458"/>
      <c r="X150" s="458"/>
      <c r="Y150" s="458"/>
      <c r="Z150" s="458"/>
      <c r="AA150" s="458"/>
      <c r="AB150" s="44"/>
      <c r="AC150" s="44"/>
      <c r="AD150" s="44"/>
      <c r="AE150" s="44"/>
      <c r="AF150" s="44"/>
    </row>
    <row r="151" ht="15.75" customHeight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58"/>
      <c r="S151" s="458"/>
      <c r="T151" s="458"/>
      <c r="U151" s="458"/>
      <c r="V151" s="458"/>
      <c r="W151" s="458"/>
      <c r="X151" s="458"/>
      <c r="Y151" s="458"/>
      <c r="Z151" s="458"/>
      <c r="AA151" s="458"/>
      <c r="AB151" s="44"/>
      <c r="AC151" s="44"/>
      <c r="AD151" s="44"/>
      <c r="AE151" s="44"/>
      <c r="AF151" s="44"/>
    </row>
    <row r="152" ht="15.75" customHeight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58"/>
      <c r="P152" s="458"/>
      <c r="Q152" s="458"/>
      <c r="R152" s="458"/>
      <c r="S152" s="458"/>
      <c r="T152" s="458"/>
      <c r="U152" s="458"/>
      <c r="V152" s="458"/>
      <c r="W152" s="458"/>
      <c r="X152" s="458"/>
      <c r="Y152" s="458"/>
      <c r="Z152" s="458"/>
      <c r="AA152" s="458"/>
      <c r="AB152" s="458"/>
      <c r="AC152" s="458"/>
      <c r="AD152" s="458"/>
      <c r="AE152" s="458"/>
      <c r="AF152" s="458"/>
    </row>
    <row r="153" ht="15.75" customHeight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58"/>
      <c r="P153" s="458"/>
      <c r="Q153" s="458"/>
      <c r="R153" s="458"/>
      <c r="S153" s="458"/>
      <c r="T153" s="458"/>
      <c r="U153" s="458"/>
      <c r="V153" s="458"/>
      <c r="W153" s="458"/>
      <c r="X153" s="458"/>
      <c r="Y153" s="458"/>
      <c r="Z153" s="458"/>
      <c r="AA153" s="458"/>
      <c r="AB153" s="458"/>
      <c r="AC153" s="458"/>
      <c r="AD153" s="458"/>
      <c r="AE153" s="458"/>
      <c r="AF153" s="458"/>
    </row>
    <row r="154" ht="15.7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58"/>
      <c r="P154" s="458"/>
      <c r="Q154" s="458"/>
      <c r="R154" s="458"/>
      <c r="S154" s="458"/>
      <c r="T154" s="458"/>
      <c r="U154" s="458"/>
      <c r="V154" s="458"/>
      <c r="W154" s="458"/>
      <c r="X154" s="458"/>
      <c r="Y154" s="458"/>
      <c r="Z154" s="458"/>
      <c r="AA154" s="458"/>
      <c r="AB154" s="458"/>
      <c r="AC154" s="458"/>
      <c r="AD154" s="458"/>
      <c r="AE154" s="458"/>
      <c r="AF154" s="458"/>
    </row>
    <row r="155" ht="15.7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58"/>
      <c r="P155" s="458"/>
      <c r="Q155" s="458"/>
      <c r="R155" s="458"/>
      <c r="S155" s="458"/>
      <c r="T155" s="458"/>
      <c r="U155" s="458"/>
      <c r="V155" s="458"/>
      <c r="W155" s="458"/>
      <c r="X155" s="458"/>
      <c r="Y155" s="458"/>
      <c r="Z155" s="458"/>
      <c r="AA155" s="458"/>
      <c r="AB155" s="458"/>
      <c r="AC155" s="458"/>
      <c r="AD155" s="458"/>
      <c r="AE155" s="458"/>
      <c r="AF155" s="458"/>
    </row>
    <row r="156" ht="15.7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8"/>
      <c r="P156" s="458"/>
      <c r="Q156" s="458"/>
      <c r="R156" s="458"/>
      <c r="S156" s="458"/>
      <c r="T156" s="458"/>
      <c r="U156" s="458"/>
      <c r="V156" s="458"/>
      <c r="W156" s="458"/>
      <c r="X156" s="458"/>
      <c r="Y156" s="458"/>
      <c r="Z156" s="458"/>
      <c r="AA156" s="458"/>
      <c r="AB156" s="458"/>
      <c r="AC156" s="458"/>
      <c r="AD156" s="458"/>
      <c r="AE156" s="458"/>
      <c r="AF156" s="458"/>
    </row>
    <row r="157" ht="15.75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31"/>
      <c r="AA157" s="44"/>
      <c r="AB157" s="44"/>
      <c r="AC157" s="44"/>
      <c r="AD157" s="44"/>
      <c r="AE157" s="44"/>
      <c r="AF157" s="44"/>
    </row>
    <row r="158" ht="15.7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31"/>
      <c r="AA158" s="44"/>
      <c r="AB158" s="44"/>
      <c r="AC158" s="44"/>
      <c r="AD158" s="44"/>
      <c r="AE158" s="44"/>
      <c r="AF158" s="44"/>
    </row>
    <row r="159" ht="15.7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31"/>
      <c r="AA159" s="44"/>
      <c r="AB159" s="44"/>
      <c r="AC159" s="44"/>
      <c r="AD159" s="44"/>
      <c r="AE159" s="44"/>
      <c r="AF159" s="44"/>
    </row>
    <row r="160" ht="15.7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31"/>
      <c r="AA160" s="44"/>
      <c r="AB160" s="44"/>
      <c r="AC160" s="44"/>
      <c r="AD160" s="44"/>
      <c r="AE160" s="44"/>
      <c r="AF160" s="44"/>
    </row>
    <row r="161" ht="15.7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31"/>
      <c r="AA161" s="44"/>
      <c r="AB161" s="44"/>
      <c r="AC161" s="44"/>
      <c r="AD161" s="44"/>
      <c r="AE161" s="44"/>
      <c r="AF161" s="44"/>
    </row>
    <row r="162" ht="15.75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31"/>
      <c r="AA162" s="44"/>
      <c r="AB162" s="44"/>
      <c r="AC162" s="44"/>
      <c r="AD162" s="44"/>
      <c r="AE162" s="44"/>
      <c r="AF162" s="44"/>
    </row>
    <row r="163" ht="15.75" customHeight="1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31"/>
      <c r="AA163" s="44"/>
      <c r="AB163" s="44"/>
      <c r="AC163" s="44"/>
      <c r="AD163" s="44"/>
      <c r="AE163" s="44"/>
      <c r="AF163" s="44"/>
    </row>
    <row r="164" ht="15.75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31"/>
      <c r="AA164" s="44"/>
      <c r="AB164" s="44"/>
      <c r="AC164" s="44"/>
      <c r="AD164" s="44"/>
      <c r="AE164" s="44"/>
      <c r="AF164" s="44"/>
    </row>
    <row r="165" ht="15.75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31"/>
      <c r="AA165" s="44"/>
      <c r="AB165" s="44"/>
      <c r="AC165" s="44"/>
      <c r="AD165" s="44"/>
      <c r="AE165" s="44"/>
      <c r="AF165" s="44"/>
    </row>
    <row r="166" ht="15.75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31"/>
      <c r="AA166" s="44"/>
      <c r="AB166" s="44"/>
      <c r="AC166" s="44"/>
      <c r="AD166" s="44"/>
      <c r="AE166" s="44"/>
      <c r="AF166" s="44"/>
    </row>
    <row r="167" ht="15.75" customHeight="1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31"/>
      <c r="AA167" s="44"/>
      <c r="AB167" s="44"/>
      <c r="AC167" s="44"/>
      <c r="AD167" s="44"/>
      <c r="AE167" s="44"/>
      <c r="AF167" s="44"/>
    </row>
    <row r="168" ht="15.75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31"/>
      <c r="AA168" s="44"/>
      <c r="AB168" s="44"/>
      <c r="AC168" s="44"/>
      <c r="AD168" s="44"/>
      <c r="AE168" s="44"/>
      <c r="AF168" s="44"/>
    </row>
    <row r="169" ht="15.75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31"/>
      <c r="AA169" s="44"/>
      <c r="AB169" s="44"/>
      <c r="AC169" s="44"/>
      <c r="AD169" s="44"/>
      <c r="AE169" s="44"/>
      <c r="AF169" s="44"/>
    </row>
    <row r="170" ht="15.75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31"/>
      <c r="AA170" s="44"/>
      <c r="AB170" s="44"/>
      <c r="AC170" s="44"/>
      <c r="AD170" s="44"/>
      <c r="AE170" s="44"/>
      <c r="AF170" s="44"/>
    </row>
    <row r="171" ht="15.75" customHeight="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31"/>
      <c r="AA171" s="44"/>
      <c r="AB171" s="44"/>
      <c r="AC171" s="44"/>
      <c r="AD171" s="44"/>
      <c r="AE171" s="44"/>
      <c r="AF171" s="44"/>
    </row>
    <row r="172" ht="15.75" customHeight="1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31"/>
      <c r="AA172" s="44"/>
      <c r="AB172" s="44"/>
      <c r="AC172" s="44"/>
      <c r="AD172" s="44"/>
      <c r="AE172" s="44"/>
      <c r="AF172" s="44"/>
    </row>
    <row r="173" ht="15.75" customHeight="1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31"/>
      <c r="AA173" s="44"/>
      <c r="AB173" s="44"/>
      <c r="AC173" s="44"/>
      <c r="AD173" s="44"/>
      <c r="AE173" s="44"/>
      <c r="AF173" s="44"/>
    </row>
    <row r="174" ht="15.75" customHeight="1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31"/>
      <c r="AA174" s="44"/>
      <c r="AB174" s="44"/>
      <c r="AC174" s="44"/>
      <c r="AD174" s="44"/>
      <c r="AE174" s="44"/>
      <c r="AF174" s="44"/>
    </row>
    <row r="175" ht="15.75" customHeight="1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31"/>
      <c r="AA175" s="44"/>
      <c r="AB175" s="44"/>
      <c r="AC175" s="44"/>
      <c r="AD175" s="44"/>
      <c r="AE175" s="44"/>
      <c r="AF175" s="44"/>
    </row>
    <row r="176" ht="15.75" customHeight="1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31"/>
      <c r="AA176" s="44"/>
      <c r="AB176" s="44"/>
      <c r="AC176" s="44"/>
      <c r="AD176" s="44"/>
      <c r="AE176" s="44"/>
      <c r="AF176" s="44"/>
    </row>
    <row r="177" ht="15.75" customHeight="1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31"/>
      <c r="AA177" s="44"/>
      <c r="AB177" s="44"/>
      <c r="AC177" s="44"/>
      <c r="AD177" s="44"/>
      <c r="AE177" s="44"/>
      <c r="AF177" s="44"/>
    </row>
    <row r="178" ht="15.75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31"/>
      <c r="AA178" s="44"/>
      <c r="AB178" s="44"/>
      <c r="AC178" s="44"/>
      <c r="AD178" s="44"/>
      <c r="AE178" s="44"/>
      <c r="AF178" s="44"/>
    </row>
    <row r="179" ht="15.75" customHeight="1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31"/>
      <c r="AA179" s="44"/>
      <c r="AB179" s="44"/>
      <c r="AC179" s="44"/>
      <c r="AD179" s="44"/>
      <c r="AE179" s="44"/>
      <c r="AF179" s="44"/>
    </row>
    <row r="180" ht="15.75" customHeight="1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31"/>
      <c r="AA180" s="44"/>
      <c r="AB180" s="44"/>
      <c r="AC180" s="44"/>
      <c r="AD180" s="44"/>
      <c r="AE180" s="44"/>
      <c r="AF180" s="44"/>
    </row>
    <row r="181" ht="15.75" customHeight="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31"/>
      <c r="AA181" s="44"/>
      <c r="AB181" s="44"/>
      <c r="AC181" s="44"/>
      <c r="AD181" s="44"/>
      <c r="AE181" s="44"/>
      <c r="AF181" s="44"/>
    </row>
    <row r="182" ht="15.75" customHeight="1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31"/>
      <c r="AA182" s="44"/>
      <c r="AB182" s="44"/>
      <c r="AC182" s="44"/>
      <c r="AD182" s="44"/>
      <c r="AE182" s="44"/>
      <c r="AF182" s="44"/>
    </row>
    <row r="183" ht="15.75" customHeight="1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31"/>
      <c r="AA183" s="44"/>
      <c r="AB183" s="44"/>
      <c r="AC183" s="44"/>
      <c r="AD183" s="44"/>
      <c r="AE183" s="44"/>
      <c r="AF183" s="44"/>
    </row>
    <row r="184" ht="15.75" customHeight="1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31"/>
      <c r="AA184" s="44"/>
      <c r="AB184" s="44"/>
      <c r="AC184" s="44"/>
      <c r="AD184" s="44"/>
      <c r="AE184" s="44"/>
      <c r="AF184" s="44"/>
    </row>
    <row r="185" ht="15.75" customHeight="1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31"/>
      <c r="AA185" s="44"/>
      <c r="AB185" s="44"/>
      <c r="AC185" s="44"/>
      <c r="AD185" s="44"/>
      <c r="AE185" s="44"/>
      <c r="AF185" s="44"/>
    </row>
    <row r="186" ht="15.75" customHeight="1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31"/>
      <c r="AA186" s="44"/>
      <c r="AB186" s="44"/>
      <c r="AC186" s="44"/>
      <c r="AD186" s="44"/>
      <c r="AE186" s="44"/>
      <c r="AF186" s="44"/>
    </row>
    <row r="187" ht="15.75" customHeight="1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31"/>
      <c r="AA187" s="44"/>
      <c r="AB187" s="44"/>
      <c r="AC187" s="44"/>
      <c r="AD187" s="44"/>
      <c r="AE187" s="44"/>
      <c r="AF187" s="44"/>
    </row>
    <row r="188" ht="15.75" customHeight="1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31"/>
      <c r="AA188" s="44"/>
      <c r="AB188" s="44"/>
      <c r="AC188" s="44"/>
      <c r="AD188" s="44"/>
      <c r="AE188" s="44"/>
      <c r="AF188" s="44"/>
    </row>
    <row r="189" ht="15.75" customHeight="1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31"/>
      <c r="AA189" s="44"/>
      <c r="AB189" s="44"/>
      <c r="AC189" s="44"/>
      <c r="AD189" s="44"/>
      <c r="AE189" s="44"/>
      <c r="AF189" s="44"/>
    </row>
    <row r="190" ht="15.75" customHeight="1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31"/>
      <c r="AA190" s="44"/>
      <c r="AB190" s="44"/>
      <c r="AC190" s="44"/>
      <c r="AD190" s="44"/>
      <c r="AE190" s="44"/>
      <c r="AF190" s="44"/>
    </row>
    <row r="191" ht="15.75" customHeight="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31"/>
      <c r="AA191" s="44"/>
      <c r="AB191" s="44"/>
      <c r="AC191" s="44"/>
      <c r="AD191" s="44"/>
      <c r="AE191" s="44"/>
      <c r="AF191" s="44"/>
    </row>
    <row r="192" ht="15.75" customHeight="1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31"/>
      <c r="AA192" s="44"/>
      <c r="AB192" s="44"/>
      <c r="AC192" s="44"/>
      <c r="AD192" s="44"/>
      <c r="AE192" s="44"/>
      <c r="AF192" s="44"/>
    </row>
    <row r="193" ht="15.75" customHeight="1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31"/>
      <c r="AA193" s="44"/>
      <c r="AB193" s="44"/>
      <c r="AC193" s="44"/>
      <c r="AD193" s="44"/>
      <c r="AE193" s="44"/>
      <c r="AF193" s="44"/>
    </row>
    <row r="194" ht="15.75" customHeight="1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31"/>
      <c r="AA194" s="44"/>
      <c r="AB194" s="44"/>
      <c r="AC194" s="44"/>
      <c r="AD194" s="44"/>
      <c r="AE194" s="44"/>
      <c r="AF194" s="44"/>
    </row>
    <row r="195" ht="15.75" customHeight="1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31"/>
      <c r="AA195" s="44"/>
      <c r="AB195" s="44"/>
      <c r="AC195" s="44"/>
      <c r="AD195" s="44"/>
      <c r="AE195" s="44"/>
      <c r="AF195" s="44"/>
    </row>
    <row r="196" ht="15.75" customHeight="1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31"/>
      <c r="AA196" s="44"/>
      <c r="AB196" s="44"/>
      <c r="AC196" s="44"/>
      <c r="AD196" s="44"/>
      <c r="AE196" s="44"/>
      <c r="AF196" s="44"/>
    </row>
    <row r="197" ht="15.75" customHeight="1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31"/>
      <c r="AA197" s="44"/>
      <c r="AB197" s="44"/>
      <c r="AC197" s="44"/>
      <c r="AD197" s="44"/>
      <c r="AE197" s="44"/>
      <c r="AF197" s="44"/>
    </row>
    <row r="198" ht="15.75" customHeight="1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31"/>
      <c r="AA198" s="44"/>
      <c r="AB198" s="44"/>
      <c r="AC198" s="44"/>
      <c r="AD198" s="44"/>
      <c r="AE198" s="44"/>
      <c r="AF198" s="44"/>
    </row>
    <row r="199" ht="15.75" customHeight="1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31"/>
      <c r="AA199" s="44"/>
      <c r="AB199" s="44"/>
      <c r="AC199" s="44"/>
      <c r="AD199" s="44"/>
      <c r="AE199" s="44"/>
      <c r="AF199" s="44"/>
    </row>
    <row r="200" ht="15.75" customHeight="1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31"/>
      <c r="AA200" s="44"/>
      <c r="AB200" s="44"/>
      <c r="AC200" s="44"/>
      <c r="AD200" s="44"/>
      <c r="AE200" s="44"/>
      <c r="AF200" s="44"/>
    </row>
    <row r="201" ht="15.7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31"/>
      <c r="AA201" s="44"/>
      <c r="AB201" s="44"/>
      <c r="AC201" s="44"/>
      <c r="AD201" s="44"/>
      <c r="AE201" s="44"/>
      <c r="AF201" s="44"/>
    </row>
    <row r="202" ht="15.75" customHeight="1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31"/>
      <c r="AA202" s="44"/>
      <c r="AB202" s="44"/>
      <c r="AC202" s="44"/>
      <c r="AD202" s="44"/>
      <c r="AE202" s="44"/>
      <c r="AF202" s="44"/>
    </row>
    <row r="203" ht="15.75" customHeight="1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31"/>
      <c r="AA203" s="44"/>
      <c r="AB203" s="44"/>
      <c r="AC203" s="44"/>
      <c r="AD203" s="44"/>
      <c r="AE203" s="44"/>
      <c r="AF203" s="44"/>
    </row>
    <row r="204" ht="15.75" customHeight="1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31"/>
      <c r="AA204" s="44"/>
      <c r="AB204" s="44"/>
      <c r="AC204" s="44"/>
      <c r="AD204" s="44"/>
      <c r="AE204" s="44"/>
      <c r="AF204" s="44"/>
    </row>
    <row r="205" ht="15.75" customHeight="1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31"/>
      <c r="AA205" s="44"/>
      <c r="AB205" s="44"/>
      <c r="AC205" s="44"/>
      <c r="AD205" s="44"/>
      <c r="AE205" s="44"/>
      <c r="AF205" s="44"/>
    </row>
    <row r="206" ht="15.75" customHeight="1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31"/>
      <c r="AA206" s="44"/>
      <c r="AB206" s="44"/>
      <c r="AC206" s="44"/>
      <c r="AD206" s="44"/>
      <c r="AE206" s="44"/>
      <c r="AF206" s="44"/>
    </row>
    <row r="207" ht="15.75" customHeight="1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31"/>
      <c r="AA207" s="44"/>
      <c r="AB207" s="44"/>
      <c r="AC207" s="44"/>
      <c r="AD207" s="44"/>
      <c r="AE207" s="44"/>
      <c r="AF207" s="44"/>
    </row>
    <row r="208" ht="15.75" customHeight="1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31"/>
      <c r="AA208" s="44"/>
      <c r="AB208" s="44"/>
      <c r="AC208" s="44"/>
      <c r="AD208" s="44"/>
      <c r="AE208" s="44"/>
      <c r="AF208" s="44"/>
    </row>
    <row r="209" ht="15.75" customHeight="1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31"/>
      <c r="AA209" s="44"/>
      <c r="AB209" s="44"/>
      <c r="AC209" s="44"/>
      <c r="AD209" s="44"/>
      <c r="AE209" s="44"/>
      <c r="AF209" s="44"/>
    </row>
    <row r="210" ht="15.75" customHeight="1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31"/>
      <c r="AA210" s="44"/>
      <c r="AB210" s="44"/>
      <c r="AC210" s="44"/>
      <c r="AD210" s="44"/>
      <c r="AE210" s="44"/>
      <c r="AF210" s="44"/>
    </row>
    <row r="211" ht="15.75" customHeight="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31"/>
      <c r="AA211" s="44"/>
      <c r="AB211" s="44"/>
      <c r="AC211" s="44"/>
      <c r="AD211" s="44"/>
      <c r="AE211" s="44"/>
      <c r="AF211" s="44"/>
    </row>
    <row r="212" ht="15.75" customHeight="1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31"/>
      <c r="AA212" s="44"/>
      <c r="AB212" s="44"/>
      <c r="AC212" s="44"/>
      <c r="AD212" s="44"/>
      <c r="AE212" s="44"/>
      <c r="AF212" s="44"/>
    </row>
    <row r="213" ht="15.75" customHeight="1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31"/>
      <c r="AA213" s="44"/>
      <c r="AB213" s="44"/>
      <c r="AC213" s="44"/>
      <c r="AD213" s="44"/>
      <c r="AE213" s="44"/>
      <c r="AF213" s="44"/>
    </row>
    <row r="214" ht="15.75" customHeight="1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31"/>
      <c r="AA214" s="44"/>
      <c r="AB214" s="44"/>
      <c r="AC214" s="44"/>
      <c r="AD214" s="44"/>
      <c r="AE214" s="44"/>
      <c r="AF214" s="44"/>
    </row>
    <row r="215" ht="15.75" customHeight="1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31"/>
      <c r="AA215" s="44"/>
      <c r="AB215" s="44"/>
      <c r="AC215" s="44"/>
      <c r="AD215" s="44"/>
      <c r="AE215" s="44"/>
      <c r="AF215" s="44"/>
    </row>
    <row r="216" ht="15.75" customHeight="1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31"/>
      <c r="AA216" s="44"/>
      <c r="AB216" s="44"/>
      <c r="AC216" s="44"/>
      <c r="AD216" s="44"/>
      <c r="AE216" s="44"/>
      <c r="AF216" s="44"/>
    </row>
    <row r="217" ht="15.75" customHeight="1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31"/>
      <c r="AA217" s="44"/>
      <c r="AB217" s="44"/>
      <c r="AC217" s="44"/>
      <c r="AD217" s="44"/>
      <c r="AE217" s="44"/>
      <c r="AF217" s="44"/>
    </row>
    <row r="218" ht="15.75" customHeight="1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31"/>
      <c r="AA218" s="44"/>
      <c r="AB218" s="44"/>
      <c r="AC218" s="44"/>
      <c r="AD218" s="44"/>
      <c r="AE218" s="44"/>
      <c r="AF218" s="44"/>
    </row>
    <row r="219" ht="15.75" customHeight="1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31"/>
      <c r="AA219" s="44"/>
      <c r="AB219" s="44"/>
      <c r="AC219" s="44"/>
      <c r="AD219" s="44"/>
      <c r="AE219" s="44"/>
      <c r="AF219" s="44"/>
    </row>
    <row r="220" ht="15.75" customHeight="1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31"/>
      <c r="AA220" s="44"/>
      <c r="AB220" s="44"/>
      <c r="AC220" s="44"/>
      <c r="AD220" s="44"/>
      <c r="AE220" s="44"/>
      <c r="AF220" s="44"/>
    </row>
    <row r="221" ht="15.75" customHeight="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31"/>
      <c r="AA221" s="44"/>
      <c r="AB221" s="44"/>
      <c r="AC221" s="44"/>
      <c r="AD221" s="44"/>
      <c r="AE221" s="44"/>
      <c r="AF221" s="44"/>
    </row>
    <row r="222" ht="15.75" customHeight="1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31"/>
      <c r="AA222" s="44"/>
      <c r="AB222" s="44"/>
      <c r="AC222" s="44"/>
      <c r="AD222" s="44"/>
      <c r="AE222" s="44"/>
      <c r="AF222" s="44"/>
    </row>
    <row r="223" ht="15.75" customHeight="1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31"/>
      <c r="AA223" s="44"/>
      <c r="AB223" s="44"/>
      <c r="AC223" s="44"/>
      <c r="AD223" s="44"/>
      <c r="AE223" s="44"/>
      <c r="AF223" s="44"/>
    </row>
    <row r="224" ht="15.75" customHeight="1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31"/>
      <c r="AA224" s="44"/>
      <c r="AB224" s="44"/>
      <c r="AC224" s="44"/>
      <c r="AD224" s="44"/>
      <c r="AE224" s="44"/>
      <c r="AF224" s="44"/>
    </row>
    <row r="225" ht="15.75" customHeight="1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31"/>
      <c r="AA225" s="44"/>
      <c r="AB225" s="44"/>
      <c r="AC225" s="44"/>
      <c r="AD225" s="44"/>
      <c r="AE225" s="44"/>
      <c r="AF225" s="44"/>
    </row>
    <row r="226" ht="15.75" customHeight="1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31"/>
      <c r="AA226" s="44"/>
      <c r="AB226" s="44"/>
      <c r="AC226" s="44"/>
      <c r="AD226" s="44"/>
      <c r="AE226" s="44"/>
      <c r="AF226" s="44"/>
    </row>
    <row r="227" ht="15.75" customHeight="1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31"/>
      <c r="AA227" s="44"/>
      <c r="AB227" s="44"/>
      <c r="AC227" s="44"/>
      <c r="AD227" s="44"/>
      <c r="AE227" s="44"/>
      <c r="AF227" s="44"/>
    </row>
    <row r="228" ht="15.75" customHeight="1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31"/>
      <c r="AA228" s="44"/>
      <c r="AB228" s="44"/>
      <c r="AC228" s="44"/>
      <c r="AD228" s="44"/>
      <c r="AE228" s="44"/>
      <c r="AF228" s="44"/>
    </row>
    <row r="229" ht="15.75" customHeight="1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31"/>
      <c r="AA229" s="44"/>
      <c r="AB229" s="44"/>
      <c r="AC229" s="44"/>
      <c r="AD229" s="44"/>
      <c r="AE229" s="44"/>
      <c r="AF229" s="44"/>
    </row>
    <row r="230" ht="15.75" customHeight="1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31"/>
      <c r="AA230" s="44"/>
      <c r="AB230" s="44"/>
      <c r="AC230" s="44"/>
      <c r="AD230" s="44"/>
      <c r="AE230" s="44"/>
      <c r="AF230" s="44"/>
    </row>
    <row r="231" ht="15.75" customHeight="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31"/>
      <c r="AA231" s="44"/>
      <c r="AB231" s="44"/>
      <c r="AC231" s="44"/>
      <c r="AD231" s="44"/>
      <c r="AE231" s="44"/>
      <c r="AF231" s="44"/>
    </row>
    <row r="232" ht="15.75" customHeight="1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31"/>
      <c r="AA232" s="44"/>
      <c r="AB232" s="44"/>
      <c r="AC232" s="44"/>
      <c r="AD232" s="44"/>
      <c r="AE232" s="44"/>
      <c r="AF232" s="44"/>
    </row>
    <row r="233" ht="15.75" customHeight="1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31"/>
      <c r="AA233" s="44"/>
      <c r="AB233" s="44"/>
      <c r="AC233" s="44"/>
      <c r="AD233" s="44"/>
      <c r="AE233" s="44"/>
      <c r="AF233" s="44"/>
    </row>
    <row r="234" ht="15.75" customHeight="1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31"/>
      <c r="AA234" s="44"/>
      <c r="AB234" s="44"/>
      <c r="AC234" s="44"/>
      <c r="AD234" s="44"/>
      <c r="AE234" s="44"/>
      <c r="AF234" s="44"/>
    </row>
    <row r="235" ht="15.75" customHeight="1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31"/>
      <c r="AA235" s="44"/>
      <c r="AB235" s="44"/>
      <c r="AC235" s="44"/>
      <c r="AD235" s="44"/>
      <c r="AE235" s="44"/>
      <c r="AF235" s="44"/>
    </row>
    <row r="236" ht="15.75" customHeight="1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31"/>
      <c r="AA236" s="44"/>
      <c r="AB236" s="44"/>
      <c r="AC236" s="44"/>
      <c r="AD236" s="44"/>
      <c r="AE236" s="44"/>
      <c r="AF236" s="44"/>
    </row>
    <row r="237" ht="15.75" customHeight="1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31"/>
      <c r="AA237" s="44"/>
      <c r="AB237" s="44"/>
      <c r="AC237" s="44"/>
      <c r="AD237" s="44"/>
      <c r="AE237" s="44"/>
      <c r="AF237" s="44"/>
    </row>
    <row r="238" ht="15.75" customHeight="1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31"/>
      <c r="AA238" s="44"/>
      <c r="AB238" s="44"/>
      <c r="AC238" s="44"/>
      <c r="AD238" s="44"/>
      <c r="AE238" s="44"/>
      <c r="AF238" s="44"/>
    </row>
    <row r="239" ht="15.75" customHeight="1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31"/>
      <c r="AA239" s="44"/>
      <c r="AB239" s="44"/>
      <c r="AC239" s="44"/>
      <c r="AD239" s="44"/>
      <c r="AE239" s="44"/>
      <c r="AF239" s="44"/>
    </row>
    <row r="240" ht="15.75" customHeight="1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31"/>
      <c r="AA240" s="44"/>
      <c r="AB240" s="44"/>
      <c r="AC240" s="44"/>
      <c r="AD240" s="44"/>
      <c r="AE240" s="44"/>
      <c r="AF240" s="44"/>
    </row>
    <row r="241" ht="15.75" customHeight="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31"/>
      <c r="AA241" s="44"/>
      <c r="AB241" s="44"/>
      <c r="AC241" s="44"/>
      <c r="AD241" s="44"/>
      <c r="AE241" s="44"/>
      <c r="AF241" s="44"/>
    </row>
    <row r="242" ht="15.75" customHeight="1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31"/>
      <c r="AA242" s="44"/>
      <c r="AB242" s="44"/>
      <c r="AC242" s="44"/>
      <c r="AD242" s="44"/>
      <c r="AE242" s="44"/>
      <c r="AF242" s="44"/>
    </row>
    <row r="243" ht="15.75" customHeight="1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31"/>
      <c r="AA243" s="44"/>
      <c r="AB243" s="44"/>
      <c r="AC243" s="44"/>
      <c r="AD243" s="44"/>
      <c r="AE243" s="44"/>
      <c r="AF243" s="44"/>
    </row>
    <row r="244" ht="15.75" customHeight="1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31"/>
      <c r="AA244" s="44"/>
      <c r="AB244" s="44"/>
      <c r="AC244" s="44"/>
      <c r="AD244" s="44"/>
      <c r="AE244" s="44"/>
      <c r="AF244" s="4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</row>
  </sheetData>
  <mergeCells count="2">
    <mergeCell ref="H11:I11"/>
    <mergeCell ref="B16:C16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9.13"/>
    <col customWidth="1" min="2" max="2" width="18.75"/>
    <col customWidth="1" min="3" max="3" width="4.63"/>
    <col customWidth="1" min="4" max="14" width="5.38"/>
    <col customWidth="1" min="15" max="16" width="3.75"/>
    <col customWidth="1" min="17" max="17" width="18.75"/>
    <col customWidth="1" min="18" max="18" width="5.38"/>
    <col customWidth="1" min="19" max="29" width="4.63"/>
    <col customWidth="1" min="30" max="31" width="3.75"/>
    <col customWidth="1" min="32" max="32" width="18.75"/>
    <col customWidth="1" min="33" max="44" width="5.38"/>
    <col customWidth="1" min="45" max="46" width="3.75"/>
    <col customWidth="1" min="47" max="47" width="18.75"/>
    <col customWidth="1" min="48" max="52" width="3.88"/>
    <col customWidth="1" min="53" max="59" width="4.25"/>
  </cols>
  <sheetData>
    <row r="1" ht="11.25" customHeight="1">
      <c r="A1" s="517"/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  <c r="AA1" s="517"/>
      <c r="AB1" s="517"/>
      <c r="AC1" s="517"/>
      <c r="AD1" s="517"/>
      <c r="AE1" s="517"/>
      <c r="AF1" s="517"/>
      <c r="AG1" s="517"/>
      <c r="AH1" s="517"/>
      <c r="AI1" s="517"/>
      <c r="AJ1" s="517"/>
      <c r="AK1" s="517"/>
      <c r="AL1" s="517"/>
      <c r="AM1" s="517"/>
      <c r="AN1" s="517"/>
      <c r="AO1" s="517"/>
      <c r="AP1" s="517"/>
      <c r="AQ1" s="517"/>
      <c r="AR1" s="517"/>
      <c r="AS1" s="517"/>
      <c r="AT1" s="517"/>
      <c r="AU1" s="517"/>
      <c r="AV1" s="517"/>
      <c r="AW1" s="517"/>
      <c r="AX1" s="517"/>
      <c r="AY1" s="517"/>
      <c r="AZ1" s="517"/>
      <c r="BA1" s="517"/>
      <c r="BB1" s="517"/>
      <c r="BC1" s="517"/>
      <c r="BD1" s="517"/>
      <c r="BE1" s="517"/>
      <c r="BF1" s="517"/>
      <c r="BG1" s="517"/>
    </row>
    <row r="2" ht="11.25" customHeight="1">
      <c r="A2" s="517"/>
      <c r="B2" s="518" t="s">
        <v>466</v>
      </c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7"/>
      <c r="AC2" s="517"/>
      <c r="AD2" s="517"/>
      <c r="AE2" s="517"/>
      <c r="AF2" s="517"/>
      <c r="AG2" s="517"/>
      <c r="AH2" s="517"/>
      <c r="AI2" s="517"/>
      <c r="AJ2" s="517"/>
      <c r="AK2" s="517"/>
      <c r="AL2" s="517"/>
      <c r="AM2" s="517"/>
      <c r="AN2" s="517"/>
      <c r="AO2" s="517"/>
      <c r="AP2" s="517"/>
      <c r="AQ2" s="517"/>
      <c r="AR2" s="517"/>
      <c r="AS2" s="517"/>
      <c r="AT2" s="517"/>
      <c r="AU2" s="517"/>
      <c r="AV2" s="517"/>
      <c r="AW2" s="517"/>
      <c r="AX2" s="517"/>
      <c r="AY2" s="517"/>
      <c r="AZ2" s="517"/>
      <c r="BA2" s="517"/>
      <c r="BB2" s="517"/>
      <c r="BC2" s="517"/>
      <c r="BD2" s="517"/>
      <c r="BE2" s="517"/>
      <c r="BF2" s="517"/>
      <c r="BG2" s="517"/>
    </row>
    <row r="3" ht="11.25" customHeight="1">
      <c r="A3" s="517"/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7"/>
      <c r="AJ3" s="517"/>
      <c r="AK3" s="517"/>
      <c r="AL3" s="517"/>
      <c r="AM3" s="517"/>
      <c r="AN3" s="517"/>
      <c r="AO3" s="517"/>
      <c r="AP3" s="517"/>
      <c r="AQ3" s="517"/>
      <c r="AR3" s="517"/>
      <c r="AS3" s="517"/>
      <c r="AT3" s="517"/>
      <c r="AU3" s="517"/>
      <c r="AV3" s="517"/>
      <c r="AW3" s="517"/>
      <c r="AX3" s="517"/>
      <c r="AY3" s="517"/>
      <c r="AZ3" s="517"/>
      <c r="BA3" s="517"/>
      <c r="BB3" s="517"/>
      <c r="BC3" s="517"/>
      <c r="BD3" s="517"/>
      <c r="BE3" s="517"/>
      <c r="BF3" s="517"/>
      <c r="BG3" s="517"/>
    </row>
    <row r="4" ht="11.25" customHeight="1">
      <c r="A4" s="517"/>
      <c r="B4" s="518" t="s">
        <v>477</v>
      </c>
      <c r="AD4" s="517"/>
      <c r="AE4" s="517"/>
      <c r="AF4" s="517"/>
      <c r="AG4" s="517"/>
      <c r="AH4" s="517"/>
      <c r="AI4" s="517"/>
      <c r="AJ4" s="517"/>
      <c r="AK4" s="517"/>
      <c r="AL4" s="517"/>
      <c r="AM4" s="517"/>
      <c r="AN4" s="517"/>
      <c r="AO4" s="517"/>
      <c r="AP4" s="517"/>
      <c r="AQ4" s="517"/>
      <c r="AR4" s="517"/>
      <c r="AS4" s="517"/>
      <c r="AT4" s="517"/>
      <c r="AU4" s="517"/>
      <c r="AV4" s="517"/>
      <c r="AW4" s="517"/>
      <c r="AX4" s="517"/>
      <c r="AY4" s="517"/>
      <c r="AZ4" s="517"/>
      <c r="BA4" s="517"/>
      <c r="BB4" s="517"/>
      <c r="BC4" s="517"/>
      <c r="BD4" s="517"/>
      <c r="BE4" s="517"/>
      <c r="BF4" s="517"/>
      <c r="BG4" s="517"/>
    </row>
    <row r="5" ht="11.25" customHeight="1">
      <c r="A5" s="517"/>
      <c r="B5" s="518"/>
      <c r="C5" s="518" t="s">
        <v>478</v>
      </c>
      <c r="O5" s="517"/>
      <c r="P5" s="517"/>
      <c r="Q5" s="518"/>
      <c r="R5" s="518" t="s">
        <v>479</v>
      </c>
      <c r="AD5" s="517"/>
      <c r="AE5" s="517"/>
      <c r="AF5" s="518"/>
      <c r="AG5" s="518" t="s">
        <v>332</v>
      </c>
      <c r="AS5" s="517"/>
      <c r="AT5" s="517"/>
      <c r="AU5" s="517"/>
      <c r="AV5" s="517"/>
      <c r="AW5" s="517"/>
      <c r="AX5" s="517"/>
      <c r="AY5" s="517"/>
      <c r="AZ5" s="517"/>
      <c r="BA5" s="517"/>
      <c r="BB5" s="517"/>
      <c r="BC5" s="517"/>
      <c r="BD5" s="517"/>
      <c r="BE5" s="517"/>
      <c r="BF5" s="517"/>
      <c r="BG5" s="517"/>
    </row>
    <row r="6" ht="11.25" customHeight="1">
      <c r="A6" s="517"/>
      <c r="B6" s="518"/>
      <c r="C6" s="518" t="s">
        <v>480</v>
      </c>
      <c r="O6" s="517"/>
      <c r="P6" s="517"/>
      <c r="Q6" s="518"/>
      <c r="R6" s="518" t="s">
        <v>480</v>
      </c>
      <c r="AD6" s="517"/>
      <c r="AE6" s="517"/>
      <c r="AF6" s="518"/>
      <c r="AG6" s="518" t="s">
        <v>480</v>
      </c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</row>
    <row r="7" ht="11.25" customHeight="1">
      <c r="A7" s="517"/>
      <c r="B7" s="517" t="s">
        <v>481</v>
      </c>
      <c r="C7" s="517">
        <v>2019.0</v>
      </c>
      <c r="D7" s="517">
        <v>2020.0</v>
      </c>
      <c r="E7" s="517">
        <v>2021.0</v>
      </c>
      <c r="F7" s="517">
        <v>2022.0</v>
      </c>
      <c r="G7" s="517">
        <v>2023.0</v>
      </c>
      <c r="H7" s="517">
        <v>2024.0</v>
      </c>
      <c r="I7" s="517">
        <v>2025.0</v>
      </c>
      <c r="J7" s="517">
        <v>2026.0</v>
      </c>
      <c r="K7" s="517">
        <v>2027.0</v>
      </c>
      <c r="L7" s="517">
        <v>2028.0</v>
      </c>
      <c r="M7" s="517">
        <v>2029.0</v>
      </c>
      <c r="N7" s="517">
        <v>2030.0</v>
      </c>
      <c r="O7" s="517"/>
      <c r="P7" s="517"/>
      <c r="Q7" s="517" t="s">
        <v>481</v>
      </c>
      <c r="R7" s="517">
        <v>2019.0</v>
      </c>
      <c r="S7" s="517">
        <v>2020.0</v>
      </c>
      <c r="T7" s="517">
        <v>2021.0</v>
      </c>
      <c r="U7" s="517">
        <v>2022.0</v>
      </c>
      <c r="V7" s="517">
        <v>2023.0</v>
      </c>
      <c r="W7" s="517">
        <v>2024.0</v>
      </c>
      <c r="X7" s="517">
        <v>2025.0</v>
      </c>
      <c r="Y7" s="517">
        <v>2026.0</v>
      </c>
      <c r="Z7" s="517">
        <v>2027.0</v>
      </c>
      <c r="AA7" s="517">
        <v>2028.0</v>
      </c>
      <c r="AB7" s="517">
        <v>2029.0</v>
      </c>
      <c r="AC7" s="517">
        <v>2030.0</v>
      </c>
      <c r="AD7" s="517"/>
      <c r="AE7" s="517"/>
      <c r="AF7" s="517" t="s">
        <v>481</v>
      </c>
      <c r="AG7" s="517">
        <v>2019.0</v>
      </c>
      <c r="AH7" s="517">
        <v>2020.0</v>
      </c>
      <c r="AI7" s="517">
        <v>2021.0</v>
      </c>
      <c r="AJ7" s="517">
        <v>2022.0</v>
      </c>
      <c r="AK7" s="517">
        <v>2023.0</v>
      </c>
      <c r="AL7" s="517">
        <v>2024.0</v>
      </c>
      <c r="AM7" s="517">
        <v>2025.0</v>
      </c>
      <c r="AN7" s="517">
        <v>2026.0</v>
      </c>
      <c r="AO7" s="517">
        <v>2027.0</v>
      </c>
      <c r="AP7" s="517">
        <v>2028.0</v>
      </c>
      <c r="AQ7" s="517">
        <v>2029.0</v>
      </c>
      <c r="AR7" s="517">
        <v>2030.0</v>
      </c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</row>
    <row r="8" ht="11.25" customHeight="1">
      <c r="A8" s="517">
        <v>0.0461111111111111</v>
      </c>
      <c r="B8" s="517" t="s">
        <v>482</v>
      </c>
      <c r="C8" s="517">
        <v>3.11</v>
      </c>
      <c r="D8" s="517">
        <v>3.23</v>
      </c>
      <c r="E8" s="517">
        <v>3.33</v>
      </c>
      <c r="F8" s="517">
        <v>3.43</v>
      </c>
      <c r="G8" s="517">
        <v>3.52</v>
      </c>
      <c r="H8" s="517">
        <v>3.61</v>
      </c>
      <c r="I8" s="517">
        <v>3.71</v>
      </c>
      <c r="J8" s="517">
        <v>3.81</v>
      </c>
      <c r="K8" s="517">
        <v>3.92</v>
      </c>
      <c r="L8" s="517">
        <v>4.02</v>
      </c>
      <c r="M8" s="517">
        <v>4.13</v>
      </c>
      <c r="N8" s="517">
        <v>4.24</v>
      </c>
      <c r="O8" s="517"/>
      <c r="P8" s="517"/>
      <c r="Q8" s="517" t="s">
        <v>482</v>
      </c>
      <c r="R8" s="517">
        <v>0.57</v>
      </c>
      <c r="S8" s="517">
        <v>0.54</v>
      </c>
      <c r="T8" s="517">
        <v>0.54</v>
      </c>
      <c r="U8" s="517">
        <v>0.54</v>
      </c>
      <c r="V8" s="517">
        <v>0.54</v>
      </c>
      <c r="W8" s="517">
        <v>0.54</v>
      </c>
      <c r="X8" s="517">
        <v>0.53</v>
      </c>
      <c r="Y8" s="517">
        <v>0.53</v>
      </c>
      <c r="Z8" s="517">
        <v>0.53</v>
      </c>
      <c r="AA8" s="517">
        <v>0.53</v>
      </c>
      <c r="AB8" s="517">
        <v>0.53</v>
      </c>
      <c r="AC8" s="517">
        <v>0.53</v>
      </c>
      <c r="AD8" s="517"/>
      <c r="AE8" s="517"/>
      <c r="AF8" s="517" t="s">
        <v>482</v>
      </c>
      <c r="AG8" s="517">
        <f t="shared" ref="AG8:AR8" si="1">+C8+R8</f>
        <v>3.68</v>
      </c>
      <c r="AH8" s="517">
        <f t="shared" si="1"/>
        <v>3.77</v>
      </c>
      <c r="AI8" s="517">
        <f t="shared" si="1"/>
        <v>3.87</v>
      </c>
      <c r="AJ8" s="517">
        <f t="shared" si="1"/>
        <v>3.97</v>
      </c>
      <c r="AK8" s="517">
        <f t="shared" si="1"/>
        <v>4.06</v>
      </c>
      <c r="AL8" s="517">
        <f t="shared" si="1"/>
        <v>4.15</v>
      </c>
      <c r="AM8" s="517">
        <f t="shared" si="1"/>
        <v>4.24</v>
      </c>
      <c r="AN8" s="517">
        <f t="shared" si="1"/>
        <v>4.34</v>
      </c>
      <c r="AO8" s="517">
        <f t="shared" si="1"/>
        <v>4.45</v>
      </c>
      <c r="AP8" s="517">
        <f t="shared" si="1"/>
        <v>4.55</v>
      </c>
      <c r="AQ8" s="517">
        <f t="shared" si="1"/>
        <v>4.66</v>
      </c>
      <c r="AR8" s="517">
        <f t="shared" si="1"/>
        <v>4.77</v>
      </c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</row>
    <row r="9" ht="11.25" customHeight="1">
      <c r="A9" s="517">
        <v>0.055539109999999996</v>
      </c>
      <c r="B9" s="517" t="s">
        <v>483</v>
      </c>
      <c r="C9" s="517">
        <v>50.64</v>
      </c>
      <c r="D9" s="517">
        <v>52.5</v>
      </c>
      <c r="E9" s="517">
        <v>54.22</v>
      </c>
      <c r="F9" s="517">
        <v>55.81</v>
      </c>
      <c r="G9" s="517">
        <v>57.32</v>
      </c>
      <c r="H9" s="517">
        <v>58.83</v>
      </c>
      <c r="I9" s="517">
        <v>60.39</v>
      </c>
      <c r="J9" s="517">
        <v>62.03</v>
      </c>
      <c r="K9" s="517">
        <v>63.72</v>
      </c>
      <c r="L9" s="517">
        <v>65.46</v>
      </c>
      <c r="M9" s="517">
        <v>67.21</v>
      </c>
      <c r="N9" s="517">
        <v>68.94</v>
      </c>
      <c r="O9" s="517"/>
      <c r="P9" s="517"/>
      <c r="Q9" s="517" t="s">
        <v>483</v>
      </c>
      <c r="R9" s="517">
        <v>0.46</v>
      </c>
      <c r="S9" s="517">
        <v>0.44</v>
      </c>
      <c r="T9" s="517">
        <v>0.44</v>
      </c>
      <c r="U9" s="517">
        <v>0.44</v>
      </c>
      <c r="V9" s="517">
        <v>0.44</v>
      </c>
      <c r="W9" s="517">
        <v>0.44</v>
      </c>
      <c r="X9" s="517">
        <v>0.44</v>
      </c>
      <c r="Y9" s="517">
        <v>0.43</v>
      </c>
      <c r="Z9" s="517">
        <v>0.43</v>
      </c>
      <c r="AA9" s="517">
        <v>0.43</v>
      </c>
      <c r="AB9" s="517">
        <v>0.43</v>
      </c>
      <c r="AC9" s="517">
        <v>0.43</v>
      </c>
      <c r="AD9" s="517"/>
      <c r="AE9" s="517"/>
      <c r="AF9" s="517" t="s">
        <v>483</v>
      </c>
      <c r="AG9" s="517">
        <f t="shared" ref="AG9:AR9" si="2">+C9+R9</f>
        <v>51.1</v>
      </c>
      <c r="AH9" s="517">
        <f t="shared" si="2"/>
        <v>52.94</v>
      </c>
      <c r="AI9" s="517">
        <f t="shared" si="2"/>
        <v>54.66</v>
      </c>
      <c r="AJ9" s="517">
        <f t="shared" si="2"/>
        <v>56.25</v>
      </c>
      <c r="AK9" s="517">
        <f t="shared" si="2"/>
        <v>57.76</v>
      </c>
      <c r="AL9" s="517">
        <f t="shared" si="2"/>
        <v>59.27</v>
      </c>
      <c r="AM9" s="517">
        <f t="shared" si="2"/>
        <v>60.83</v>
      </c>
      <c r="AN9" s="517">
        <f t="shared" si="2"/>
        <v>62.46</v>
      </c>
      <c r="AO9" s="517">
        <f t="shared" si="2"/>
        <v>64.15</v>
      </c>
      <c r="AP9" s="517">
        <f t="shared" si="2"/>
        <v>65.89</v>
      </c>
      <c r="AQ9" s="517">
        <f t="shared" si="2"/>
        <v>67.64</v>
      </c>
      <c r="AR9" s="517">
        <f t="shared" si="2"/>
        <v>69.37</v>
      </c>
      <c r="AS9" s="517"/>
      <c r="AT9" s="517"/>
      <c r="AU9" s="517"/>
      <c r="AV9" s="517"/>
      <c r="AW9" s="517"/>
      <c r="AX9" s="517"/>
      <c r="AY9" s="517"/>
      <c r="AZ9" s="517"/>
      <c r="BA9" s="517"/>
      <c r="BB9" s="517"/>
      <c r="BC9" s="517"/>
      <c r="BD9" s="517"/>
      <c r="BE9" s="517"/>
      <c r="BF9" s="517"/>
      <c r="BG9" s="517"/>
    </row>
    <row r="10" ht="11.25" customHeight="1">
      <c r="A10" s="517">
        <v>0.0</v>
      </c>
      <c r="B10" s="517" t="s">
        <v>484</v>
      </c>
      <c r="C10" s="517">
        <v>8.49</v>
      </c>
      <c r="D10" s="517">
        <v>8.8</v>
      </c>
      <c r="E10" s="517">
        <v>9.08</v>
      </c>
      <c r="F10" s="517">
        <v>9.35</v>
      </c>
      <c r="G10" s="517">
        <v>9.6</v>
      </c>
      <c r="H10" s="517">
        <v>9.86</v>
      </c>
      <c r="I10" s="517">
        <v>10.12</v>
      </c>
      <c r="J10" s="517">
        <v>10.39</v>
      </c>
      <c r="K10" s="517">
        <v>10.68</v>
      </c>
      <c r="L10" s="517">
        <v>10.97</v>
      </c>
      <c r="M10" s="517">
        <v>11.26</v>
      </c>
      <c r="N10" s="517">
        <v>11.55</v>
      </c>
      <c r="O10" s="517"/>
      <c r="P10" s="517"/>
      <c r="Q10" s="517" t="s">
        <v>484</v>
      </c>
      <c r="R10" s="517">
        <v>87.52</v>
      </c>
      <c r="S10" s="517">
        <v>82.81</v>
      </c>
      <c r="T10" s="517">
        <v>82.96</v>
      </c>
      <c r="U10" s="517">
        <v>82.86</v>
      </c>
      <c r="V10" s="517">
        <v>82.58</v>
      </c>
      <c r="W10" s="517">
        <v>82.25</v>
      </c>
      <c r="X10" s="517">
        <v>81.96</v>
      </c>
      <c r="Y10" s="517">
        <v>81.72</v>
      </c>
      <c r="Z10" s="517">
        <v>81.52</v>
      </c>
      <c r="AA10" s="517">
        <v>81.33</v>
      </c>
      <c r="AB10" s="517">
        <v>81.1</v>
      </c>
      <c r="AC10" s="517">
        <v>80.82</v>
      </c>
      <c r="AD10" s="517"/>
      <c r="AE10" s="517"/>
      <c r="AF10" s="517" t="s">
        <v>484</v>
      </c>
      <c r="AG10" s="517">
        <f t="shared" ref="AG10:AR10" si="3">+C10+R10</f>
        <v>96.01</v>
      </c>
      <c r="AH10" s="517">
        <f t="shared" si="3"/>
        <v>91.61</v>
      </c>
      <c r="AI10" s="517">
        <f t="shared" si="3"/>
        <v>92.04</v>
      </c>
      <c r="AJ10" s="517">
        <f t="shared" si="3"/>
        <v>92.21</v>
      </c>
      <c r="AK10" s="517">
        <f t="shared" si="3"/>
        <v>92.18</v>
      </c>
      <c r="AL10" s="517">
        <f t="shared" si="3"/>
        <v>92.11</v>
      </c>
      <c r="AM10" s="517">
        <f t="shared" si="3"/>
        <v>92.08</v>
      </c>
      <c r="AN10" s="517">
        <f t="shared" si="3"/>
        <v>92.11</v>
      </c>
      <c r="AO10" s="517">
        <f t="shared" si="3"/>
        <v>92.2</v>
      </c>
      <c r="AP10" s="517">
        <f t="shared" si="3"/>
        <v>92.3</v>
      </c>
      <c r="AQ10" s="517">
        <f t="shared" si="3"/>
        <v>92.36</v>
      </c>
      <c r="AR10" s="517">
        <f t="shared" si="3"/>
        <v>92.37</v>
      </c>
      <c r="AS10" s="517"/>
      <c r="AT10" s="517"/>
      <c r="AU10" s="517"/>
      <c r="AV10" s="517"/>
      <c r="AW10" s="517"/>
      <c r="AX10" s="517"/>
      <c r="AY10" s="517"/>
      <c r="AZ10" s="517"/>
      <c r="BA10" s="517"/>
      <c r="BB10" s="517"/>
      <c r="BC10" s="517"/>
      <c r="BD10" s="517"/>
      <c r="BE10" s="517"/>
      <c r="BF10" s="517"/>
      <c r="BG10" s="517"/>
    </row>
    <row r="11" ht="11.25" customHeight="1">
      <c r="A11" s="517">
        <v>0.06718510000000001</v>
      </c>
      <c r="B11" s="517" t="s">
        <v>485</v>
      </c>
      <c r="C11" s="517">
        <v>10.59</v>
      </c>
      <c r="D11" s="517">
        <v>10.98</v>
      </c>
      <c r="E11" s="517">
        <v>11.34</v>
      </c>
      <c r="F11" s="517">
        <v>11.67</v>
      </c>
      <c r="G11" s="517">
        <v>11.99</v>
      </c>
      <c r="H11" s="517">
        <v>12.3</v>
      </c>
      <c r="I11" s="517">
        <v>12.63</v>
      </c>
      <c r="J11" s="517">
        <v>12.97</v>
      </c>
      <c r="K11" s="517">
        <v>13.32</v>
      </c>
      <c r="L11" s="517">
        <v>13.69</v>
      </c>
      <c r="M11" s="517">
        <v>14.05</v>
      </c>
      <c r="N11" s="517">
        <v>14.42</v>
      </c>
      <c r="O11" s="517"/>
      <c r="P11" s="517"/>
      <c r="Q11" s="517" t="s">
        <v>485</v>
      </c>
      <c r="R11" s="517">
        <v>7.53</v>
      </c>
      <c r="S11" s="517">
        <v>7.13</v>
      </c>
      <c r="T11" s="517">
        <v>7.14</v>
      </c>
      <c r="U11" s="517">
        <v>7.13</v>
      </c>
      <c r="V11" s="517">
        <v>7.11</v>
      </c>
      <c r="W11" s="517">
        <v>7.08</v>
      </c>
      <c r="X11" s="517">
        <v>7.06</v>
      </c>
      <c r="Y11" s="517">
        <v>7.04</v>
      </c>
      <c r="Z11" s="517">
        <v>7.02</v>
      </c>
      <c r="AA11" s="517">
        <v>7.0</v>
      </c>
      <c r="AB11" s="517">
        <v>6.98</v>
      </c>
      <c r="AC11" s="517">
        <v>6.96</v>
      </c>
      <c r="AD11" s="517"/>
      <c r="AE11" s="517"/>
      <c r="AF11" s="517" t="s">
        <v>485</v>
      </c>
      <c r="AG11" s="517">
        <f t="shared" ref="AG11:AR11" si="4">+C11+R11</f>
        <v>18.12</v>
      </c>
      <c r="AH11" s="517">
        <f t="shared" si="4"/>
        <v>18.11</v>
      </c>
      <c r="AI11" s="517">
        <f t="shared" si="4"/>
        <v>18.48</v>
      </c>
      <c r="AJ11" s="517">
        <f t="shared" si="4"/>
        <v>18.8</v>
      </c>
      <c r="AK11" s="517">
        <f t="shared" si="4"/>
        <v>19.1</v>
      </c>
      <c r="AL11" s="517">
        <f t="shared" si="4"/>
        <v>19.38</v>
      </c>
      <c r="AM11" s="517">
        <f t="shared" si="4"/>
        <v>19.69</v>
      </c>
      <c r="AN11" s="517">
        <f t="shared" si="4"/>
        <v>20.01</v>
      </c>
      <c r="AO11" s="517">
        <f t="shared" si="4"/>
        <v>20.34</v>
      </c>
      <c r="AP11" s="517">
        <f t="shared" si="4"/>
        <v>20.69</v>
      </c>
      <c r="AQ11" s="517">
        <f t="shared" si="4"/>
        <v>21.03</v>
      </c>
      <c r="AR11" s="517">
        <f t="shared" si="4"/>
        <v>21.38</v>
      </c>
      <c r="AS11" s="517"/>
      <c r="AT11" s="517"/>
      <c r="AU11" s="517"/>
      <c r="AV11" s="517"/>
      <c r="AW11" s="517"/>
      <c r="AX11" s="517"/>
      <c r="AY11" s="517"/>
      <c r="AZ11" s="517"/>
      <c r="BA11" s="517"/>
      <c r="BB11" s="517"/>
      <c r="BC11" s="517"/>
      <c r="BD11" s="517"/>
      <c r="BE11" s="517"/>
      <c r="BF11" s="517"/>
      <c r="BG11" s="517"/>
    </row>
    <row r="12" ht="11.25" customHeight="1">
      <c r="A12" s="517">
        <v>0.0</v>
      </c>
      <c r="B12" s="517" t="s">
        <v>486</v>
      </c>
      <c r="C12" s="517">
        <v>0.0</v>
      </c>
      <c r="D12" s="517">
        <v>0.0</v>
      </c>
      <c r="E12" s="517">
        <v>0.0</v>
      </c>
      <c r="F12" s="517">
        <v>0.0</v>
      </c>
      <c r="G12" s="517">
        <v>0.0</v>
      </c>
      <c r="H12" s="517">
        <v>0.0</v>
      </c>
      <c r="I12" s="517">
        <v>0.0</v>
      </c>
      <c r="J12" s="517">
        <v>0.0</v>
      </c>
      <c r="K12" s="517">
        <v>0.0</v>
      </c>
      <c r="L12" s="517">
        <v>0.0</v>
      </c>
      <c r="M12" s="517">
        <v>0.0</v>
      </c>
      <c r="N12" s="517">
        <v>0.0</v>
      </c>
      <c r="O12" s="517"/>
      <c r="P12" s="517"/>
      <c r="Q12" s="517" t="s">
        <v>486</v>
      </c>
      <c r="R12" s="517">
        <v>0.0</v>
      </c>
      <c r="S12" s="517">
        <v>0.0</v>
      </c>
      <c r="T12" s="517">
        <v>0.0</v>
      </c>
      <c r="U12" s="517">
        <v>0.0</v>
      </c>
      <c r="V12" s="517">
        <v>0.0</v>
      </c>
      <c r="W12" s="517">
        <v>0.0</v>
      </c>
      <c r="X12" s="517">
        <v>0.0</v>
      </c>
      <c r="Y12" s="517">
        <v>0.0</v>
      </c>
      <c r="Z12" s="517">
        <v>0.0</v>
      </c>
      <c r="AA12" s="517">
        <v>0.0</v>
      </c>
      <c r="AB12" s="517">
        <v>0.0</v>
      </c>
      <c r="AC12" s="517">
        <v>0.0</v>
      </c>
      <c r="AD12" s="517"/>
      <c r="AE12" s="517"/>
      <c r="AF12" s="517" t="s">
        <v>486</v>
      </c>
      <c r="AG12" s="517">
        <f t="shared" ref="AG12:AR12" si="5">+C12+R12</f>
        <v>0</v>
      </c>
      <c r="AH12" s="517">
        <f t="shared" si="5"/>
        <v>0</v>
      </c>
      <c r="AI12" s="517">
        <f t="shared" si="5"/>
        <v>0</v>
      </c>
      <c r="AJ12" s="517">
        <f t="shared" si="5"/>
        <v>0</v>
      </c>
      <c r="AK12" s="517">
        <f t="shared" si="5"/>
        <v>0</v>
      </c>
      <c r="AL12" s="517">
        <f t="shared" si="5"/>
        <v>0</v>
      </c>
      <c r="AM12" s="517">
        <f t="shared" si="5"/>
        <v>0</v>
      </c>
      <c r="AN12" s="517">
        <f t="shared" si="5"/>
        <v>0</v>
      </c>
      <c r="AO12" s="517">
        <f t="shared" si="5"/>
        <v>0</v>
      </c>
      <c r="AP12" s="517">
        <f t="shared" si="5"/>
        <v>0</v>
      </c>
      <c r="AQ12" s="517">
        <f t="shared" si="5"/>
        <v>0</v>
      </c>
      <c r="AR12" s="517">
        <f t="shared" si="5"/>
        <v>0</v>
      </c>
      <c r="AS12" s="517"/>
      <c r="AT12" s="517"/>
      <c r="AU12" s="517"/>
      <c r="AV12" s="517"/>
      <c r="AW12" s="517"/>
      <c r="AX12" s="517"/>
      <c r="AY12" s="517"/>
      <c r="AZ12" s="517"/>
      <c r="BA12" s="517"/>
      <c r="BB12" s="517"/>
      <c r="BC12" s="517"/>
      <c r="BD12" s="517"/>
      <c r="BE12" s="517"/>
      <c r="BF12" s="517"/>
      <c r="BG12" s="517"/>
    </row>
    <row r="13" ht="11.25" customHeight="1">
      <c r="A13" s="517">
        <v>0.0</v>
      </c>
      <c r="B13" s="517" t="s">
        <v>487</v>
      </c>
      <c r="C13" s="517">
        <v>0.0</v>
      </c>
      <c r="D13" s="517">
        <v>0.0</v>
      </c>
      <c r="E13" s="517">
        <v>0.0</v>
      </c>
      <c r="F13" s="517">
        <v>0.0</v>
      </c>
      <c r="G13" s="517">
        <v>0.0</v>
      </c>
      <c r="H13" s="517">
        <v>0.0</v>
      </c>
      <c r="I13" s="517">
        <v>0.0</v>
      </c>
      <c r="J13" s="517">
        <v>0.0</v>
      </c>
      <c r="K13" s="517">
        <v>0.0</v>
      </c>
      <c r="L13" s="517">
        <v>0.0</v>
      </c>
      <c r="M13" s="517">
        <v>0.0</v>
      </c>
      <c r="N13" s="517">
        <v>0.0</v>
      </c>
      <c r="O13" s="517"/>
      <c r="P13" s="517"/>
      <c r="Q13" s="517" t="s">
        <v>487</v>
      </c>
      <c r="R13" s="517">
        <v>0.0</v>
      </c>
      <c r="S13" s="517">
        <v>0.0</v>
      </c>
      <c r="T13" s="517">
        <v>0.0</v>
      </c>
      <c r="U13" s="517">
        <v>0.0</v>
      </c>
      <c r="V13" s="517">
        <v>0.0</v>
      </c>
      <c r="W13" s="517">
        <v>0.0</v>
      </c>
      <c r="X13" s="517">
        <v>0.0</v>
      </c>
      <c r="Y13" s="517">
        <v>0.0</v>
      </c>
      <c r="Z13" s="517">
        <v>0.0</v>
      </c>
      <c r="AA13" s="517">
        <v>0.0</v>
      </c>
      <c r="AB13" s="517">
        <v>0.0</v>
      </c>
      <c r="AC13" s="517">
        <v>0.0</v>
      </c>
      <c r="AD13" s="517"/>
      <c r="AE13" s="517"/>
      <c r="AF13" s="517" t="s">
        <v>487</v>
      </c>
      <c r="AG13" s="517">
        <f t="shared" ref="AG13:AR13" si="6">+C13+R13</f>
        <v>0</v>
      </c>
      <c r="AH13" s="517">
        <f t="shared" si="6"/>
        <v>0</v>
      </c>
      <c r="AI13" s="517">
        <f t="shared" si="6"/>
        <v>0</v>
      </c>
      <c r="AJ13" s="517">
        <f t="shared" si="6"/>
        <v>0</v>
      </c>
      <c r="AK13" s="517">
        <f t="shared" si="6"/>
        <v>0</v>
      </c>
      <c r="AL13" s="517">
        <f t="shared" si="6"/>
        <v>0</v>
      </c>
      <c r="AM13" s="517">
        <f t="shared" si="6"/>
        <v>0</v>
      </c>
      <c r="AN13" s="517">
        <f t="shared" si="6"/>
        <v>0</v>
      </c>
      <c r="AO13" s="517">
        <f t="shared" si="6"/>
        <v>0</v>
      </c>
      <c r="AP13" s="517">
        <f t="shared" si="6"/>
        <v>0</v>
      </c>
      <c r="AQ13" s="517">
        <f t="shared" si="6"/>
        <v>0</v>
      </c>
      <c r="AR13" s="517">
        <f t="shared" si="6"/>
        <v>0</v>
      </c>
      <c r="AS13" s="517"/>
      <c r="AT13" s="517"/>
      <c r="AU13" s="517"/>
      <c r="AV13" s="517"/>
      <c r="AW13" s="517"/>
      <c r="AX13" s="517"/>
      <c r="AY13" s="517"/>
      <c r="AZ13" s="517"/>
      <c r="BA13" s="517"/>
      <c r="BB13" s="517"/>
      <c r="BC13" s="517"/>
      <c r="BD13" s="517"/>
      <c r="BE13" s="517"/>
      <c r="BF13" s="517"/>
      <c r="BG13" s="517"/>
    </row>
    <row r="14" ht="11.25" customHeight="1">
      <c r="A14" s="517"/>
      <c r="B14" s="517" t="s">
        <v>206</v>
      </c>
      <c r="C14" s="517">
        <f t="shared" ref="C14:N14" si="7">+SUM(C8:C13)</f>
        <v>72.83</v>
      </c>
      <c r="D14" s="517">
        <f t="shared" si="7"/>
        <v>75.51</v>
      </c>
      <c r="E14" s="517">
        <f t="shared" si="7"/>
        <v>77.97</v>
      </c>
      <c r="F14" s="517">
        <f t="shared" si="7"/>
        <v>80.26</v>
      </c>
      <c r="G14" s="517">
        <f t="shared" si="7"/>
        <v>82.43</v>
      </c>
      <c r="H14" s="517">
        <f t="shared" si="7"/>
        <v>84.6</v>
      </c>
      <c r="I14" s="517">
        <f t="shared" si="7"/>
        <v>86.85</v>
      </c>
      <c r="J14" s="517">
        <f t="shared" si="7"/>
        <v>89.2</v>
      </c>
      <c r="K14" s="517">
        <f t="shared" si="7"/>
        <v>91.64</v>
      </c>
      <c r="L14" s="517">
        <f t="shared" si="7"/>
        <v>94.14</v>
      </c>
      <c r="M14" s="517">
        <f t="shared" si="7"/>
        <v>96.65</v>
      </c>
      <c r="N14" s="517">
        <f t="shared" si="7"/>
        <v>99.15</v>
      </c>
      <c r="O14" s="517"/>
      <c r="P14" s="517"/>
      <c r="Q14" s="517" t="s">
        <v>206</v>
      </c>
      <c r="R14" s="517">
        <f t="shared" ref="R14:AC14" si="8">+SUM(R8:R13)</f>
        <v>96.08</v>
      </c>
      <c r="S14" s="517">
        <f t="shared" si="8"/>
        <v>90.92</v>
      </c>
      <c r="T14" s="517">
        <f t="shared" si="8"/>
        <v>91.08</v>
      </c>
      <c r="U14" s="517">
        <f t="shared" si="8"/>
        <v>90.97</v>
      </c>
      <c r="V14" s="517">
        <f t="shared" si="8"/>
        <v>90.67</v>
      </c>
      <c r="W14" s="517">
        <f t="shared" si="8"/>
        <v>90.31</v>
      </c>
      <c r="X14" s="517">
        <f t="shared" si="8"/>
        <v>89.99</v>
      </c>
      <c r="Y14" s="517">
        <f t="shared" si="8"/>
        <v>89.72</v>
      </c>
      <c r="Z14" s="517">
        <f t="shared" si="8"/>
        <v>89.5</v>
      </c>
      <c r="AA14" s="517">
        <f t="shared" si="8"/>
        <v>89.29</v>
      </c>
      <c r="AB14" s="517">
        <f t="shared" si="8"/>
        <v>89.04</v>
      </c>
      <c r="AC14" s="517">
        <f t="shared" si="8"/>
        <v>88.74</v>
      </c>
      <c r="AD14" s="517"/>
      <c r="AE14" s="517"/>
      <c r="AF14" s="517" t="s">
        <v>206</v>
      </c>
      <c r="AG14" s="517">
        <f t="shared" ref="AG14:AR14" si="9">+SUM(AG8:AG13)</f>
        <v>168.91</v>
      </c>
      <c r="AH14" s="517">
        <f t="shared" si="9"/>
        <v>166.43</v>
      </c>
      <c r="AI14" s="517">
        <f t="shared" si="9"/>
        <v>169.05</v>
      </c>
      <c r="AJ14" s="517">
        <f t="shared" si="9"/>
        <v>171.23</v>
      </c>
      <c r="AK14" s="517">
        <f t="shared" si="9"/>
        <v>173.1</v>
      </c>
      <c r="AL14" s="517">
        <f t="shared" si="9"/>
        <v>174.91</v>
      </c>
      <c r="AM14" s="517">
        <f t="shared" si="9"/>
        <v>176.84</v>
      </c>
      <c r="AN14" s="517">
        <f t="shared" si="9"/>
        <v>178.92</v>
      </c>
      <c r="AO14" s="517">
        <f t="shared" si="9"/>
        <v>181.14</v>
      </c>
      <c r="AP14" s="517">
        <f t="shared" si="9"/>
        <v>183.43</v>
      </c>
      <c r="AQ14" s="517">
        <f t="shared" si="9"/>
        <v>185.69</v>
      </c>
      <c r="AR14" s="517">
        <f t="shared" si="9"/>
        <v>187.89</v>
      </c>
      <c r="AS14" s="517"/>
      <c r="AT14" s="517"/>
      <c r="AU14" s="517"/>
      <c r="AV14" s="517"/>
      <c r="AW14" s="517"/>
      <c r="AX14" s="517"/>
      <c r="AY14" s="517"/>
      <c r="AZ14" s="517"/>
      <c r="BA14" s="517"/>
      <c r="BB14" s="517"/>
      <c r="BC14" s="517"/>
      <c r="BD14" s="517"/>
      <c r="BE14" s="517"/>
      <c r="BF14" s="517"/>
      <c r="BG14" s="517"/>
    </row>
    <row r="15" ht="11.25" customHeight="1">
      <c r="A15" s="517"/>
      <c r="B15" s="517"/>
      <c r="C15" s="517"/>
      <c r="D15" s="517"/>
      <c r="E15" s="517"/>
      <c r="F15" s="517"/>
      <c r="G15" s="517"/>
      <c r="H15" s="517"/>
      <c r="I15" s="517"/>
      <c r="J15" s="517"/>
      <c r="K15" s="517"/>
      <c r="L15" s="517"/>
      <c r="M15" s="517"/>
      <c r="N15" s="517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517"/>
      <c r="AC15" s="517"/>
      <c r="AD15" s="517"/>
      <c r="AE15" s="517"/>
      <c r="AF15" s="517"/>
      <c r="AG15" s="517"/>
      <c r="AH15" s="517"/>
      <c r="AI15" s="517"/>
      <c r="AJ15" s="517"/>
      <c r="AK15" s="517"/>
      <c r="AL15" s="517"/>
      <c r="AM15" s="517"/>
      <c r="AN15" s="517"/>
      <c r="AO15" s="517"/>
      <c r="AP15" s="517"/>
      <c r="AQ15" s="517"/>
      <c r="AR15" s="517"/>
      <c r="AS15" s="517"/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  <c r="BD15" s="517"/>
      <c r="BE15" s="517"/>
      <c r="BF15" s="517"/>
      <c r="BG15" s="517"/>
    </row>
    <row r="16" ht="11.25" customHeight="1">
      <c r="A16" s="517"/>
      <c r="B16" s="517"/>
      <c r="C16" s="518" t="s">
        <v>488</v>
      </c>
      <c r="O16" s="517"/>
      <c r="P16" s="517"/>
      <c r="Q16" s="517"/>
      <c r="R16" s="518" t="s">
        <v>488</v>
      </c>
      <c r="AD16" s="517"/>
      <c r="AE16" s="517"/>
      <c r="AF16" s="517"/>
      <c r="AG16" s="518" t="s">
        <v>488</v>
      </c>
      <c r="AS16" s="517"/>
      <c r="AT16" s="517"/>
      <c r="AU16" s="517"/>
      <c r="AV16" s="517"/>
      <c r="AW16" s="517"/>
      <c r="AX16" s="517"/>
      <c r="AY16" s="517"/>
      <c r="AZ16" s="517"/>
      <c r="BA16" s="517"/>
      <c r="BB16" s="517"/>
      <c r="BC16" s="517"/>
      <c r="BD16" s="517"/>
      <c r="BE16" s="517"/>
      <c r="BF16" s="517"/>
      <c r="BG16" s="517"/>
    </row>
    <row r="17" ht="11.25" customHeight="1">
      <c r="A17" s="517"/>
      <c r="B17" s="517" t="s">
        <v>481</v>
      </c>
      <c r="C17" s="517">
        <v>2019.0</v>
      </c>
      <c r="D17" s="517">
        <v>2020.0</v>
      </c>
      <c r="E17" s="517">
        <v>2021.0</v>
      </c>
      <c r="F17" s="517">
        <v>2022.0</v>
      </c>
      <c r="G17" s="517">
        <v>2023.0</v>
      </c>
      <c r="H17" s="517">
        <v>2024.0</v>
      </c>
      <c r="I17" s="517">
        <v>2025.0</v>
      </c>
      <c r="J17" s="517">
        <v>2026.0</v>
      </c>
      <c r="K17" s="517">
        <v>2027.0</v>
      </c>
      <c r="L17" s="517">
        <v>2028.0</v>
      </c>
      <c r="M17" s="517">
        <v>2029.0</v>
      </c>
      <c r="N17" s="517">
        <v>2030.0</v>
      </c>
      <c r="O17" s="517"/>
      <c r="P17" s="517"/>
      <c r="Q17" s="517" t="s">
        <v>481</v>
      </c>
      <c r="R17" s="517">
        <v>2019.0</v>
      </c>
      <c r="S17" s="517">
        <v>2020.0</v>
      </c>
      <c r="T17" s="517">
        <v>2021.0</v>
      </c>
      <c r="U17" s="517">
        <v>2022.0</v>
      </c>
      <c r="V17" s="517">
        <v>2023.0</v>
      </c>
      <c r="W17" s="517">
        <v>2024.0</v>
      </c>
      <c r="X17" s="517">
        <v>2025.0</v>
      </c>
      <c r="Y17" s="517">
        <v>2026.0</v>
      </c>
      <c r="Z17" s="517">
        <v>2027.0</v>
      </c>
      <c r="AA17" s="517">
        <v>2028.0</v>
      </c>
      <c r="AB17" s="517">
        <v>2029.0</v>
      </c>
      <c r="AC17" s="517">
        <v>2030.0</v>
      </c>
      <c r="AD17" s="517"/>
      <c r="AE17" s="517"/>
      <c r="AF17" s="517" t="s">
        <v>481</v>
      </c>
      <c r="AG17" s="517">
        <v>2019.0</v>
      </c>
      <c r="AH17" s="517">
        <v>2020.0</v>
      </c>
      <c r="AI17" s="517">
        <v>2021.0</v>
      </c>
      <c r="AJ17" s="517">
        <v>2022.0</v>
      </c>
      <c r="AK17" s="517">
        <v>2023.0</v>
      </c>
      <c r="AL17" s="517">
        <v>2024.0</v>
      </c>
      <c r="AM17" s="517">
        <v>2025.0</v>
      </c>
      <c r="AN17" s="517">
        <v>2026.0</v>
      </c>
      <c r="AO17" s="517">
        <v>2027.0</v>
      </c>
      <c r="AP17" s="517">
        <v>2028.0</v>
      </c>
      <c r="AQ17" s="517">
        <v>2029.0</v>
      </c>
      <c r="AR17" s="517">
        <v>2030.0</v>
      </c>
      <c r="AS17" s="517"/>
      <c r="AT17" s="517"/>
      <c r="AU17" s="517"/>
      <c r="AV17" s="517"/>
      <c r="AW17" s="517"/>
      <c r="AX17" s="517"/>
      <c r="AY17" s="517"/>
      <c r="AZ17" s="517"/>
      <c r="BA17" s="517"/>
      <c r="BB17" s="517"/>
      <c r="BC17" s="517"/>
      <c r="BD17" s="517"/>
      <c r="BE17" s="517"/>
      <c r="BF17" s="517"/>
      <c r="BG17" s="517"/>
    </row>
    <row r="18" ht="11.25" customHeight="1">
      <c r="A18" s="517">
        <v>0.055539109999999996</v>
      </c>
      <c r="B18" s="517" t="s">
        <v>489</v>
      </c>
      <c r="C18" s="517">
        <v>0.11</v>
      </c>
      <c r="D18" s="517">
        <v>0.11</v>
      </c>
      <c r="E18" s="517">
        <v>0.11</v>
      </c>
      <c r="F18" s="517">
        <v>0.11</v>
      </c>
      <c r="G18" s="517">
        <v>0.12</v>
      </c>
      <c r="H18" s="517">
        <v>0.12</v>
      </c>
      <c r="I18" s="517">
        <v>0.12</v>
      </c>
      <c r="J18" s="517">
        <v>0.12</v>
      </c>
      <c r="K18" s="517">
        <v>0.13</v>
      </c>
      <c r="L18" s="517">
        <v>0.13</v>
      </c>
      <c r="M18" s="517">
        <v>0.13</v>
      </c>
      <c r="N18" s="517">
        <v>0.13</v>
      </c>
      <c r="O18" s="517"/>
      <c r="P18" s="517"/>
      <c r="Q18" s="517" t="s">
        <v>489</v>
      </c>
      <c r="R18" s="517">
        <v>0.0</v>
      </c>
      <c r="S18" s="517">
        <v>0.0</v>
      </c>
      <c r="T18" s="517">
        <v>0.0</v>
      </c>
      <c r="U18" s="517">
        <v>0.0</v>
      </c>
      <c r="V18" s="517">
        <v>0.0</v>
      </c>
      <c r="W18" s="517">
        <v>0.0</v>
      </c>
      <c r="X18" s="517">
        <v>0.0</v>
      </c>
      <c r="Y18" s="517">
        <v>0.0</v>
      </c>
      <c r="Z18" s="517">
        <v>0.0</v>
      </c>
      <c r="AA18" s="517">
        <v>0.0</v>
      </c>
      <c r="AB18" s="517">
        <v>0.0</v>
      </c>
      <c r="AC18" s="517">
        <v>0.0</v>
      </c>
      <c r="AD18" s="517"/>
      <c r="AE18" s="517"/>
      <c r="AF18" s="517" t="s">
        <v>489</v>
      </c>
      <c r="AG18" s="517">
        <f t="shared" ref="AG18:AR18" si="10">+C18+R18</f>
        <v>0.11</v>
      </c>
      <c r="AH18" s="517">
        <f t="shared" si="10"/>
        <v>0.11</v>
      </c>
      <c r="AI18" s="517">
        <f t="shared" si="10"/>
        <v>0.11</v>
      </c>
      <c r="AJ18" s="517">
        <f t="shared" si="10"/>
        <v>0.11</v>
      </c>
      <c r="AK18" s="517">
        <f t="shared" si="10"/>
        <v>0.12</v>
      </c>
      <c r="AL18" s="517">
        <f t="shared" si="10"/>
        <v>0.12</v>
      </c>
      <c r="AM18" s="517">
        <f t="shared" si="10"/>
        <v>0.12</v>
      </c>
      <c r="AN18" s="517">
        <f t="shared" si="10"/>
        <v>0.12</v>
      </c>
      <c r="AO18" s="517">
        <f t="shared" si="10"/>
        <v>0.13</v>
      </c>
      <c r="AP18" s="517">
        <f t="shared" si="10"/>
        <v>0.13</v>
      </c>
      <c r="AQ18" s="517">
        <f t="shared" si="10"/>
        <v>0.13</v>
      </c>
      <c r="AR18" s="517">
        <f t="shared" si="10"/>
        <v>0.13</v>
      </c>
      <c r="AS18" s="517"/>
      <c r="AT18" s="517"/>
      <c r="AU18" s="517"/>
      <c r="AV18" s="517"/>
      <c r="AW18" s="517"/>
      <c r="AX18" s="517"/>
      <c r="AY18" s="517"/>
      <c r="AZ18" s="517"/>
      <c r="BA18" s="517"/>
      <c r="BB18" s="517"/>
      <c r="BC18" s="517"/>
      <c r="BD18" s="517"/>
      <c r="BE18" s="517"/>
      <c r="BF18" s="517"/>
      <c r="BG18" s="517"/>
    </row>
    <row r="19" ht="11.25" customHeight="1">
      <c r="A19" s="517">
        <v>0.0461111111111111</v>
      </c>
      <c r="B19" s="517" t="s">
        <v>490</v>
      </c>
      <c r="C19" s="517">
        <v>2.78</v>
      </c>
      <c r="D19" s="517">
        <v>2.84</v>
      </c>
      <c r="E19" s="517">
        <v>2.91</v>
      </c>
      <c r="F19" s="517">
        <v>2.96</v>
      </c>
      <c r="G19" s="517">
        <v>3.01</v>
      </c>
      <c r="H19" s="517">
        <v>3.06</v>
      </c>
      <c r="I19" s="517">
        <v>3.11</v>
      </c>
      <c r="J19" s="517">
        <v>3.17</v>
      </c>
      <c r="K19" s="517">
        <v>3.22</v>
      </c>
      <c r="L19" s="517">
        <v>3.28</v>
      </c>
      <c r="M19" s="517">
        <v>3.34</v>
      </c>
      <c r="N19" s="517">
        <v>3.39</v>
      </c>
      <c r="O19" s="517"/>
      <c r="P19" s="517"/>
      <c r="Q19" s="517" t="s">
        <v>490</v>
      </c>
      <c r="R19" s="517">
        <v>0.51</v>
      </c>
      <c r="S19" s="517">
        <v>0.52</v>
      </c>
      <c r="T19" s="517">
        <v>0.52</v>
      </c>
      <c r="U19" s="517">
        <v>0.52</v>
      </c>
      <c r="V19" s="517">
        <v>0.51</v>
      </c>
      <c r="W19" s="517">
        <v>0.51</v>
      </c>
      <c r="X19" s="517">
        <v>0.51</v>
      </c>
      <c r="Y19" s="517">
        <v>0.51</v>
      </c>
      <c r="Z19" s="517">
        <v>0.51</v>
      </c>
      <c r="AA19" s="517">
        <v>0.51</v>
      </c>
      <c r="AB19" s="517">
        <v>0.5</v>
      </c>
      <c r="AC19" s="517">
        <v>0.5</v>
      </c>
      <c r="AD19" s="517"/>
      <c r="AE19" s="517"/>
      <c r="AF19" s="517" t="s">
        <v>490</v>
      </c>
      <c r="AG19" s="517">
        <f t="shared" ref="AG19:AR19" si="11">+C19+R19</f>
        <v>3.29</v>
      </c>
      <c r="AH19" s="517">
        <f t="shared" si="11"/>
        <v>3.36</v>
      </c>
      <c r="AI19" s="517">
        <f t="shared" si="11"/>
        <v>3.43</v>
      </c>
      <c r="AJ19" s="517">
        <f t="shared" si="11"/>
        <v>3.48</v>
      </c>
      <c r="AK19" s="517">
        <f t="shared" si="11"/>
        <v>3.52</v>
      </c>
      <c r="AL19" s="517">
        <f t="shared" si="11"/>
        <v>3.57</v>
      </c>
      <c r="AM19" s="517">
        <f t="shared" si="11"/>
        <v>3.62</v>
      </c>
      <c r="AN19" s="517">
        <f t="shared" si="11"/>
        <v>3.68</v>
      </c>
      <c r="AO19" s="517">
        <f t="shared" si="11"/>
        <v>3.73</v>
      </c>
      <c r="AP19" s="517">
        <f t="shared" si="11"/>
        <v>3.79</v>
      </c>
      <c r="AQ19" s="517">
        <f t="shared" si="11"/>
        <v>3.84</v>
      </c>
      <c r="AR19" s="517">
        <f t="shared" si="11"/>
        <v>3.89</v>
      </c>
      <c r="AS19" s="517"/>
      <c r="AT19" s="517"/>
      <c r="AU19" s="517"/>
      <c r="AV19" s="517"/>
      <c r="AW19" s="517"/>
      <c r="AX19" s="517"/>
      <c r="AY19" s="517"/>
      <c r="AZ19" s="517"/>
      <c r="BA19" s="517"/>
      <c r="BB19" s="517"/>
      <c r="BC19" s="517"/>
      <c r="BD19" s="517"/>
      <c r="BE19" s="517"/>
      <c r="BF19" s="517"/>
      <c r="BG19" s="517"/>
    </row>
    <row r="20" ht="11.25" customHeight="1">
      <c r="A20" s="517"/>
      <c r="B20" s="517" t="s">
        <v>206</v>
      </c>
      <c r="C20" s="517">
        <f t="shared" ref="C20:N20" si="12">+SUM(C18:C19)</f>
        <v>2.89</v>
      </c>
      <c r="D20" s="517">
        <f t="shared" si="12"/>
        <v>2.95</v>
      </c>
      <c r="E20" s="517">
        <f t="shared" si="12"/>
        <v>3.02</v>
      </c>
      <c r="F20" s="517">
        <f t="shared" si="12"/>
        <v>3.07</v>
      </c>
      <c r="G20" s="517">
        <f t="shared" si="12"/>
        <v>3.13</v>
      </c>
      <c r="H20" s="517">
        <f t="shared" si="12"/>
        <v>3.18</v>
      </c>
      <c r="I20" s="517">
        <f t="shared" si="12"/>
        <v>3.23</v>
      </c>
      <c r="J20" s="517">
        <f t="shared" si="12"/>
        <v>3.29</v>
      </c>
      <c r="K20" s="517">
        <f t="shared" si="12"/>
        <v>3.35</v>
      </c>
      <c r="L20" s="517">
        <f t="shared" si="12"/>
        <v>3.41</v>
      </c>
      <c r="M20" s="517">
        <f t="shared" si="12"/>
        <v>3.47</v>
      </c>
      <c r="N20" s="517">
        <f t="shared" si="12"/>
        <v>3.52</v>
      </c>
      <c r="O20" s="517"/>
      <c r="P20" s="517"/>
      <c r="Q20" s="517" t="s">
        <v>206</v>
      </c>
      <c r="R20" s="517">
        <f t="shared" ref="R20:AC20" si="13">+SUM(R18:R19)</f>
        <v>0.51</v>
      </c>
      <c r="S20" s="517">
        <f t="shared" si="13"/>
        <v>0.52</v>
      </c>
      <c r="T20" s="517">
        <f t="shared" si="13"/>
        <v>0.52</v>
      </c>
      <c r="U20" s="517">
        <f t="shared" si="13"/>
        <v>0.52</v>
      </c>
      <c r="V20" s="517">
        <f t="shared" si="13"/>
        <v>0.51</v>
      </c>
      <c r="W20" s="517">
        <f t="shared" si="13"/>
        <v>0.51</v>
      </c>
      <c r="X20" s="517">
        <f t="shared" si="13"/>
        <v>0.51</v>
      </c>
      <c r="Y20" s="517">
        <f t="shared" si="13"/>
        <v>0.51</v>
      </c>
      <c r="Z20" s="517">
        <f t="shared" si="13"/>
        <v>0.51</v>
      </c>
      <c r="AA20" s="517">
        <f t="shared" si="13"/>
        <v>0.51</v>
      </c>
      <c r="AB20" s="517">
        <f t="shared" si="13"/>
        <v>0.5</v>
      </c>
      <c r="AC20" s="517">
        <f t="shared" si="13"/>
        <v>0.5</v>
      </c>
      <c r="AD20" s="517"/>
      <c r="AE20" s="517"/>
      <c r="AF20" s="517" t="s">
        <v>206</v>
      </c>
      <c r="AG20" s="517">
        <f t="shared" ref="AG20:AR20" si="14">+SUM(AG18:AG19)</f>
        <v>3.4</v>
      </c>
      <c r="AH20" s="517">
        <f t="shared" si="14"/>
        <v>3.47</v>
      </c>
      <c r="AI20" s="517">
        <f t="shared" si="14"/>
        <v>3.54</v>
      </c>
      <c r="AJ20" s="517">
        <f t="shared" si="14"/>
        <v>3.59</v>
      </c>
      <c r="AK20" s="517">
        <f t="shared" si="14"/>
        <v>3.64</v>
      </c>
      <c r="AL20" s="517">
        <f t="shared" si="14"/>
        <v>3.69</v>
      </c>
      <c r="AM20" s="517">
        <f t="shared" si="14"/>
        <v>3.74</v>
      </c>
      <c r="AN20" s="517">
        <f t="shared" si="14"/>
        <v>3.8</v>
      </c>
      <c r="AO20" s="517">
        <f t="shared" si="14"/>
        <v>3.86</v>
      </c>
      <c r="AP20" s="517">
        <f t="shared" si="14"/>
        <v>3.92</v>
      </c>
      <c r="AQ20" s="517">
        <f t="shared" si="14"/>
        <v>3.97</v>
      </c>
      <c r="AR20" s="517">
        <f t="shared" si="14"/>
        <v>4.02</v>
      </c>
      <c r="AS20" s="517"/>
      <c r="AT20" s="517"/>
      <c r="AU20" s="517"/>
      <c r="AV20" s="517"/>
      <c r="AW20" s="517"/>
      <c r="AX20" s="517"/>
      <c r="AY20" s="517"/>
      <c r="AZ20" s="517"/>
      <c r="BA20" s="517"/>
      <c r="BB20" s="517"/>
      <c r="BC20" s="517"/>
      <c r="BD20" s="517"/>
      <c r="BE20" s="517"/>
      <c r="BF20" s="517"/>
      <c r="BG20" s="517"/>
    </row>
    <row r="21" ht="11.25" customHeight="1">
      <c r="A21" s="517"/>
      <c r="B21" s="517"/>
      <c r="C21" s="517"/>
      <c r="D21" s="517"/>
      <c r="E21" s="517"/>
      <c r="F21" s="517"/>
      <c r="G21" s="517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7"/>
      <c r="S21" s="517"/>
      <c r="T21" s="517"/>
      <c r="U21" s="517"/>
      <c r="V21" s="517"/>
      <c r="W21" s="517"/>
      <c r="X21" s="517"/>
      <c r="Y21" s="517"/>
      <c r="Z21" s="517"/>
      <c r="AA21" s="517"/>
      <c r="AB21" s="517"/>
      <c r="AC21" s="517"/>
      <c r="AD21" s="517"/>
      <c r="AE21" s="517"/>
      <c r="AF21" s="517"/>
      <c r="AG21" s="517"/>
      <c r="AH21" s="517"/>
      <c r="AI21" s="517"/>
      <c r="AJ21" s="517"/>
      <c r="AK21" s="517"/>
      <c r="AL21" s="517"/>
      <c r="AM21" s="517"/>
      <c r="AN21" s="517"/>
      <c r="AO21" s="517"/>
      <c r="AP21" s="517"/>
      <c r="AQ21" s="517"/>
      <c r="AR21" s="517"/>
      <c r="AS21" s="517"/>
      <c r="AT21" s="517"/>
      <c r="AU21" s="517"/>
      <c r="AV21" s="517"/>
      <c r="AW21" s="517"/>
      <c r="AX21" s="517"/>
      <c r="AY21" s="517"/>
      <c r="AZ21" s="517"/>
      <c r="BA21" s="517"/>
      <c r="BB21" s="517"/>
      <c r="BC21" s="517"/>
      <c r="BD21" s="517"/>
      <c r="BE21" s="517"/>
      <c r="BF21" s="517"/>
      <c r="BG21" s="517"/>
    </row>
    <row r="22" ht="11.25" customHeight="1">
      <c r="A22" s="517"/>
      <c r="B22" s="517"/>
      <c r="C22" s="518" t="s">
        <v>491</v>
      </c>
      <c r="O22" s="517"/>
      <c r="P22" s="517"/>
      <c r="Q22" s="517"/>
      <c r="R22" s="518" t="s">
        <v>491</v>
      </c>
      <c r="AD22" s="517"/>
      <c r="AE22" s="517"/>
      <c r="AF22" s="517"/>
      <c r="AG22" s="518" t="s">
        <v>491</v>
      </c>
      <c r="AS22" s="517"/>
      <c r="AT22" s="517"/>
      <c r="AU22" s="517"/>
      <c r="AV22" s="517"/>
      <c r="AW22" s="517"/>
      <c r="AX22" s="517"/>
      <c r="AY22" s="517"/>
      <c r="AZ22" s="517"/>
      <c r="BA22" s="517"/>
      <c r="BB22" s="517"/>
      <c r="BC22" s="517"/>
      <c r="BD22" s="517"/>
      <c r="BE22" s="517"/>
      <c r="BF22" s="517"/>
      <c r="BG22" s="517"/>
    </row>
    <row r="23" ht="11.25" customHeight="1">
      <c r="A23" s="517"/>
      <c r="B23" s="517" t="s">
        <v>481</v>
      </c>
      <c r="C23" s="517">
        <v>2019.0</v>
      </c>
      <c r="D23" s="517">
        <v>2020.0</v>
      </c>
      <c r="E23" s="517">
        <v>2021.0</v>
      </c>
      <c r="F23" s="517">
        <v>2022.0</v>
      </c>
      <c r="G23" s="517">
        <v>2023.0</v>
      </c>
      <c r="H23" s="517">
        <v>2024.0</v>
      </c>
      <c r="I23" s="517">
        <v>2025.0</v>
      </c>
      <c r="J23" s="517">
        <v>2026.0</v>
      </c>
      <c r="K23" s="517">
        <v>2027.0</v>
      </c>
      <c r="L23" s="517">
        <v>2028.0</v>
      </c>
      <c r="M23" s="517">
        <v>2029.0</v>
      </c>
      <c r="N23" s="517">
        <v>2030.0</v>
      </c>
      <c r="O23" s="517"/>
      <c r="P23" s="517"/>
      <c r="Q23" s="517" t="s">
        <v>481</v>
      </c>
      <c r="R23" s="517">
        <v>2019.0</v>
      </c>
      <c r="S23" s="517">
        <v>2020.0</v>
      </c>
      <c r="T23" s="517">
        <v>2021.0</v>
      </c>
      <c r="U23" s="517">
        <v>2022.0</v>
      </c>
      <c r="V23" s="517">
        <v>2023.0</v>
      </c>
      <c r="W23" s="517">
        <v>2024.0</v>
      </c>
      <c r="X23" s="517">
        <v>2025.0</v>
      </c>
      <c r="Y23" s="517">
        <v>2026.0</v>
      </c>
      <c r="Z23" s="517">
        <v>2027.0</v>
      </c>
      <c r="AA23" s="517">
        <v>2028.0</v>
      </c>
      <c r="AB23" s="517">
        <v>2029.0</v>
      </c>
      <c r="AC23" s="517">
        <v>2030.0</v>
      </c>
      <c r="AD23" s="517"/>
      <c r="AE23" s="517"/>
      <c r="AF23" s="517" t="s">
        <v>481</v>
      </c>
      <c r="AG23" s="517">
        <v>2019.0</v>
      </c>
      <c r="AH23" s="517">
        <v>2020.0</v>
      </c>
      <c r="AI23" s="517">
        <v>2021.0</v>
      </c>
      <c r="AJ23" s="517">
        <v>2022.0</v>
      </c>
      <c r="AK23" s="517">
        <v>2023.0</v>
      </c>
      <c r="AL23" s="517">
        <v>2024.0</v>
      </c>
      <c r="AM23" s="517">
        <v>2025.0</v>
      </c>
      <c r="AN23" s="517">
        <v>2026.0</v>
      </c>
      <c r="AO23" s="517">
        <v>2027.0</v>
      </c>
      <c r="AP23" s="517">
        <v>2028.0</v>
      </c>
      <c r="AQ23" s="517">
        <v>2029.0</v>
      </c>
      <c r="AR23" s="517">
        <v>2030.0</v>
      </c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  <c r="BD23" s="517"/>
      <c r="BE23" s="517"/>
      <c r="BF23" s="517"/>
      <c r="BG23" s="517"/>
    </row>
    <row r="24" ht="11.25" customHeight="1">
      <c r="A24" s="517">
        <v>0.0461111111111111</v>
      </c>
      <c r="B24" s="517" t="s">
        <v>492</v>
      </c>
      <c r="C24" s="517">
        <v>10.74</v>
      </c>
      <c r="D24" s="517">
        <v>10.96</v>
      </c>
      <c r="E24" s="517">
        <v>11.21</v>
      </c>
      <c r="F24" s="517">
        <v>11.42</v>
      </c>
      <c r="G24" s="517">
        <v>11.62</v>
      </c>
      <c r="H24" s="517">
        <v>11.8</v>
      </c>
      <c r="I24" s="517">
        <v>12.0</v>
      </c>
      <c r="J24" s="517">
        <v>12.21</v>
      </c>
      <c r="K24" s="517">
        <v>12.42</v>
      </c>
      <c r="L24" s="517">
        <v>12.64</v>
      </c>
      <c r="M24" s="517">
        <v>12.86</v>
      </c>
      <c r="N24" s="517">
        <v>13.07</v>
      </c>
      <c r="O24" s="517"/>
      <c r="P24" s="517"/>
      <c r="Q24" s="517" t="s">
        <v>493</v>
      </c>
      <c r="R24" s="517">
        <v>1.96</v>
      </c>
      <c r="S24" s="517">
        <v>1.97</v>
      </c>
      <c r="T24" s="517">
        <v>1.97</v>
      </c>
      <c r="U24" s="517">
        <v>1.97</v>
      </c>
      <c r="V24" s="517">
        <v>1.96</v>
      </c>
      <c r="W24" s="517">
        <v>1.95</v>
      </c>
      <c r="X24" s="517">
        <v>1.95</v>
      </c>
      <c r="Y24" s="517">
        <v>1.94</v>
      </c>
      <c r="Z24" s="517">
        <v>1.94</v>
      </c>
      <c r="AA24" s="517">
        <v>1.93</v>
      </c>
      <c r="AB24" s="517">
        <v>1.93</v>
      </c>
      <c r="AC24" s="517">
        <v>1.92</v>
      </c>
      <c r="AD24" s="517"/>
      <c r="AE24" s="517"/>
      <c r="AF24" s="517" t="s">
        <v>493</v>
      </c>
      <c r="AG24" s="517">
        <f t="shared" ref="AG24:AR24" si="15">+C24+R24</f>
        <v>12.7</v>
      </c>
      <c r="AH24" s="517">
        <f t="shared" si="15"/>
        <v>12.93</v>
      </c>
      <c r="AI24" s="517">
        <f t="shared" si="15"/>
        <v>13.18</v>
      </c>
      <c r="AJ24" s="517">
        <f t="shared" si="15"/>
        <v>13.39</v>
      </c>
      <c r="AK24" s="517">
        <f t="shared" si="15"/>
        <v>13.58</v>
      </c>
      <c r="AL24" s="517">
        <f t="shared" si="15"/>
        <v>13.75</v>
      </c>
      <c r="AM24" s="517">
        <f t="shared" si="15"/>
        <v>13.95</v>
      </c>
      <c r="AN24" s="517">
        <f t="shared" si="15"/>
        <v>14.15</v>
      </c>
      <c r="AO24" s="517">
        <f t="shared" si="15"/>
        <v>14.36</v>
      </c>
      <c r="AP24" s="517">
        <f t="shared" si="15"/>
        <v>14.57</v>
      </c>
      <c r="AQ24" s="517">
        <f t="shared" si="15"/>
        <v>14.79</v>
      </c>
      <c r="AR24" s="517">
        <f t="shared" si="15"/>
        <v>14.99</v>
      </c>
      <c r="AS24" s="517"/>
      <c r="AT24" s="517"/>
      <c r="AU24" s="517"/>
      <c r="AV24" s="517"/>
      <c r="AW24" s="517"/>
      <c r="AX24" s="517"/>
      <c r="AY24" s="517"/>
      <c r="AZ24" s="517"/>
      <c r="BA24" s="517"/>
      <c r="BB24" s="517"/>
      <c r="BC24" s="517"/>
      <c r="BD24" s="517"/>
      <c r="BE24" s="517"/>
      <c r="BF24" s="517"/>
      <c r="BG24" s="517"/>
    </row>
    <row r="25" ht="11.25" customHeight="1">
      <c r="A25" s="517"/>
      <c r="B25" s="517" t="s">
        <v>206</v>
      </c>
      <c r="C25" s="517">
        <f t="shared" ref="C25:N25" si="16">+C24</f>
        <v>10.74</v>
      </c>
      <c r="D25" s="517">
        <f t="shared" si="16"/>
        <v>10.96</v>
      </c>
      <c r="E25" s="517">
        <f t="shared" si="16"/>
        <v>11.21</v>
      </c>
      <c r="F25" s="517">
        <f t="shared" si="16"/>
        <v>11.42</v>
      </c>
      <c r="G25" s="517">
        <f t="shared" si="16"/>
        <v>11.62</v>
      </c>
      <c r="H25" s="517">
        <f t="shared" si="16"/>
        <v>11.8</v>
      </c>
      <c r="I25" s="517">
        <f t="shared" si="16"/>
        <v>12</v>
      </c>
      <c r="J25" s="517">
        <f t="shared" si="16"/>
        <v>12.21</v>
      </c>
      <c r="K25" s="517">
        <f t="shared" si="16"/>
        <v>12.42</v>
      </c>
      <c r="L25" s="517">
        <f t="shared" si="16"/>
        <v>12.64</v>
      </c>
      <c r="M25" s="517">
        <f t="shared" si="16"/>
        <v>12.86</v>
      </c>
      <c r="N25" s="517">
        <f t="shared" si="16"/>
        <v>13.07</v>
      </c>
      <c r="O25" s="517"/>
      <c r="P25" s="517"/>
      <c r="Q25" s="517" t="s">
        <v>206</v>
      </c>
      <c r="R25" s="517">
        <f t="shared" ref="R25:AC25" si="17">+R24</f>
        <v>1.96</v>
      </c>
      <c r="S25" s="517">
        <f t="shared" si="17"/>
        <v>1.97</v>
      </c>
      <c r="T25" s="517">
        <f t="shared" si="17"/>
        <v>1.97</v>
      </c>
      <c r="U25" s="517">
        <f t="shared" si="17"/>
        <v>1.97</v>
      </c>
      <c r="V25" s="517">
        <f t="shared" si="17"/>
        <v>1.96</v>
      </c>
      <c r="W25" s="517">
        <f t="shared" si="17"/>
        <v>1.95</v>
      </c>
      <c r="X25" s="517">
        <f t="shared" si="17"/>
        <v>1.95</v>
      </c>
      <c r="Y25" s="517">
        <f t="shared" si="17"/>
        <v>1.94</v>
      </c>
      <c r="Z25" s="517">
        <f t="shared" si="17"/>
        <v>1.94</v>
      </c>
      <c r="AA25" s="517">
        <f t="shared" si="17"/>
        <v>1.93</v>
      </c>
      <c r="AB25" s="517">
        <f t="shared" si="17"/>
        <v>1.93</v>
      </c>
      <c r="AC25" s="517">
        <f t="shared" si="17"/>
        <v>1.92</v>
      </c>
      <c r="AD25" s="517"/>
      <c r="AE25" s="517"/>
      <c r="AF25" s="517" t="s">
        <v>206</v>
      </c>
      <c r="AG25" s="517">
        <f t="shared" ref="AG25:AR25" si="18">+AG24</f>
        <v>12.7</v>
      </c>
      <c r="AH25" s="517">
        <f t="shared" si="18"/>
        <v>12.93</v>
      </c>
      <c r="AI25" s="517">
        <f t="shared" si="18"/>
        <v>13.18</v>
      </c>
      <c r="AJ25" s="517">
        <f t="shared" si="18"/>
        <v>13.39</v>
      </c>
      <c r="AK25" s="517">
        <f t="shared" si="18"/>
        <v>13.58</v>
      </c>
      <c r="AL25" s="517">
        <f t="shared" si="18"/>
        <v>13.75</v>
      </c>
      <c r="AM25" s="517">
        <f t="shared" si="18"/>
        <v>13.95</v>
      </c>
      <c r="AN25" s="517">
        <f t="shared" si="18"/>
        <v>14.15</v>
      </c>
      <c r="AO25" s="517">
        <f t="shared" si="18"/>
        <v>14.36</v>
      </c>
      <c r="AP25" s="517">
        <f t="shared" si="18"/>
        <v>14.57</v>
      </c>
      <c r="AQ25" s="517">
        <f t="shared" si="18"/>
        <v>14.79</v>
      </c>
      <c r="AR25" s="517">
        <f t="shared" si="18"/>
        <v>14.99</v>
      </c>
      <c r="AS25" s="517"/>
      <c r="AT25" s="517"/>
      <c r="AU25" s="517"/>
      <c r="AV25" s="517"/>
      <c r="AW25" s="517"/>
      <c r="AX25" s="517"/>
      <c r="AY25" s="517"/>
      <c r="AZ25" s="517"/>
      <c r="BA25" s="517"/>
      <c r="BB25" s="517"/>
      <c r="BC25" s="517"/>
      <c r="BD25" s="517"/>
      <c r="BE25" s="517"/>
      <c r="BF25" s="517"/>
      <c r="BG25" s="517"/>
    </row>
    <row r="26" ht="11.25" customHeight="1">
      <c r="A26" s="517"/>
      <c r="B26" s="517"/>
      <c r="C26" s="517"/>
      <c r="D26" s="517"/>
      <c r="E26" s="517"/>
      <c r="F26" s="517"/>
      <c r="G26" s="517"/>
      <c r="H26" s="517"/>
      <c r="I26" s="517"/>
      <c r="J26" s="517"/>
      <c r="K26" s="517"/>
      <c r="L26" s="517"/>
      <c r="M26" s="517"/>
      <c r="N26" s="517"/>
      <c r="O26" s="517"/>
      <c r="P26" s="517"/>
      <c r="Q26" s="517"/>
      <c r="R26" s="517"/>
      <c r="S26" s="517"/>
      <c r="T26" s="517"/>
      <c r="U26" s="517"/>
      <c r="V26" s="517"/>
      <c r="W26" s="517"/>
      <c r="X26" s="517"/>
      <c r="Y26" s="517"/>
      <c r="Z26" s="517"/>
      <c r="AA26" s="517"/>
      <c r="AB26" s="517"/>
      <c r="AC26" s="517"/>
      <c r="AD26" s="517"/>
      <c r="AE26" s="517"/>
      <c r="AF26" s="517"/>
      <c r="AG26" s="517"/>
      <c r="AH26" s="517"/>
      <c r="AI26" s="517"/>
      <c r="AJ26" s="517"/>
      <c r="AK26" s="517"/>
      <c r="AL26" s="517"/>
      <c r="AM26" s="517"/>
      <c r="AN26" s="517"/>
      <c r="AO26" s="517"/>
      <c r="AP26" s="517"/>
      <c r="AQ26" s="517"/>
      <c r="AR26" s="517"/>
      <c r="AS26" s="517"/>
      <c r="AT26" s="517"/>
      <c r="AU26" s="517"/>
      <c r="AV26" s="517"/>
      <c r="AW26" s="517"/>
      <c r="AX26" s="517"/>
      <c r="AY26" s="517"/>
      <c r="AZ26" s="517"/>
      <c r="BA26" s="517"/>
      <c r="BB26" s="517"/>
      <c r="BC26" s="517"/>
      <c r="BD26" s="517"/>
      <c r="BE26" s="517"/>
      <c r="BF26" s="517"/>
      <c r="BG26" s="517"/>
    </row>
    <row r="27" ht="11.25" customHeight="1">
      <c r="A27" s="517"/>
      <c r="B27" s="517"/>
      <c r="C27" s="518" t="s">
        <v>494</v>
      </c>
      <c r="O27" s="517"/>
      <c r="P27" s="517"/>
      <c r="Q27" s="517"/>
      <c r="R27" s="518" t="s">
        <v>494</v>
      </c>
      <c r="AD27" s="517"/>
      <c r="AE27" s="517"/>
      <c r="AF27" s="517"/>
      <c r="AG27" s="518" t="s">
        <v>494</v>
      </c>
      <c r="AS27" s="517"/>
      <c r="AT27" s="517"/>
      <c r="AU27" s="517"/>
      <c r="AV27" s="517"/>
      <c r="AW27" s="517"/>
      <c r="AX27" s="517"/>
      <c r="AY27" s="517"/>
      <c r="AZ27" s="517"/>
      <c r="BA27" s="517"/>
      <c r="BB27" s="517"/>
      <c r="BC27" s="517"/>
      <c r="BD27" s="517"/>
      <c r="BE27" s="517"/>
      <c r="BF27" s="517"/>
      <c r="BG27" s="517"/>
    </row>
    <row r="28" ht="11.25" customHeight="1">
      <c r="A28" s="517"/>
      <c r="B28" s="517" t="s">
        <v>481</v>
      </c>
      <c r="C28" s="517">
        <v>2019.0</v>
      </c>
      <c r="D28" s="517">
        <v>2020.0</v>
      </c>
      <c r="E28" s="517">
        <v>2021.0</v>
      </c>
      <c r="F28" s="517">
        <v>2022.0</v>
      </c>
      <c r="G28" s="517">
        <v>2023.0</v>
      </c>
      <c r="H28" s="517">
        <v>2024.0</v>
      </c>
      <c r="I28" s="517">
        <v>2025.0</v>
      </c>
      <c r="J28" s="517">
        <v>2026.0</v>
      </c>
      <c r="K28" s="517">
        <v>2027.0</v>
      </c>
      <c r="L28" s="517">
        <v>2028.0</v>
      </c>
      <c r="M28" s="517">
        <v>2029.0</v>
      </c>
      <c r="N28" s="517">
        <v>2030.0</v>
      </c>
      <c r="O28" s="517"/>
      <c r="P28" s="517"/>
      <c r="Q28" s="517" t="s">
        <v>481</v>
      </c>
      <c r="R28" s="517">
        <v>2019.0</v>
      </c>
      <c r="S28" s="517">
        <v>2020.0</v>
      </c>
      <c r="T28" s="517">
        <v>2021.0</v>
      </c>
      <c r="U28" s="517">
        <v>2022.0</v>
      </c>
      <c r="V28" s="517">
        <v>2023.0</v>
      </c>
      <c r="W28" s="517">
        <v>2024.0</v>
      </c>
      <c r="X28" s="517">
        <v>2025.0</v>
      </c>
      <c r="Y28" s="517">
        <v>2026.0</v>
      </c>
      <c r="Z28" s="517">
        <v>2027.0</v>
      </c>
      <c r="AA28" s="517">
        <v>2028.0</v>
      </c>
      <c r="AB28" s="517">
        <v>2029.0</v>
      </c>
      <c r="AC28" s="517">
        <v>2030.0</v>
      </c>
      <c r="AD28" s="517"/>
      <c r="AE28" s="517"/>
      <c r="AF28" s="517" t="s">
        <v>481</v>
      </c>
      <c r="AG28" s="517">
        <v>2019.0</v>
      </c>
      <c r="AH28" s="517">
        <v>2020.0</v>
      </c>
      <c r="AI28" s="517">
        <v>2021.0</v>
      </c>
      <c r="AJ28" s="517">
        <v>2022.0</v>
      </c>
      <c r="AK28" s="517">
        <v>2023.0</v>
      </c>
      <c r="AL28" s="517">
        <v>2024.0</v>
      </c>
      <c r="AM28" s="517">
        <v>2025.0</v>
      </c>
      <c r="AN28" s="517">
        <v>2026.0</v>
      </c>
      <c r="AO28" s="517">
        <v>2027.0</v>
      </c>
      <c r="AP28" s="517">
        <v>2028.0</v>
      </c>
      <c r="AQ28" s="517">
        <v>2029.0</v>
      </c>
      <c r="AR28" s="517">
        <v>2030.0</v>
      </c>
      <c r="AS28" s="517"/>
      <c r="AT28" s="517"/>
      <c r="AU28" s="517"/>
      <c r="AV28" s="517"/>
      <c r="AW28" s="517"/>
      <c r="AX28" s="517"/>
      <c r="AY28" s="517"/>
      <c r="AZ28" s="517"/>
      <c r="BA28" s="517"/>
      <c r="BB28" s="517"/>
      <c r="BC28" s="517"/>
      <c r="BD28" s="517"/>
      <c r="BE28" s="517"/>
      <c r="BF28" s="517"/>
      <c r="BG28" s="517"/>
    </row>
    <row r="29" ht="11.25" customHeight="1">
      <c r="A29" s="517">
        <v>0.0461111111111111</v>
      </c>
      <c r="B29" s="517" t="s">
        <v>388</v>
      </c>
      <c r="C29" s="517">
        <v>6.49</v>
      </c>
      <c r="D29" s="517">
        <v>7.13</v>
      </c>
      <c r="E29" s="517">
        <v>7.81</v>
      </c>
      <c r="F29" s="517">
        <v>8.49</v>
      </c>
      <c r="G29" s="517">
        <v>9.18</v>
      </c>
      <c r="H29" s="517">
        <v>9.88</v>
      </c>
      <c r="I29" s="517">
        <v>10.61</v>
      </c>
      <c r="J29" s="517">
        <v>11.36</v>
      </c>
      <c r="K29" s="517">
        <v>12.14</v>
      </c>
      <c r="L29" s="517">
        <v>12.94</v>
      </c>
      <c r="M29" s="517">
        <v>13.77</v>
      </c>
      <c r="N29" s="517">
        <v>14.6</v>
      </c>
      <c r="O29" s="517"/>
      <c r="P29" s="517"/>
      <c r="Q29" s="517" t="s">
        <v>388</v>
      </c>
      <c r="R29" s="517">
        <v>0.28</v>
      </c>
      <c r="S29" s="517">
        <v>0.3</v>
      </c>
      <c r="T29" s="517">
        <v>0.33</v>
      </c>
      <c r="U29" s="517">
        <v>0.35</v>
      </c>
      <c r="V29" s="517">
        <v>0.37</v>
      </c>
      <c r="W29" s="517">
        <v>0.39</v>
      </c>
      <c r="X29" s="517">
        <v>0.41</v>
      </c>
      <c r="Y29" s="517">
        <v>0.43</v>
      </c>
      <c r="Z29" s="517">
        <v>0.45</v>
      </c>
      <c r="AA29" s="517">
        <v>0.47</v>
      </c>
      <c r="AB29" s="517">
        <v>0.49</v>
      </c>
      <c r="AC29" s="517">
        <v>0.51</v>
      </c>
      <c r="AD29" s="517"/>
      <c r="AE29" s="517"/>
      <c r="AF29" s="517" t="s">
        <v>388</v>
      </c>
      <c r="AG29" s="517">
        <f t="shared" ref="AG29:AR29" si="19">+C29+R29</f>
        <v>6.77</v>
      </c>
      <c r="AH29" s="517">
        <f t="shared" si="19"/>
        <v>7.43</v>
      </c>
      <c r="AI29" s="517">
        <f t="shared" si="19"/>
        <v>8.14</v>
      </c>
      <c r="AJ29" s="517">
        <f t="shared" si="19"/>
        <v>8.84</v>
      </c>
      <c r="AK29" s="517">
        <f t="shared" si="19"/>
        <v>9.55</v>
      </c>
      <c r="AL29" s="517">
        <f t="shared" si="19"/>
        <v>10.27</v>
      </c>
      <c r="AM29" s="517">
        <f t="shared" si="19"/>
        <v>11.02</v>
      </c>
      <c r="AN29" s="517">
        <f t="shared" si="19"/>
        <v>11.79</v>
      </c>
      <c r="AO29" s="517">
        <f t="shared" si="19"/>
        <v>12.59</v>
      </c>
      <c r="AP29" s="517">
        <f t="shared" si="19"/>
        <v>13.41</v>
      </c>
      <c r="AQ29" s="517">
        <f t="shared" si="19"/>
        <v>14.26</v>
      </c>
      <c r="AR29" s="517">
        <f t="shared" si="19"/>
        <v>15.11</v>
      </c>
      <c r="AS29" s="517"/>
      <c r="AT29" s="517"/>
      <c r="AU29" s="517"/>
      <c r="AV29" s="517"/>
      <c r="AW29" s="517"/>
      <c r="AX29" s="517"/>
      <c r="AY29" s="517"/>
      <c r="AZ29" s="517"/>
      <c r="BA29" s="517"/>
      <c r="BB29" s="517"/>
      <c r="BC29" s="517"/>
      <c r="BD29" s="517"/>
      <c r="BE29" s="517"/>
      <c r="BF29" s="517"/>
      <c r="BG29" s="517"/>
    </row>
    <row r="30" ht="11.25" customHeight="1">
      <c r="A30" s="517">
        <v>0.0461111111111111</v>
      </c>
      <c r="B30" s="517" t="s">
        <v>391</v>
      </c>
      <c r="C30" s="517">
        <v>30.34</v>
      </c>
      <c r="D30" s="517">
        <v>30.6</v>
      </c>
      <c r="E30" s="517">
        <v>31.54</v>
      </c>
      <c r="F30" s="517">
        <v>32.41</v>
      </c>
      <c r="G30" s="517">
        <v>33.23</v>
      </c>
      <c r="H30" s="517">
        <v>34.04</v>
      </c>
      <c r="I30" s="517">
        <v>34.88</v>
      </c>
      <c r="J30" s="517">
        <v>35.77</v>
      </c>
      <c r="K30" s="517">
        <v>36.68</v>
      </c>
      <c r="L30" s="517">
        <v>37.62</v>
      </c>
      <c r="M30" s="517">
        <v>38.56</v>
      </c>
      <c r="N30" s="517">
        <v>39.49</v>
      </c>
      <c r="O30" s="517"/>
      <c r="P30" s="517"/>
      <c r="Q30" s="517" t="s">
        <v>391</v>
      </c>
      <c r="R30" s="517">
        <v>1.32</v>
      </c>
      <c r="S30" s="517">
        <v>1.33</v>
      </c>
      <c r="T30" s="517">
        <v>1.35</v>
      </c>
      <c r="U30" s="517">
        <v>1.36</v>
      </c>
      <c r="V30" s="517">
        <v>1.36</v>
      </c>
      <c r="W30" s="517">
        <v>1.37</v>
      </c>
      <c r="X30" s="517">
        <v>1.37</v>
      </c>
      <c r="Y30" s="517">
        <v>1.38</v>
      </c>
      <c r="Z30" s="517">
        <v>1.39</v>
      </c>
      <c r="AA30" s="517">
        <v>1.4</v>
      </c>
      <c r="AB30" s="517">
        <v>1.4</v>
      </c>
      <c r="AC30" s="517">
        <v>1.41</v>
      </c>
      <c r="AD30" s="517"/>
      <c r="AE30" s="517"/>
      <c r="AF30" s="517" t="s">
        <v>391</v>
      </c>
      <c r="AG30" s="517">
        <f t="shared" ref="AG30:AR30" si="20">+C30+R30</f>
        <v>31.66</v>
      </c>
      <c r="AH30" s="517">
        <f t="shared" si="20"/>
        <v>31.93</v>
      </c>
      <c r="AI30" s="517">
        <f t="shared" si="20"/>
        <v>32.89</v>
      </c>
      <c r="AJ30" s="517">
        <f t="shared" si="20"/>
        <v>33.77</v>
      </c>
      <c r="AK30" s="517">
        <f t="shared" si="20"/>
        <v>34.59</v>
      </c>
      <c r="AL30" s="517">
        <f t="shared" si="20"/>
        <v>35.41</v>
      </c>
      <c r="AM30" s="517">
        <f t="shared" si="20"/>
        <v>36.25</v>
      </c>
      <c r="AN30" s="517">
        <f t="shared" si="20"/>
        <v>37.15</v>
      </c>
      <c r="AO30" s="517">
        <f t="shared" si="20"/>
        <v>38.07</v>
      </c>
      <c r="AP30" s="517">
        <f t="shared" si="20"/>
        <v>39.02</v>
      </c>
      <c r="AQ30" s="517">
        <f t="shared" si="20"/>
        <v>39.96</v>
      </c>
      <c r="AR30" s="517">
        <f t="shared" si="20"/>
        <v>40.9</v>
      </c>
      <c r="AS30" s="517"/>
      <c r="AT30" s="517"/>
      <c r="AU30" s="517"/>
      <c r="AV30" s="517"/>
      <c r="AW30" s="517"/>
      <c r="AX30" s="517"/>
      <c r="AY30" s="517"/>
      <c r="AZ30" s="517"/>
      <c r="BA30" s="517"/>
      <c r="BB30" s="517"/>
      <c r="BC30" s="517"/>
      <c r="BD30" s="517"/>
      <c r="BE30" s="517"/>
      <c r="BF30" s="517"/>
      <c r="BG30" s="517"/>
    </row>
    <row r="31" ht="11.25" customHeight="1">
      <c r="A31" s="517">
        <v>0.055539109999999996</v>
      </c>
      <c r="B31" s="517" t="s">
        <v>495</v>
      </c>
      <c r="C31" s="517">
        <v>0.0</v>
      </c>
      <c r="D31" s="517">
        <v>0.0</v>
      </c>
      <c r="E31" s="517">
        <v>0.0</v>
      </c>
      <c r="F31" s="517">
        <v>0.0</v>
      </c>
      <c r="G31" s="517">
        <v>0.0</v>
      </c>
      <c r="H31" s="517">
        <v>0.0</v>
      </c>
      <c r="I31" s="517">
        <v>0.0</v>
      </c>
      <c r="J31" s="517">
        <v>0.0</v>
      </c>
      <c r="K31" s="517">
        <v>0.0</v>
      </c>
      <c r="L31" s="517">
        <v>0.0</v>
      </c>
      <c r="M31" s="517">
        <v>0.0</v>
      </c>
      <c r="N31" s="517">
        <v>0.0</v>
      </c>
      <c r="O31" s="517"/>
      <c r="P31" s="517"/>
      <c r="Q31" s="517" t="s">
        <v>495</v>
      </c>
      <c r="R31" s="517">
        <v>0.0</v>
      </c>
      <c r="S31" s="517">
        <v>0.0</v>
      </c>
      <c r="T31" s="517">
        <v>0.0</v>
      </c>
      <c r="U31" s="517">
        <v>0.0</v>
      </c>
      <c r="V31" s="517">
        <v>0.0</v>
      </c>
      <c r="W31" s="517">
        <v>0.0</v>
      </c>
      <c r="X31" s="517">
        <v>0.0</v>
      </c>
      <c r="Y31" s="517">
        <v>0.0</v>
      </c>
      <c r="Z31" s="517">
        <v>0.0</v>
      </c>
      <c r="AA31" s="517">
        <v>0.0</v>
      </c>
      <c r="AB31" s="517">
        <v>0.0</v>
      </c>
      <c r="AC31" s="517">
        <v>0.0</v>
      </c>
      <c r="AD31" s="517"/>
      <c r="AE31" s="517"/>
      <c r="AF31" s="517" t="s">
        <v>495</v>
      </c>
      <c r="AG31" s="517">
        <f t="shared" ref="AG31:AR31" si="21">+C31+R31</f>
        <v>0</v>
      </c>
      <c r="AH31" s="517">
        <f t="shared" si="21"/>
        <v>0</v>
      </c>
      <c r="AI31" s="517">
        <f t="shared" si="21"/>
        <v>0</v>
      </c>
      <c r="AJ31" s="517">
        <f t="shared" si="21"/>
        <v>0</v>
      </c>
      <c r="AK31" s="517">
        <f t="shared" si="21"/>
        <v>0</v>
      </c>
      <c r="AL31" s="517">
        <f t="shared" si="21"/>
        <v>0</v>
      </c>
      <c r="AM31" s="517">
        <f t="shared" si="21"/>
        <v>0</v>
      </c>
      <c r="AN31" s="517">
        <f t="shared" si="21"/>
        <v>0</v>
      </c>
      <c r="AO31" s="517">
        <f t="shared" si="21"/>
        <v>0</v>
      </c>
      <c r="AP31" s="517">
        <f t="shared" si="21"/>
        <v>0</v>
      </c>
      <c r="AQ31" s="517">
        <f t="shared" si="21"/>
        <v>0</v>
      </c>
      <c r="AR31" s="517">
        <f t="shared" si="21"/>
        <v>0</v>
      </c>
      <c r="AS31" s="517"/>
      <c r="AT31" s="517"/>
      <c r="AU31" s="517"/>
      <c r="AV31" s="517"/>
      <c r="AW31" s="517"/>
      <c r="AX31" s="517"/>
      <c r="AY31" s="517"/>
      <c r="AZ31" s="517"/>
      <c r="BA31" s="517"/>
      <c r="BB31" s="517"/>
      <c r="BC31" s="517"/>
      <c r="BD31" s="517"/>
      <c r="BE31" s="517"/>
      <c r="BF31" s="517"/>
      <c r="BG31" s="517"/>
    </row>
    <row r="32" ht="11.25" customHeight="1">
      <c r="A32" s="517"/>
      <c r="B32" s="517" t="s">
        <v>206</v>
      </c>
      <c r="C32" s="517">
        <f t="shared" ref="C32:N32" si="22">+SUM(C29:C31)</f>
        <v>36.83</v>
      </c>
      <c r="D32" s="517">
        <f t="shared" si="22"/>
        <v>37.73</v>
      </c>
      <c r="E32" s="517">
        <f t="shared" si="22"/>
        <v>39.35</v>
      </c>
      <c r="F32" s="517">
        <f t="shared" si="22"/>
        <v>40.9</v>
      </c>
      <c r="G32" s="517">
        <f t="shared" si="22"/>
        <v>42.41</v>
      </c>
      <c r="H32" s="517">
        <f t="shared" si="22"/>
        <v>43.92</v>
      </c>
      <c r="I32" s="517">
        <f t="shared" si="22"/>
        <v>45.49</v>
      </c>
      <c r="J32" s="517">
        <f t="shared" si="22"/>
        <v>47.13</v>
      </c>
      <c r="K32" s="517">
        <f t="shared" si="22"/>
        <v>48.82</v>
      </c>
      <c r="L32" s="517">
        <f t="shared" si="22"/>
        <v>50.56</v>
      </c>
      <c r="M32" s="517">
        <f t="shared" si="22"/>
        <v>52.33</v>
      </c>
      <c r="N32" s="517">
        <f t="shared" si="22"/>
        <v>54.09</v>
      </c>
      <c r="O32" s="517"/>
      <c r="P32" s="517"/>
      <c r="Q32" s="517" t="s">
        <v>206</v>
      </c>
      <c r="R32" s="517">
        <f t="shared" ref="R32:AC32" si="23">+SUM(R29:R31)</f>
        <v>1.6</v>
      </c>
      <c r="S32" s="517">
        <f t="shared" si="23"/>
        <v>1.63</v>
      </c>
      <c r="T32" s="517">
        <f t="shared" si="23"/>
        <v>1.68</v>
      </c>
      <c r="U32" s="517">
        <f t="shared" si="23"/>
        <v>1.71</v>
      </c>
      <c r="V32" s="517">
        <f t="shared" si="23"/>
        <v>1.73</v>
      </c>
      <c r="W32" s="517">
        <f t="shared" si="23"/>
        <v>1.76</v>
      </c>
      <c r="X32" s="517">
        <f t="shared" si="23"/>
        <v>1.78</v>
      </c>
      <c r="Y32" s="517">
        <f t="shared" si="23"/>
        <v>1.81</v>
      </c>
      <c r="Z32" s="517">
        <f t="shared" si="23"/>
        <v>1.84</v>
      </c>
      <c r="AA32" s="517">
        <f t="shared" si="23"/>
        <v>1.87</v>
      </c>
      <c r="AB32" s="517">
        <f t="shared" si="23"/>
        <v>1.89</v>
      </c>
      <c r="AC32" s="517">
        <f t="shared" si="23"/>
        <v>1.92</v>
      </c>
      <c r="AD32" s="517"/>
      <c r="AE32" s="517"/>
      <c r="AF32" s="517" t="s">
        <v>206</v>
      </c>
      <c r="AG32" s="517">
        <f t="shared" ref="AG32:AR32" si="24">+SUM(AG29:AG31)</f>
        <v>38.43</v>
      </c>
      <c r="AH32" s="517">
        <f t="shared" si="24"/>
        <v>39.36</v>
      </c>
      <c r="AI32" s="517">
        <f t="shared" si="24"/>
        <v>41.03</v>
      </c>
      <c r="AJ32" s="517">
        <f t="shared" si="24"/>
        <v>42.61</v>
      </c>
      <c r="AK32" s="517">
        <f t="shared" si="24"/>
        <v>44.14</v>
      </c>
      <c r="AL32" s="517">
        <f t="shared" si="24"/>
        <v>45.68</v>
      </c>
      <c r="AM32" s="517">
        <f t="shared" si="24"/>
        <v>47.27</v>
      </c>
      <c r="AN32" s="517">
        <f t="shared" si="24"/>
        <v>48.94</v>
      </c>
      <c r="AO32" s="517">
        <f t="shared" si="24"/>
        <v>50.66</v>
      </c>
      <c r="AP32" s="517">
        <f t="shared" si="24"/>
        <v>52.43</v>
      </c>
      <c r="AQ32" s="517">
        <f t="shared" si="24"/>
        <v>54.22</v>
      </c>
      <c r="AR32" s="517">
        <f t="shared" si="24"/>
        <v>56.01</v>
      </c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  <c r="BG32" s="517"/>
    </row>
    <row r="33" ht="11.25" customHeight="1">
      <c r="A33" s="517"/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  <c r="AH33" s="517"/>
      <c r="AI33" s="517"/>
      <c r="AJ33" s="517"/>
      <c r="AK33" s="517"/>
      <c r="AL33" s="517"/>
      <c r="AM33" s="517"/>
      <c r="AN33" s="517"/>
      <c r="AO33" s="517"/>
      <c r="AP33" s="517"/>
      <c r="AQ33" s="517"/>
      <c r="AR33" s="517"/>
      <c r="AS33" s="517"/>
      <c r="AT33" s="517"/>
      <c r="AU33" s="517"/>
      <c r="AV33" s="517"/>
      <c r="AW33" s="517"/>
      <c r="AX33" s="517"/>
      <c r="AY33" s="517"/>
      <c r="AZ33" s="517"/>
      <c r="BA33" s="517"/>
      <c r="BB33" s="517"/>
      <c r="BC33" s="517"/>
      <c r="BD33" s="517"/>
      <c r="BE33" s="517"/>
      <c r="BF33" s="517"/>
      <c r="BG33" s="517"/>
    </row>
    <row r="34" ht="11.25" customHeight="1">
      <c r="A34" s="517"/>
      <c r="B34" s="517"/>
      <c r="C34" s="518" t="s">
        <v>496</v>
      </c>
      <c r="O34" s="517"/>
      <c r="P34" s="517"/>
      <c r="Q34" s="517"/>
      <c r="R34" s="518" t="s">
        <v>496</v>
      </c>
      <c r="AD34" s="517"/>
      <c r="AE34" s="517"/>
      <c r="AF34" s="517"/>
      <c r="AG34" s="518" t="s">
        <v>496</v>
      </c>
      <c r="AS34" s="517"/>
      <c r="AT34" s="517"/>
      <c r="AU34" s="517"/>
      <c r="AV34" s="517"/>
      <c r="AW34" s="517"/>
      <c r="AX34" s="517"/>
      <c r="AY34" s="517"/>
      <c r="AZ34" s="517"/>
      <c r="BA34" s="517"/>
      <c r="BB34" s="517"/>
      <c r="BC34" s="517"/>
      <c r="BD34" s="517"/>
      <c r="BE34" s="517"/>
      <c r="BF34" s="517"/>
      <c r="BG34" s="517"/>
    </row>
    <row r="35" ht="11.25" customHeight="1">
      <c r="A35" s="517"/>
      <c r="B35" s="517" t="s">
        <v>481</v>
      </c>
      <c r="C35" s="517">
        <v>2019.0</v>
      </c>
      <c r="D35" s="517">
        <v>2020.0</v>
      </c>
      <c r="E35" s="517">
        <v>2021.0</v>
      </c>
      <c r="F35" s="517">
        <v>2022.0</v>
      </c>
      <c r="G35" s="517">
        <v>2023.0</v>
      </c>
      <c r="H35" s="517">
        <v>2024.0</v>
      </c>
      <c r="I35" s="517">
        <v>2025.0</v>
      </c>
      <c r="J35" s="517">
        <v>2026.0</v>
      </c>
      <c r="K35" s="517">
        <v>2027.0</v>
      </c>
      <c r="L35" s="517">
        <v>2028.0</v>
      </c>
      <c r="M35" s="517">
        <v>2029.0</v>
      </c>
      <c r="N35" s="517">
        <v>2030.0</v>
      </c>
      <c r="O35" s="517"/>
      <c r="P35" s="517"/>
      <c r="Q35" s="517" t="s">
        <v>481</v>
      </c>
      <c r="R35" s="517">
        <v>2019.0</v>
      </c>
      <c r="S35" s="517">
        <v>2020.0</v>
      </c>
      <c r="T35" s="517">
        <v>2021.0</v>
      </c>
      <c r="U35" s="517">
        <v>2022.0</v>
      </c>
      <c r="V35" s="517">
        <v>2023.0</v>
      </c>
      <c r="W35" s="517">
        <v>2024.0</v>
      </c>
      <c r="X35" s="517">
        <v>2025.0</v>
      </c>
      <c r="Y35" s="517">
        <v>2026.0</v>
      </c>
      <c r="Z35" s="517">
        <v>2027.0</v>
      </c>
      <c r="AA35" s="517">
        <v>2028.0</v>
      </c>
      <c r="AB35" s="517">
        <v>2029.0</v>
      </c>
      <c r="AC35" s="517">
        <v>2030.0</v>
      </c>
      <c r="AD35" s="517"/>
      <c r="AE35" s="517"/>
      <c r="AF35" s="517" t="s">
        <v>481</v>
      </c>
      <c r="AG35" s="517">
        <v>2019.0</v>
      </c>
      <c r="AH35" s="517">
        <v>2020.0</v>
      </c>
      <c r="AI35" s="517">
        <v>2021.0</v>
      </c>
      <c r="AJ35" s="517">
        <v>2022.0</v>
      </c>
      <c r="AK35" s="517">
        <v>2023.0</v>
      </c>
      <c r="AL35" s="517">
        <v>2024.0</v>
      </c>
      <c r="AM35" s="517">
        <v>2025.0</v>
      </c>
      <c r="AN35" s="517">
        <v>2026.0</v>
      </c>
      <c r="AO35" s="517">
        <v>2027.0</v>
      </c>
      <c r="AP35" s="517">
        <v>2028.0</v>
      </c>
      <c r="AQ35" s="517">
        <v>2029.0</v>
      </c>
      <c r="AR35" s="517">
        <v>2030.0</v>
      </c>
      <c r="AS35" s="517"/>
      <c r="AT35" s="517"/>
      <c r="AU35" s="517"/>
      <c r="AV35" s="517"/>
      <c r="AW35" s="517"/>
      <c r="AX35" s="517"/>
      <c r="AY35" s="517"/>
      <c r="AZ35" s="517"/>
      <c r="BA35" s="517"/>
      <c r="BB35" s="517"/>
      <c r="BC35" s="517"/>
      <c r="BD35" s="517"/>
      <c r="BE35" s="517"/>
      <c r="BF35" s="517"/>
      <c r="BG35" s="517"/>
    </row>
    <row r="36" ht="11.25" customHeight="1">
      <c r="A36" s="517">
        <v>0.0461111111111111</v>
      </c>
      <c r="B36" s="517" t="s">
        <v>497</v>
      </c>
      <c r="C36" s="517">
        <v>3.82</v>
      </c>
      <c r="D36" s="517">
        <v>3.97</v>
      </c>
      <c r="E36" s="517">
        <v>4.1</v>
      </c>
      <c r="F36" s="517">
        <v>4.22</v>
      </c>
      <c r="G36" s="517">
        <v>4.34</v>
      </c>
      <c r="H36" s="517">
        <v>4.45</v>
      </c>
      <c r="I36" s="517">
        <v>4.57</v>
      </c>
      <c r="J36" s="517">
        <v>4.7</v>
      </c>
      <c r="K36" s="517">
        <v>4.83</v>
      </c>
      <c r="L36" s="517">
        <v>4.97</v>
      </c>
      <c r="M36" s="517">
        <v>5.1</v>
      </c>
      <c r="N36" s="517">
        <v>5.23</v>
      </c>
      <c r="O36" s="517"/>
      <c r="P36" s="517"/>
      <c r="Q36" s="517" t="s">
        <v>497</v>
      </c>
      <c r="R36" s="517">
        <v>0.39</v>
      </c>
      <c r="S36" s="517">
        <v>0.4</v>
      </c>
      <c r="T36" s="517">
        <v>0.4</v>
      </c>
      <c r="U36" s="517">
        <v>0.41</v>
      </c>
      <c r="V36" s="517">
        <v>0.41</v>
      </c>
      <c r="W36" s="517">
        <v>0.41</v>
      </c>
      <c r="X36" s="517">
        <v>0.42</v>
      </c>
      <c r="Y36" s="517">
        <v>0.42</v>
      </c>
      <c r="Z36" s="517">
        <v>0.42</v>
      </c>
      <c r="AA36" s="517">
        <v>0.43</v>
      </c>
      <c r="AB36" s="517">
        <v>0.43</v>
      </c>
      <c r="AC36" s="517">
        <v>0.43</v>
      </c>
      <c r="AD36" s="517"/>
      <c r="AE36" s="517"/>
      <c r="AF36" s="517" t="s">
        <v>497</v>
      </c>
      <c r="AG36" s="517">
        <f t="shared" ref="AG36:AR36" si="25">+C36+R36</f>
        <v>4.21</v>
      </c>
      <c r="AH36" s="517">
        <f t="shared" si="25"/>
        <v>4.37</v>
      </c>
      <c r="AI36" s="517">
        <f t="shared" si="25"/>
        <v>4.5</v>
      </c>
      <c r="AJ36" s="517">
        <f t="shared" si="25"/>
        <v>4.63</v>
      </c>
      <c r="AK36" s="517">
        <f t="shared" si="25"/>
        <v>4.75</v>
      </c>
      <c r="AL36" s="517">
        <f t="shared" si="25"/>
        <v>4.86</v>
      </c>
      <c r="AM36" s="517">
        <f t="shared" si="25"/>
        <v>4.99</v>
      </c>
      <c r="AN36" s="517">
        <f t="shared" si="25"/>
        <v>5.12</v>
      </c>
      <c r="AO36" s="517">
        <f t="shared" si="25"/>
        <v>5.25</v>
      </c>
      <c r="AP36" s="517">
        <f t="shared" si="25"/>
        <v>5.4</v>
      </c>
      <c r="AQ36" s="517">
        <f t="shared" si="25"/>
        <v>5.53</v>
      </c>
      <c r="AR36" s="517">
        <f t="shared" si="25"/>
        <v>5.66</v>
      </c>
      <c r="AS36" s="517"/>
      <c r="AT36" s="517"/>
      <c r="AU36" s="517"/>
      <c r="AV36" s="517"/>
      <c r="AW36" s="517"/>
      <c r="AX36" s="517"/>
      <c r="AY36" s="517"/>
      <c r="AZ36" s="517"/>
      <c r="BA36" s="517"/>
      <c r="BB36" s="517"/>
      <c r="BC36" s="517"/>
      <c r="BD36" s="517"/>
      <c r="BE36" s="517"/>
      <c r="BF36" s="517"/>
      <c r="BG36" s="517"/>
    </row>
    <row r="37" ht="11.25" customHeight="1">
      <c r="A37" s="517">
        <v>0.0461111111111111</v>
      </c>
      <c r="B37" s="517" t="s">
        <v>498</v>
      </c>
      <c r="C37" s="517">
        <v>0.92</v>
      </c>
      <c r="D37" s="517">
        <v>0.95</v>
      </c>
      <c r="E37" s="517">
        <v>0.98</v>
      </c>
      <c r="F37" s="517">
        <v>1.01</v>
      </c>
      <c r="G37" s="517">
        <v>1.04</v>
      </c>
      <c r="H37" s="517">
        <v>1.06</v>
      </c>
      <c r="I37" s="517">
        <v>1.09</v>
      </c>
      <c r="J37" s="517">
        <v>1.12</v>
      </c>
      <c r="K37" s="517">
        <v>1.15</v>
      </c>
      <c r="L37" s="517">
        <v>1.18</v>
      </c>
      <c r="M37" s="517">
        <v>1.21</v>
      </c>
      <c r="N37" s="517">
        <v>1.24</v>
      </c>
      <c r="O37" s="517"/>
      <c r="P37" s="517"/>
      <c r="Q37" s="517" t="s">
        <v>498</v>
      </c>
      <c r="R37" s="517">
        <v>0.22</v>
      </c>
      <c r="S37" s="517">
        <v>0.22</v>
      </c>
      <c r="T37" s="517">
        <v>0.23</v>
      </c>
      <c r="U37" s="517">
        <v>0.23</v>
      </c>
      <c r="V37" s="517">
        <v>0.23</v>
      </c>
      <c r="W37" s="517">
        <v>0.23</v>
      </c>
      <c r="X37" s="517">
        <v>0.23</v>
      </c>
      <c r="Y37" s="517">
        <v>0.23</v>
      </c>
      <c r="Z37" s="517">
        <v>0.23</v>
      </c>
      <c r="AA37" s="517">
        <v>0.23</v>
      </c>
      <c r="AB37" s="517">
        <v>0.24</v>
      </c>
      <c r="AC37" s="517">
        <v>0.24</v>
      </c>
      <c r="AD37" s="517"/>
      <c r="AE37" s="517"/>
      <c r="AF37" s="517" t="s">
        <v>498</v>
      </c>
      <c r="AG37" s="517">
        <f t="shared" ref="AG37:AR37" si="26">+C37+R37</f>
        <v>1.14</v>
      </c>
      <c r="AH37" s="517">
        <f t="shared" si="26"/>
        <v>1.17</v>
      </c>
      <c r="AI37" s="517">
        <f t="shared" si="26"/>
        <v>1.21</v>
      </c>
      <c r="AJ37" s="517">
        <f t="shared" si="26"/>
        <v>1.24</v>
      </c>
      <c r="AK37" s="517">
        <f t="shared" si="26"/>
        <v>1.27</v>
      </c>
      <c r="AL37" s="517">
        <f t="shared" si="26"/>
        <v>1.29</v>
      </c>
      <c r="AM37" s="517">
        <f t="shared" si="26"/>
        <v>1.32</v>
      </c>
      <c r="AN37" s="517">
        <f t="shared" si="26"/>
        <v>1.35</v>
      </c>
      <c r="AO37" s="517">
        <f t="shared" si="26"/>
        <v>1.38</v>
      </c>
      <c r="AP37" s="517">
        <f t="shared" si="26"/>
        <v>1.41</v>
      </c>
      <c r="AQ37" s="517">
        <f t="shared" si="26"/>
        <v>1.45</v>
      </c>
      <c r="AR37" s="517">
        <f t="shared" si="26"/>
        <v>1.48</v>
      </c>
      <c r="AS37" s="517"/>
      <c r="AT37" s="517"/>
      <c r="AU37" s="517"/>
      <c r="AV37" s="517"/>
      <c r="AW37" s="517"/>
      <c r="AX37" s="517"/>
      <c r="AY37" s="517"/>
      <c r="AZ37" s="517"/>
      <c r="BA37" s="517"/>
      <c r="BB37" s="517"/>
      <c r="BC37" s="517"/>
      <c r="BD37" s="517"/>
      <c r="BE37" s="517"/>
      <c r="BF37" s="517"/>
      <c r="BG37" s="517"/>
    </row>
    <row r="38" ht="11.25" customHeight="1">
      <c r="A38" s="517"/>
      <c r="B38" s="517" t="s">
        <v>206</v>
      </c>
      <c r="C38" s="517">
        <f t="shared" ref="C38:N38" si="27">+SUM(C36:C37)</f>
        <v>4.74</v>
      </c>
      <c r="D38" s="517">
        <f t="shared" si="27"/>
        <v>4.92</v>
      </c>
      <c r="E38" s="517">
        <f t="shared" si="27"/>
        <v>5.08</v>
      </c>
      <c r="F38" s="517">
        <f t="shared" si="27"/>
        <v>5.23</v>
      </c>
      <c r="G38" s="517">
        <f t="shared" si="27"/>
        <v>5.38</v>
      </c>
      <c r="H38" s="517">
        <f t="shared" si="27"/>
        <v>5.51</v>
      </c>
      <c r="I38" s="517">
        <f t="shared" si="27"/>
        <v>5.66</v>
      </c>
      <c r="J38" s="517">
        <f t="shared" si="27"/>
        <v>5.82</v>
      </c>
      <c r="K38" s="517">
        <f t="shared" si="27"/>
        <v>5.98</v>
      </c>
      <c r="L38" s="517">
        <f t="shared" si="27"/>
        <v>6.15</v>
      </c>
      <c r="M38" s="517">
        <f t="shared" si="27"/>
        <v>6.31</v>
      </c>
      <c r="N38" s="517">
        <f t="shared" si="27"/>
        <v>6.47</v>
      </c>
      <c r="O38" s="517"/>
      <c r="P38" s="517"/>
      <c r="Q38" s="517" t="s">
        <v>206</v>
      </c>
      <c r="R38" s="517">
        <f t="shared" ref="R38:AC38" si="28">+SUM(R36:R37)</f>
        <v>0.61</v>
      </c>
      <c r="S38" s="517">
        <f t="shared" si="28"/>
        <v>0.62</v>
      </c>
      <c r="T38" s="517">
        <f t="shared" si="28"/>
        <v>0.63</v>
      </c>
      <c r="U38" s="517">
        <f t="shared" si="28"/>
        <v>0.64</v>
      </c>
      <c r="V38" s="517">
        <f t="shared" si="28"/>
        <v>0.64</v>
      </c>
      <c r="W38" s="517">
        <f t="shared" si="28"/>
        <v>0.64</v>
      </c>
      <c r="X38" s="517">
        <f t="shared" si="28"/>
        <v>0.65</v>
      </c>
      <c r="Y38" s="517">
        <f t="shared" si="28"/>
        <v>0.65</v>
      </c>
      <c r="Z38" s="517">
        <f t="shared" si="28"/>
        <v>0.65</v>
      </c>
      <c r="AA38" s="517">
        <f t="shared" si="28"/>
        <v>0.66</v>
      </c>
      <c r="AB38" s="517">
        <f t="shared" si="28"/>
        <v>0.67</v>
      </c>
      <c r="AC38" s="517">
        <f t="shared" si="28"/>
        <v>0.67</v>
      </c>
      <c r="AD38" s="517"/>
      <c r="AE38" s="517"/>
      <c r="AF38" s="517" t="s">
        <v>206</v>
      </c>
      <c r="AG38" s="517">
        <f t="shared" ref="AG38:AR38" si="29">+SUM(AG36:AG37)</f>
        <v>5.35</v>
      </c>
      <c r="AH38" s="517">
        <f t="shared" si="29"/>
        <v>5.54</v>
      </c>
      <c r="AI38" s="517">
        <f t="shared" si="29"/>
        <v>5.71</v>
      </c>
      <c r="AJ38" s="517">
        <f t="shared" si="29"/>
        <v>5.87</v>
      </c>
      <c r="AK38" s="517">
        <f t="shared" si="29"/>
        <v>6.02</v>
      </c>
      <c r="AL38" s="517">
        <f t="shared" si="29"/>
        <v>6.15</v>
      </c>
      <c r="AM38" s="517">
        <f t="shared" si="29"/>
        <v>6.31</v>
      </c>
      <c r="AN38" s="517">
        <f t="shared" si="29"/>
        <v>6.47</v>
      </c>
      <c r="AO38" s="517">
        <f t="shared" si="29"/>
        <v>6.63</v>
      </c>
      <c r="AP38" s="517">
        <f t="shared" si="29"/>
        <v>6.81</v>
      </c>
      <c r="AQ38" s="517">
        <f t="shared" si="29"/>
        <v>6.98</v>
      </c>
      <c r="AR38" s="517">
        <f t="shared" si="29"/>
        <v>7.14</v>
      </c>
      <c r="AS38" s="517"/>
      <c r="AT38" s="517"/>
      <c r="AU38" s="517"/>
      <c r="AV38" s="517"/>
      <c r="AW38" s="517"/>
      <c r="AX38" s="517"/>
      <c r="AY38" s="517"/>
      <c r="AZ38" s="517"/>
      <c r="BA38" s="517"/>
      <c r="BB38" s="517"/>
      <c r="BC38" s="517"/>
      <c r="BD38" s="517"/>
      <c r="BE38" s="517"/>
      <c r="BF38" s="517"/>
      <c r="BG38" s="517"/>
    </row>
    <row r="39" ht="11.25" customHeight="1">
      <c r="A39" s="517"/>
      <c r="B39" s="517"/>
      <c r="C39" s="517"/>
      <c r="D39" s="517"/>
      <c r="E39" s="517"/>
      <c r="F39" s="517"/>
      <c r="G39" s="517"/>
      <c r="H39" s="517"/>
      <c r="I39" s="517"/>
      <c r="J39" s="517"/>
      <c r="K39" s="517"/>
      <c r="L39" s="517"/>
      <c r="M39" s="517"/>
      <c r="N39" s="517"/>
      <c r="O39" s="517"/>
      <c r="P39" s="517"/>
      <c r="Q39" s="517"/>
      <c r="R39" s="517"/>
      <c r="S39" s="517"/>
      <c r="T39" s="517"/>
      <c r="U39" s="517"/>
      <c r="V39" s="517"/>
      <c r="W39" s="517"/>
      <c r="X39" s="517"/>
      <c r="Y39" s="517"/>
      <c r="Z39" s="517"/>
      <c r="AA39" s="517"/>
      <c r="AB39" s="517"/>
      <c r="AC39" s="517"/>
      <c r="AD39" s="517"/>
      <c r="AE39" s="517"/>
      <c r="AF39" s="517"/>
      <c r="AG39" s="517"/>
      <c r="AH39" s="517"/>
      <c r="AI39" s="517"/>
      <c r="AJ39" s="517"/>
      <c r="AK39" s="517"/>
      <c r="AL39" s="517"/>
      <c r="AM39" s="517"/>
      <c r="AN39" s="517"/>
      <c r="AO39" s="517"/>
      <c r="AP39" s="517"/>
      <c r="AQ39" s="517"/>
      <c r="AR39" s="517"/>
      <c r="AS39" s="517"/>
      <c r="AT39" s="517"/>
      <c r="AU39" s="517"/>
      <c r="AV39" s="517"/>
      <c r="AW39" s="517"/>
      <c r="AX39" s="517"/>
      <c r="AY39" s="517"/>
      <c r="AZ39" s="517"/>
      <c r="BA39" s="517"/>
      <c r="BB39" s="517"/>
      <c r="BC39" s="517"/>
      <c r="BD39" s="517"/>
      <c r="BE39" s="517"/>
      <c r="BF39" s="517"/>
      <c r="BG39" s="517"/>
    </row>
    <row r="40" ht="11.25" customHeight="1">
      <c r="A40" s="517"/>
      <c r="B40" s="517"/>
      <c r="C40" s="518" t="s">
        <v>499</v>
      </c>
      <c r="O40" s="517"/>
      <c r="P40" s="517"/>
      <c r="Q40" s="517"/>
      <c r="R40" s="518" t="s">
        <v>499</v>
      </c>
      <c r="AD40" s="517"/>
      <c r="AE40" s="517"/>
      <c r="AF40" s="517"/>
      <c r="AG40" s="518" t="s">
        <v>499</v>
      </c>
      <c r="AS40" s="517"/>
      <c r="AT40" s="517"/>
      <c r="AU40" s="517"/>
      <c r="AV40" s="517"/>
      <c r="AW40" s="517"/>
      <c r="AX40" s="517"/>
      <c r="AY40" s="517"/>
      <c r="AZ40" s="517"/>
      <c r="BA40" s="517"/>
      <c r="BB40" s="517"/>
      <c r="BC40" s="517"/>
      <c r="BD40" s="517"/>
      <c r="BE40" s="517"/>
      <c r="BF40" s="517"/>
      <c r="BG40" s="517"/>
    </row>
    <row r="41" ht="11.25" customHeight="1">
      <c r="A41" s="517"/>
      <c r="B41" s="517" t="s">
        <v>481</v>
      </c>
      <c r="C41" s="517">
        <v>2019.0</v>
      </c>
      <c r="D41" s="517">
        <v>2020.0</v>
      </c>
      <c r="E41" s="517">
        <v>2021.0</v>
      </c>
      <c r="F41" s="517">
        <v>2022.0</v>
      </c>
      <c r="G41" s="517">
        <v>2023.0</v>
      </c>
      <c r="H41" s="517">
        <v>2024.0</v>
      </c>
      <c r="I41" s="517">
        <v>2025.0</v>
      </c>
      <c r="J41" s="517">
        <v>2026.0</v>
      </c>
      <c r="K41" s="517">
        <v>2027.0</v>
      </c>
      <c r="L41" s="517">
        <v>2028.0</v>
      </c>
      <c r="M41" s="517">
        <v>2029.0</v>
      </c>
      <c r="N41" s="517">
        <v>2030.0</v>
      </c>
      <c r="O41" s="517"/>
      <c r="P41" s="517"/>
      <c r="Q41" s="517" t="s">
        <v>481</v>
      </c>
      <c r="R41" s="517">
        <v>2019.0</v>
      </c>
      <c r="S41" s="517">
        <v>2020.0</v>
      </c>
      <c r="T41" s="517">
        <v>2021.0</v>
      </c>
      <c r="U41" s="517">
        <v>2022.0</v>
      </c>
      <c r="V41" s="517">
        <v>2023.0</v>
      </c>
      <c r="W41" s="517">
        <v>2024.0</v>
      </c>
      <c r="X41" s="517">
        <v>2025.0</v>
      </c>
      <c r="Y41" s="517">
        <v>2026.0</v>
      </c>
      <c r="Z41" s="517">
        <v>2027.0</v>
      </c>
      <c r="AA41" s="517">
        <v>2028.0</v>
      </c>
      <c r="AB41" s="517">
        <v>2029.0</v>
      </c>
      <c r="AC41" s="517">
        <v>2030.0</v>
      </c>
      <c r="AD41" s="517"/>
      <c r="AE41" s="517"/>
      <c r="AF41" s="517" t="s">
        <v>481</v>
      </c>
      <c r="AG41" s="517">
        <v>2019.0</v>
      </c>
      <c r="AH41" s="517">
        <v>2020.0</v>
      </c>
      <c r="AI41" s="517">
        <v>2021.0</v>
      </c>
      <c r="AJ41" s="517">
        <v>2022.0</v>
      </c>
      <c r="AK41" s="517">
        <v>2023.0</v>
      </c>
      <c r="AL41" s="517">
        <v>2024.0</v>
      </c>
      <c r="AM41" s="517">
        <v>2025.0</v>
      </c>
      <c r="AN41" s="517">
        <v>2026.0</v>
      </c>
      <c r="AO41" s="517">
        <v>2027.0</v>
      </c>
      <c r="AP41" s="517">
        <v>2028.0</v>
      </c>
      <c r="AQ41" s="517">
        <v>2029.0</v>
      </c>
      <c r="AR41" s="517">
        <v>2030.0</v>
      </c>
      <c r="AS41" s="517"/>
      <c r="AT41" s="517"/>
      <c r="AU41" s="517"/>
      <c r="AV41" s="517"/>
      <c r="AW41" s="517"/>
      <c r="AX41" s="517"/>
      <c r="AY41" s="517"/>
      <c r="AZ41" s="517"/>
      <c r="BA41" s="517"/>
      <c r="BB41" s="517"/>
      <c r="BC41" s="517"/>
      <c r="BD41" s="517"/>
      <c r="BE41" s="517"/>
      <c r="BF41" s="517"/>
      <c r="BG41" s="517"/>
    </row>
    <row r="42" ht="11.25" customHeight="1">
      <c r="A42" s="517">
        <v>0.0461111111111111</v>
      </c>
      <c r="B42" s="517" t="s">
        <v>500</v>
      </c>
      <c r="C42" s="517">
        <v>11.95</v>
      </c>
      <c r="D42" s="517">
        <v>10.85</v>
      </c>
      <c r="E42" s="517">
        <v>10.77</v>
      </c>
      <c r="F42" s="517">
        <v>10.65</v>
      </c>
      <c r="G42" s="517">
        <v>10.5</v>
      </c>
      <c r="H42" s="517">
        <v>10.33</v>
      </c>
      <c r="I42" s="517">
        <v>10.16</v>
      </c>
      <c r="J42" s="517">
        <v>10.07</v>
      </c>
      <c r="K42" s="517">
        <v>9.98</v>
      </c>
      <c r="L42" s="517">
        <v>9.89</v>
      </c>
      <c r="M42" s="517">
        <v>9.78</v>
      </c>
      <c r="N42" s="517">
        <v>9.66</v>
      </c>
      <c r="O42" s="517"/>
      <c r="P42" s="517"/>
      <c r="Q42" s="517" t="s">
        <v>500</v>
      </c>
      <c r="R42" s="517">
        <v>2.52</v>
      </c>
      <c r="S42" s="517">
        <v>2.45</v>
      </c>
      <c r="T42" s="517">
        <v>2.42</v>
      </c>
      <c r="U42" s="517">
        <v>2.39</v>
      </c>
      <c r="V42" s="517">
        <v>2.35</v>
      </c>
      <c r="W42" s="517">
        <v>2.31</v>
      </c>
      <c r="X42" s="517">
        <v>2.27</v>
      </c>
      <c r="Y42" s="517">
        <v>2.25</v>
      </c>
      <c r="Z42" s="517">
        <v>2.23</v>
      </c>
      <c r="AA42" s="517">
        <v>2.21</v>
      </c>
      <c r="AB42" s="517">
        <v>2.19</v>
      </c>
      <c r="AC42" s="517">
        <v>2.17</v>
      </c>
      <c r="AD42" s="517"/>
      <c r="AE42" s="517"/>
      <c r="AF42" s="517" t="s">
        <v>500</v>
      </c>
      <c r="AG42" s="517">
        <f t="shared" ref="AG42:AR42" si="30">+C42+R42</f>
        <v>14.47</v>
      </c>
      <c r="AH42" s="517">
        <f t="shared" si="30"/>
        <v>13.3</v>
      </c>
      <c r="AI42" s="517">
        <f t="shared" si="30"/>
        <v>13.19</v>
      </c>
      <c r="AJ42" s="517">
        <f t="shared" si="30"/>
        <v>13.04</v>
      </c>
      <c r="AK42" s="517">
        <f t="shared" si="30"/>
        <v>12.85</v>
      </c>
      <c r="AL42" s="517">
        <f t="shared" si="30"/>
        <v>12.64</v>
      </c>
      <c r="AM42" s="517">
        <f t="shared" si="30"/>
        <v>12.43</v>
      </c>
      <c r="AN42" s="517">
        <f t="shared" si="30"/>
        <v>12.32</v>
      </c>
      <c r="AO42" s="517">
        <f t="shared" si="30"/>
        <v>12.21</v>
      </c>
      <c r="AP42" s="517">
        <f t="shared" si="30"/>
        <v>12.1</v>
      </c>
      <c r="AQ42" s="517">
        <f t="shared" si="30"/>
        <v>11.97</v>
      </c>
      <c r="AR42" s="517">
        <f t="shared" si="30"/>
        <v>11.83</v>
      </c>
      <c r="AS42" s="517"/>
      <c r="AT42" s="517"/>
      <c r="AU42" s="517"/>
      <c r="AV42" s="517"/>
      <c r="AW42" s="517"/>
      <c r="AX42" s="517"/>
      <c r="AY42" s="517"/>
      <c r="AZ42" s="517"/>
      <c r="BA42" s="517"/>
      <c r="BB42" s="517"/>
      <c r="BC42" s="517"/>
      <c r="BD42" s="517"/>
      <c r="BE42" s="517"/>
      <c r="BF42" s="517"/>
      <c r="BG42" s="517"/>
    </row>
    <row r="43" ht="11.25" customHeight="1">
      <c r="A43" s="517">
        <v>0.0461111111111111</v>
      </c>
      <c r="B43" s="517" t="s">
        <v>501</v>
      </c>
      <c r="C43" s="517">
        <v>2.74</v>
      </c>
      <c r="D43" s="517">
        <v>3.2</v>
      </c>
      <c r="E43" s="517">
        <v>3.37</v>
      </c>
      <c r="F43" s="517">
        <v>3.53</v>
      </c>
      <c r="G43" s="517">
        <v>3.69</v>
      </c>
      <c r="H43" s="517">
        <v>3.86</v>
      </c>
      <c r="I43" s="517">
        <v>4.02</v>
      </c>
      <c r="J43" s="517">
        <v>4.17</v>
      </c>
      <c r="K43" s="517">
        <v>4.32</v>
      </c>
      <c r="L43" s="517">
        <v>4.48</v>
      </c>
      <c r="M43" s="517">
        <v>4.64</v>
      </c>
      <c r="N43" s="517">
        <v>4.8</v>
      </c>
      <c r="O43" s="517"/>
      <c r="P43" s="517"/>
      <c r="Q43" s="517" t="s">
        <v>502</v>
      </c>
      <c r="R43" s="517">
        <v>0.33</v>
      </c>
      <c r="S43" s="517">
        <v>0.38</v>
      </c>
      <c r="T43" s="517">
        <v>0.4</v>
      </c>
      <c r="U43" s="517">
        <v>0.42</v>
      </c>
      <c r="V43" s="517">
        <v>0.43</v>
      </c>
      <c r="W43" s="517">
        <v>0.45</v>
      </c>
      <c r="X43" s="517">
        <v>0.46</v>
      </c>
      <c r="Y43" s="517">
        <v>0.47</v>
      </c>
      <c r="Z43" s="517">
        <v>0.47</v>
      </c>
      <c r="AA43" s="517">
        <v>0.48</v>
      </c>
      <c r="AB43" s="517">
        <v>0.49</v>
      </c>
      <c r="AC43" s="517">
        <v>0.49</v>
      </c>
      <c r="AD43" s="517"/>
      <c r="AE43" s="517"/>
      <c r="AF43" s="517" t="s">
        <v>502</v>
      </c>
      <c r="AG43" s="517">
        <f t="shared" ref="AG43:AR43" si="31">+C43+R43</f>
        <v>3.07</v>
      </c>
      <c r="AH43" s="517">
        <f t="shared" si="31"/>
        <v>3.58</v>
      </c>
      <c r="AI43" s="517">
        <f t="shared" si="31"/>
        <v>3.77</v>
      </c>
      <c r="AJ43" s="517">
        <f t="shared" si="31"/>
        <v>3.95</v>
      </c>
      <c r="AK43" s="517">
        <f t="shared" si="31"/>
        <v>4.12</v>
      </c>
      <c r="AL43" s="517">
        <f t="shared" si="31"/>
        <v>4.31</v>
      </c>
      <c r="AM43" s="517">
        <f t="shared" si="31"/>
        <v>4.48</v>
      </c>
      <c r="AN43" s="517">
        <f t="shared" si="31"/>
        <v>4.64</v>
      </c>
      <c r="AO43" s="517">
        <f t="shared" si="31"/>
        <v>4.79</v>
      </c>
      <c r="AP43" s="517">
        <f t="shared" si="31"/>
        <v>4.96</v>
      </c>
      <c r="AQ43" s="517">
        <f t="shared" si="31"/>
        <v>5.13</v>
      </c>
      <c r="AR43" s="517">
        <f t="shared" si="31"/>
        <v>5.29</v>
      </c>
      <c r="AS43" s="517"/>
      <c r="AT43" s="517"/>
      <c r="AU43" s="517"/>
      <c r="AV43" s="517"/>
      <c r="AW43" s="517"/>
      <c r="AX43" s="517"/>
      <c r="AY43" s="517"/>
      <c r="AZ43" s="517"/>
      <c r="BA43" s="517"/>
      <c r="BB43" s="517"/>
      <c r="BC43" s="517"/>
      <c r="BD43" s="517"/>
      <c r="BE43" s="517"/>
      <c r="BF43" s="517"/>
      <c r="BG43" s="517"/>
    </row>
    <row r="44" ht="11.25" customHeight="1">
      <c r="A44" s="517"/>
      <c r="B44" s="517" t="s">
        <v>206</v>
      </c>
      <c r="C44" s="517">
        <f t="shared" ref="C44:N44" si="32">+SUM(C42:C43)</f>
        <v>14.69</v>
      </c>
      <c r="D44" s="517">
        <f t="shared" si="32"/>
        <v>14.05</v>
      </c>
      <c r="E44" s="517">
        <f t="shared" si="32"/>
        <v>14.14</v>
      </c>
      <c r="F44" s="517">
        <f t="shared" si="32"/>
        <v>14.18</v>
      </c>
      <c r="G44" s="517">
        <f t="shared" si="32"/>
        <v>14.19</v>
      </c>
      <c r="H44" s="517">
        <f t="shared" si="32"/>
        <v>14.19</v>
      </c>
      <c r="I44" s="517">
        <f t="shared" si="32"/>
        <v>14.18</v>
      </c>
      <c r="J44" s="517">
        <f t="shared" si="32"/>
        <v>14.24</v>
      </c>
      <c r="K44" s="517">
        <f t="shared" si="32"/>
        <v>14.3</v>
      </c>
      <c r="L44" s="517">
        <f t="shared" si="32"/>
        <v>14.37</v>
      </c>
      <c r="M44" s="517">
        <f t="shared" si="32"/>
        <v>14.42</v>
      </c>
      <c r="N44" s="517">
        <f t="shared" si="32"/>
        <v>14.46</v>
      </c>
      <c r="O44" s="517"/>
      <c r="P44" s="517"/>
      <c r="Q44" s="517" t="s">
        <v>206</v>
      </c>
      <c r="R44" s="517">
        <f t="shared" ref="R44:AC44" si="33">+SUM(R42:R43)</f>
        <v>2.85</v>
      </c>
      <c r="S44" s="517">
        <f t="shared" si="33"/>
        <v>2.83</v>
      </c>
      <c r="T44" s="517">
        <f t="shared" si="33"/>
        <v>2.82</v>
      </c>
      <c r="U44" s="517">
        <f t="shared" si="33"/>
        <v>2.81</v>
      </c>
      <c r="V44" s="517">
        <f t="shared" si="33"/>
        <v>2.78</v>
      </c>
      <c r="W44" s="517">
        <f t="shared" si="33"/>
        <v>2.76</v>
      </c>
      <c r="X44" s="517">
        <f t="shared" si="33"/>
        <v>2.73</v>
      </c>
      <c r="Y44" s="517">
        <f t="shared" si="33"/>
        <v>2.72</v>
      </c>
      <c r="Z44" s="517">
        <f t="shared" si="33"/>
        <v>2.7</v>
      </c>
      <c r="AA44" s="517">
        <f t="shared" si="33"/>
        <v>2.69</v>
      </c>
      <c r="AB44" s="517">
        <f t="shared" si="33"/>
        <v>2.68</v>
      </c>
      <c r="AC44" s="517">
        <f t="shared" si="33"/>
        <v>2.66</v>
      </c>
      <c r="AD44" s="517"/>
      <c r="AE44" s="517"/>
      <c r="AF44" s="517" t="s">
        <v>206</v>
      </c>
      <c r="AG44" s="517">
        <f t="shared" ref="AG44:AR44" si="34">+SUM(AG42:AG43)</f>
        <v>17.54</v>
      </c>
      <c r="AH44" s="517">
        <f t="shared" si="34"/>
        <v>16.88</v>
      </c>
      <c r="AI44" s="517">
        <f t="shared" si="34"/>
        <v>16.96</v>
      </c>
      <c r="AJ44" s="517">
        <f t="shared" si="34"/>
        <v>16.99</v>
      </c>
      <c r="AK44" s="517">
        <f t="shared" si="34"/>
        <v>16.97</v>
      </c>
      <c r="AL44" s="517">
        <f t="shared" si="34"/>
        <v>16.95</v>
      </c>
      <c r="AM44" s="517">
        <f t="shared" si="34"/>
        <v>16.91</v>
      </c>
      <c r="AN44" s="517">
        <f t="shared" si="34"/>
        <v>16.96</v>
      </c>
      <c r="AO44" s="517">
        <f t="shared" si="34"/>
        <v>17</v>
      </c>
      <c r="AP44" s="517">
        <f t="shared" si="34"/>
        <v>17.06</v>
      </c>
      <c r="AQ44" s="517">
        <f t="shared" si="34"/>
        <v>17.1</v>
      </c>
      <c r="AR44" s="517">
        <f t="shared" si="34"/>
        <v>17.12</v>
      </c>
      <c r="AS44" s="517"/>
      <c r="AT44" s="517"/>
      <c r="AU44" s="517"/>
      <c r="AV44" s="517"/>
      <c r="AW44" s="517"/>
      <c r="AX44" s="517"/>
      <c r="AY44" s="517"/>
      <c r="AZ44" s="517"/>
      <c r="BA44" s="517"/>
      <c r="BB44" s="517"/>
      <c r="BC44" s="517"/>
      <c r="BD44" s="517"/>
      <c r="BE44" s="517"/>
      <c r="BF44" s="517"/>
      <c r="BG44" s="517"/>
    </row>
    <row r="45" ht="11.25" customHeight="1">
      <c r="A45" s="517"/>
      <c r="B45" s="517"/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  <c r="AH45" s="517"/>
      <c r="AI45" s="517"/>
      <c r="AJ45" s="517"/>
      <c r="AK45" s="517"/>
      <c r="AL45" s="517"/>
      <c r="AM45" s="517"/>
      <c r="AN45" s="517"/>
      <c r="AO45" s="517"/>
      <c r="AP45" s="517"/>
      <c r="AQ45" s="517"/>
      <c r="AR45" s="517"/>
      <c r="AS45" s="517"/>
      <c r="AT45" s="517"/>
      <c r="AU45" s="517"/>
      <c r="AV45" s="517"/>
      <c r="AW45" s="517"/>
      <c r="AX45" s="517"/>
      <c r="AY45" s="517"/>
      <c r="AZ45" s="517"/>
      <c r="BA45" s="517"/>
      <c r="BB45" s="517"/>
      <c r="BC45" s="517"/>
      <c r="BD45" s="517"/>
      <c r="BE45" s="517"/>
      <c r="BF45" s="517"/>
      <c r="BG45" s="517"/>
    </row>
    <row r="46" ht="11.25" customHeight="1">
      <c r="A46" s="517"/>
      <c r="B46" s="517"/>
      <c r="C46" s="518" t="s">
        <v>503</v>
      </c>
      <c r="O46" s="517"/>
      <c r="P46" s="517"/>
      <c r="Q46" s="517"/>
      <c r="R46" s="518" t="s">
        <v>503</v>
      </c>
      <c r="AD46" s="517"/>
      <c r="AE46" s="517"/>
      <c r="AF46" s="517"/>
      <c r="AG46" s="518" t="s">
        <v>503</v>
      </c>
      <c r="AS46" s="517"/>
      <c r="AT46" s="517"/>
      <c r="AU46" s="517"/>
      <c r="AV46" s="517"/>
      <c r="AW46" s="517"/>
      <c r="AX46" s="517"/>
      <c r="AY46" s="517"/>
      <c r="AZ46" s="517"/>
      <c r="BA46" s="517"/>
      <c r="BB46" s="517"/>
      <c r="BC46" s="517"/>
      <c r="BD46" s="517"/>
      <c r="BE46" s="517"/>
      <c r="BF46" s="517"/>
      <c r="BG46" s="517"/>
    </row>
    <row r="47" ht="11.25" customHeight="1">
      <c r="A47" s="517"/>
      <c r="B47" s="517" t="s">
        <v>481</v>
      </c>
      <c r="C47" s="517">
        <v>2019.0</v>
      </c>
      <c r="D47" s="517">
        <v>2020.0</v>
      </c>
      <c r="E47" s="517">
        <v>2021.0</v>
      </c>
      <c r="F47" s="517">
        <v>2022.0</v>
      </c>
      <c r="G47" s="517">
        <v>2023.0</v>
      </c>
      <c r="H47" s="517">
        <v>2024.0</v>
      </c>
      <c r="I47" s="517">
        <v>2025.0</v>
      </c>
      <c r="J47" s="517">
        <v>2026.0</v>
      </c>
      <c r="K47" s="517">
        <v>2027.0</v>
      </c>
      <c r="L47" s="517">
        <v>2028.0</v>
      </c>
      <c r="M47" s="517">
        <v>2029.0</v>
      </c>
      <c r="N47" s="517">
        <v>2030.0</v>
      </c>
      <c r="O47" s="517"/>
      <c r="P47" s="517"/>
      <c r="Q47" s="517" t="s">
        <v>481</v>
      </c>
      <c r="R47" s="517">
        <v>2019.0</v>
      </c>
      <c r="S47" s="517">
        <v>2020.0</v>
      </c>
      <c r="T47" s="517">
        <v>2021.0</v>
      </c>
      <c r="U47" s="517">
        <v>2022.0</v>
      </c>
      <c r="V47" s="517">
        <v>2023.0</v>
      </c>
      <c r="W47" s="517">
        <v>2024.0</v>
      </c>
      <c r="X47" s="517">
        <v>2025.0</v>
      </c>
      <c r="Y47" s="517">
        <v>2026.0</v>
      </c>
      <c r="Z47" s="517">
        <v>2027.0</v>
      </c>
      <c r="AA47" s="517">
        <v>2028.0</v>
      </c>
      <c r="AB47" s="517">
        <v>2029.0</v>
      </c>
      <c r="AC47" s="517">
        <v>2030.0</v>
      </c>
      <c r="AD47" s="517"/>
      <c r="AE47" s="517"/>
      <c r="AF47" s="517" t="s">
        <v>481</v>
      </c>
      <c r="AG47" s="517">
        <v>2019.0</v>
      </c>
      <c r="AH47" s="517">
        <v>2020.0</v>
      </c>
      <c r="AI47" s="517">
        <v>2021.0</v>
      </c>
      <c r="AJ47" s="517">
        <v>2022.0</v>
      </c>
      <c r="AK47" s="517">
        <v>2023.0</v>
      </c>
      <c r="AL47" s="517">
        <v>2024.0</v>
      </c>
      <c r="AM47" s="517">
        <v>2025.0</v>
      </c>
      <c r="AN47" s="517">
        <v>2026.0</v>
      </c>
      <c r="AO47" s="517">
        <v>2027.0</v>
      </c>
      <c r="AP47" s="517">
        <v>2028.0</v>
      </c>
      <c r="AQ47" s="517">
        <v>2029.0</v>
      </c>
      <c r="AR47" s="517">
        <v>2030.0</v>
      </c>
      <c r="AS47" s="517"/>
      <c r="AT47" s="517"/>
      <c r="AU47" s="517"/>
      <c r="AV47" s="517"/>
      <c r="AW47" s="517"/>
      <c r="AX47" s="517"/>
      <c r="AY47" s="517"/>
      <c r="AZ47" s="517"/>
      <c r="BA47" s="517"/>
      <c r="BB47" s="517"/>
      <c r="BC47" s="517"/>
      <c r="BD47" s="517"/>
      <c r="BE47" s="517"/>
      <c r="BF47" s="517"/>
      <c r="BG47" s="517"/>
    </row>
    <row r="48" ht="11.25" customHeight="1">
      <c r="A48" s="517">
        <v>0.0461111111111111</v>
      </c>
      <c r="B48" s="517" t="s">
        <v>504</v>
      </c>
      <c r="C48" s="517">
        <v>4.38</v>
      </c>
      <c r="D48" s="517">
        <v>4.47</v>
      </c>
      <c r="E48" s="517">
        <v>4.57</v>
      </c>
      <c r="F48" s="517">
        <v>4.66</v>
      </c>
      <c r="G48" s="517">
        <v>4.74</v>
      </c>
      <c r="H48" s="517">
        <v>4.82</v>
      </c>
      <c r="I48" s="517">
        <v>4.9</v>
      </c>
      <c r="J48" s="517">
        <v>4.98</v>
      </c>
      <c r="K48" s="517">
        <v>5.07</v>
      </c>
      <c r="L48" s="517">
        <v>5.16</v>
      </c>
      <c r="M48" s="517">
        <v>5.25</v>
      </c>
      <c r="N48" s="517">
        <v>5.33</v>
      </c>
      <c r="O48" s="517"/>
      <c r="P48" s="517"/>
      <c r="Q48" s="517" t="s">
        <v>504</v>
      </c>
      <c r="R48" s="517">
        <v>0.8</v>
      </c>
      <c r="S48" s="517">
        <v>0.81</v>
      </c>
      <c r="T48" s="517">
        <v>0.81</v>
      </c>
      <c r="U48" s="517">
        <v>0.81</v>
      </c>
      <c r="V48" s="517">
        <v>0.81</v>
      </c>
      <c r="W48" s="517">
        <v>0.8</v>
      </c>
      <c r="X48" s="517">
        <v>0.8</v>
      </c>
      <c r="Y48" s="517">
        <v>0.8</v>
      </c>
      <c r="Z48" s="517">
        <v>0.8</v>
      </c>
      <c r="AA48" s="517">
        <v>0.79</v>
      </c>
      <c r="AB48" s="517">
        <v>0.79</v>
      </c>
      <c r="AC48" s="517">
        <v>0.79</v>
      </c>
      <c r="AD48" s="517"/>
      <c r="AE48" s="517"/>
      <c r="AF48" s="517" t="s">
        <v>504</v>
      </c>
      <c r="AG48" s="517">
        <f t="shared" ref="AG48:AR48" si="35">+C48+R48</f>
        <v>5.18</v>
      </c>
      <c r="AH48" s="517">
        <f t="shared" si="35"/>
        <v>5.28</v>
      </c>
      <c r="AI48" s="517">
        <f t="shared" si="35"/>
        <v>5.38</v>
      </c>
      <c r="AJ48" s="517">
        <f t="shared" si="35"/>
        <v>5.47</v>
      </c>
      <c r="AK48" s="517">
        <f t="shared" si="35"/>
        <v>5.55</v>
      </c>
      <c r="AL48" s="517">
        <f t="shared" si="35"/>
        <v>5.62</v>
      </c>
      <c r="AM48" s="517">
        <f t="shared" si="35"/>
        <v>5.7</v>
      </c>
      <c r="AN48" s="517">
        <f t="shared" si="35"/>
        <v>5.78</v>
      </c>
      <c r="AO48" s="517">
        <f t="shared" si="35"/>
        <v>5.87</v>
      </c>
      <c r="AP48" s="517">
        <f t="shared" si="35"/>
        <v>5.95</v>
      </c>
      <c r="AQ48" s="517">
        <f t="shared" si="35"/>
        <v>6.04</v>
      </c>
      <c r="AR48" s="517">
        <f t="shared" si="35"/>
        <v>6.12</v>
      </c>
      <c r="AS48" s="517"/>
      <c r="AT48" s="517"/>
      <c r="AU48" s="517"/>
      <c r="AV48" s="517"/>
      <c r="AW48" s="517"/>
      <c r="AX48" s="517"/>
      <c r="AY48" s="517"/>
      <c r="AZ48" s="517"/>
      <c r="BA48" s="517"/>
      <c r="BB48" s="517"/>
      <c r="BC48" s="517"/>
      <c r="BD48" s="517"/>
      <c r="BE48" s="517"/>
      <c r="BF48" s="517"/>
      <c r="BG48" s="517"/>
    </row>
    <row r="49" ht="11.25" customHeight="1">
      <c r="A49" s="517"/>
      <c r="B49" s="517" t="s">
        <v>206</v>
      </c>
      <c r="C49" s="517">
        <f t="shared" ref="C49:N49" si="36">+C48</f>
        <v>4.38</v>
      </c>
      <c r="D49" s="517">
        <f t="shared" si="36"/>
        <v>4.47</v>
      </c>
      <c r="E49" s="517">
        <f t="shared" si="36"/>
        <v>4.57</v>
      </c>
      <c r="F49" s="517">
        <f t="shared" si="36"/>
        <v>4.66</v>
      </c>
      <c r="G49" s="517">
        <f t="shared" si="36"/>
        <v>4.74</v>
      </c>
      <c r="H49" s="517">
        <f t="shared" si="36"/>
        <v>4.82</v>
      </c>
      <c r="I49" s="517">
        <f t="shared" si="36"/>
        <v>4.9</v>
      </c>
      <c r="J49" s="517">
        <f t="shared" si="36"/>
        <v>4.98</v>
      </c>
      <c r="K49" s="517">
        <f t="shared" si="36"/>
        <v>5.07</v>
      </c>
      <c r="L49" s="517">
        <f t="shared" si="36"/>
        <v>5.16</v>
      </c>
      <c r="M49" s="517">
        <f t="shared" si="36"/>
        <v>5.25</v>
      </c>
      <c r="N49" s="517">
        <f t="shared" si="36"/>
        <v>5.33</v>
      </c>
      <c r="O49" s="517"/>
      <c r="P49" s="517"/>
      <c r="Q49" s="517" t="s">
        <v>206</v>
      </c>
      <c r="R49" s="517">
        <f t="shared" ref="R49:AC49" si="37">+R48</f>
        <v>0.8</v>
      </c>
      <c r="S49" s="517">
        <f t="shared" si="37"/>
        <v>0.81</v>
      </c>
      <c r="T49" s="517">
        <f t="shared" si="37"/>
        <v>0.81</v>
      </c>
      <c r="U49" s="517">
        <f t="shared" si="37"/>
        <v>0.81</v>
      </c>
      <c r="V49" s="517">
        <f t="shared" si="37"/>
        <v>0.81</v>
      </c>
      <c r="W49" s="517">
        <f t="shared" si="37"/>
        <v>0.8</v>
      </c>
      <c r="X49" s="517">
        <f t="shared" si="37"/>
        <v>0.8</v>
      </c>
      <c r="Y49" s="517">
        <f t="shared" si="37"/>
        <v>0.8</v>
      </c>
      <c r="Z49" s="517">
        <f t="shared" si="37"/>
        <v>0.8</v>
      </c>
      <c r="AA49" s="517">
        <f t="shared" si="37"/>
        <v>0.79</v>
      </c>
      <c r="AB49" s="517">
        <f t="shared" si="37"/>
        <v>0.79</v>
      </c>
      <c r="AC49" s="517">
        <f t="shared" si="37"/>
        <v>0.79</v>
      </c>
      <c r="AD49" s="517"/>
      <c r="AE49" s="517"/>
      <c r="AF49" s="517" t="s">
        <v>206</v>
      </c>
      <c r="AG49" s="517">
        <f t="shared" ref="AG49:AR49" si="38">+AG48</f>
        <v>5.18</v>
      </c>
      <c r="AH49" s="517">
        <f t="shared" si="38"/>
        <v>5.28</v>
      </c>
      <c r="AI49" s="517">
        <f t="shared" si="38"/>
        <v>5.38</v>
      </c>
      <c r="AJ49" s="517">
        <f t="shared" si="38"/>
        <v>5.47</v>
      </c>
      <c r="AK49" s="517">
        <f t="shared" si="38"/>
        <v>5.55</v>
      </c>
      <c r="AL49" s="517">
        <f t="shared" si="38"/>
        <v>5.62</v>
      </c>
      <c r="AM49" s="517">
        <f t="shared" si="38"/>
        <v>5.7</v>
      </c>
      <c r="AN49" s="517">
        <f t="shared" si="38"/>
        <v>5.78</v>
      </c>
      <c r="AO49" s="517">
        <f t="shared" si="38"/>
        <v>5.87</v>
      </c>
      <c r="AP49" s="517">
        <f t="shared" si="38"/>
        <v>5.95</v>
      </c>
      <c r="AQ49" s="517">
        <f t="shared" si="38"/>
        <v>6.04</v>
      </c>
      <c r="AR49" s="517">
        <f t="shared" si="38"/>
        <v>6.12</v>
      </c>
      <c r="AS49" s="517"/>
      <c r="AT49" s="517"/>
      <c r="AU49" s="517"/>
      <c r="AV49" s="517"/>
      <c r="AW49" s="517"/>
      <c r="AX49" s="517"/>
      <c r="AY49" s="517"/>
      <c r="AZ49" s="517"/>
      <c r="BA49" s="517"/>
      <c r="BB49" s="517"/>
      <c r="BC49" s="517"/>
      <c r="BD49" s="517"/>
      <c r="BE49" s="517"/>
      <c r="BF49" s="517"/>
      <c r="BG49" s="517"/>
    </row>
    <row r="50" ht="11.25" customHeight="1">
      <c r="A50" s="517"/>
      <c r="B50" s="517"/>
      <c r="C50" s="517"/>
      <c r="D50" s="517"/>
      <c r="E50" s="517"/>
      <c r="F50" s="517"/>
      <c r="G50" s="517"/>
      <c r="H50" s="517"/>
      <c r="I50" s="517"/>
      <c r="J50" s="517"/>
      <c r="K50" s="517"/>
      <c r="L50" s="517"/>
      <c r="M50" s="517"/>
      <c r="N50" s="517"/>
      <c r="O50" s="517"/>
      <c r="P50" s="517"/>
      <c r="Q50" s="517"/>
      <c r="R50" s="517"/>
      <c r="S50" s="517"/>
      <c r="T50" s="517"/>
      <c r="U50" s="517"/>
      <c r="V50" s="517"/>
      <c r="W50" s="517"/>
      <c r="X50" s="517"/>
      <c r="Y50" s="517"/>
      <c r="Z50" s="517"/>
      <c r="AA50" s="517"/>
      <c r="AB50" s="517"/>
      <c r="AC50" s="517"/>
      <c r="AD50" s="517"/>
      <c r="AE50" s="517"/>
      <c r="AF50" s="517"/>
      <c r="AG50" s="517"/>
      <c r="AH50" s="517"/>
      <c r="AI50" s="517"/>
      <c r="AJ50" s="517"/>
      <c r="AK50" s="517"/>
      <c r="AL50" s="517"/>
      <c r="AM50" s="517"/>
      <c r="AN50" s="517"/>
      <c r="AO50" s="517"/>
      <c r="AP50" s="517"/>
      <c r="AQ50" s="517"/>
      <c r="AR50" s="517"/>
      <c r="AS50" s="517"/>
      <c r="AT50" s="517"/>
      <c r="AU50" s="517"/>
      <c r="AV50" s="517"/>
      <c r="AW50" s="517"/>
      <c r="AX50" s="517"/>
      <c r="AY50" s="517"/>
      <c r="AZ50" s="517"/>
      <c r="BA50" s="517"/>
      <c r="BB50" s="517"/>
      <c r="BC50" s="517"/>
      <c r="BD50" s="517"/>
      <c r="BE50" s="517"/>
      <c r="BF50" s="517"/>
      <c r="BG50" s="517"/>
    </row>
    <row r="51" ht="11.25" customHeight="1">
      <c r="A51" s="517"/>
      <c r="B51" s="517"/>
      <c r="C51" s="518" t="s">
        <v>206</v>
      </c>
      <c r="O51" s="517"/>
      <c r="P51" s="517"/>
      <c r="Q51" s="517"/>
      <c r="R51" s="518" t="s">
        <v>206</v>
      </c>
      <c r="AD51" s="517"/>
      <c r="AE51" s="517"/>
      <c r="AF51" s="517"/>
      <c r="AG51" s="518" t="s">
        <v>206</v>
      </c>
      <c r="AS51" s="517"/>
      <c r="AT51" s="517"/>
      <c r="AU51" s="517"/>
      <c r="AV51" s="517"/>
      <c r="AW51" s="517"/>
      <c r="AX51" s="517"/>
      <c r="AY51" s="517"/>
      <c r="AZ51" s="517"/>
      <c r="BA51" s="517"/>
      <c r="BB51" s="517"/>
      <c r="BC51" s="517"/>
      <c r="BD51" s="517"/>
      <c r="BE51" s="517"/>
      <c r="BF51" s="517"/>
      <c r="BG51" s="517"/>
    </row>
    <row r="52" ht="11.25" customHeight="1">
      <c r="A52" s="517"/>
      <c r="B52" s="517" t="s">
        <v>481</v>
      </c>
      <c r="C52" s="517">
        <v>2019.0</v>
      </c>
      <c r="D52" s="517">
        <v>2020.0</v>
      </c>
      <c r="E52" s="517">
        <v>2021.0</v>
      </c>
      <c r="F52" s="517">
        <v>2022.0</v>
      </c>
      <c r="G52" s="517">
        <v>2023.0</v>
      </c>
      <c r="H52" s="517">
        <v>2024.0</v>
      </c>
      <c r="I52" s="517">
        <v>2025.0</v>
      </c>
      <c r="J52" s="517">
        <v>2026.0</v>
      </c>
      <c r="K52" s="517">
        <v>2027.0</v>
      </c>
      <c r="L52" s="517">
        <v>2028.0</v>
      </c>
      <c r="M52" s="517">
        <v>2029.0</v>
      </c>
      <c r="N52" s="517">
        <v>2030.0</v>
      </c>
      <c r="O52" s="517"/>
      <c r="P52" s="517"/>
      <c r="Q52" s="517" t="s">
        <v>481</v>
      </c>
      <c r="R52" s="517">
        <v>2019.0</v>
      </c>
      <c r="S52" s="517">
        <v>2020.0</v>
      </c>
      <c r="T52" s="517">
        <v>2021.0</v>
      </c>
      <c r="U52" s="517">
        <v>2022.0</v>
      </c>
      <c r="V52" s="517">
        <v>2023.0</v>
      </c>
      <c r="W52" s="517">
        <v>2024.0</v>
      </c>
      <c r="X52" s="517">
        <v>2025.0</v>
      </c>
      <c r="Y52" s="517">
        <v>2026.0</v>
      </c>
      <c r="Z52" s="517">
        <v>2027.0</v>
      </c>
      <c r="AA52" s="517">
        <v>2028.0</v>
      </c>
      <c r="AB52" s="517">
        <v>2029.0</v>
      </c>
      <c r="AC52" s="517">
        <v>2030.0</v>
      </c>
      <c r="AD52" s="517"/>
      <c r="AE52" s="517"/>
      <c r="AF52" s="517" t="s">
        <v>481</v>
      </c>
      <c r="AG52" s="517">
        <v>2019.0</v>
      </c>
      <c r="AH52" s="517">
        <v>2020.0</v>
      </c>
      <c r="AI52" s="517">
        <v>2021.0</v>
      </c>
      <c r="AJ52" s="517">
        <v>2022.0</v>
      </c>
      <c r="AK52" s="517">
        <v>2023.0</v>
      </c>
      <c r="AL52" s="517">
        <v>2024.0</v>
      </c>
      <c r="AM52" s="517">
        <v>2025.0</v>
      </c>
      <c r="AN52" s="517">
        <v>2026.0</v>
      </c>
      <c r="AO52" s="517">
        <v>2027.0</v>
      </c>
      <c r="AP52" s="517">
        <v>2028.0</v>
      </c>
      <c r="AQ52" s="517">
        <v>2029.0</v>
      </c>
      <c r="AR52" s="517">
        <v>2030.0</v>
      </c>
      <c r="AS52" s="517"/>
      <c r="AT52" s="517"/>
      <c r="AU52" s="517"/>
      <c r="AV52" s="517"/>
      <c r="AW52" s="517"/>
      <c r="AX52" s="517"/>
      <c r="AY52" s="517"/>
      <c r="AZ52" s="517"/>
      <c r="BA52" s="517"/>
      <c r="BB52" s="517"/>
      <c r="BC52" s="517"/>
      <c r="BD52" s="517"/>
      <c r="BE52" s="517"/>
      <c r="BF52" s="517"/>
      <c r="BG52" s="517"/>
    </row>
    <row r="53" ht="11.25" customHeight="1">
      <c r="A53" s="517"/>
      <c r="B53" s="517" t="s">
        <v>504</v>
      </c>
      <c r="C53" s="517">
        <f t="shared" ref="C53:N53" si="39">+SUM(C14,C20,C25,C32,C38,C44,C49)</f>
        <v>147.1</v>
      </c>
      <c r="D53" s="517">
        <f t="shared" si="39"/>
        <v>150.59</v>
      </c>
      <c r="E53" s="517">
        <f t="shared" si="39"/>
        <v>155.34</v>
      </c>
      <c r="F53" s="517">
        <f t="shared" si="39"/>
        <v>159.72</v>
      </c>
      <c r="G53" s="517">
        <f t="shared" si="39"/>
        <v>163.9</v>
      </c>
      <c r="H53" s="517">
        <f t="shared" si="39"/>
        <v>168.02</v>
      </c>
      <c r="I53" s="517">
        <f t="shared" si="39"/>
        <v>172.31</v>
      </c>
      <c r="J53" s="517">
        <f t="shared" si="39"/>
        <v>176.87</v>
      </c>
      <c r="K53" s="517">
        <f t="shared" si="39"/>
        <v>181.58</v>
      </c>
      <c r="L53" s="517">
        <f t="shared" si="39"/>
        <v>186.43</v>
      </c>
      <c r="M53" s="517">
        <f t="shared" si="39"/>
        <v>191.29</v>
      </c>
      <c r="N53" s="517">
        <f t="shared" si="39"/>
        <v>196.09</v>
      </c>
      <c r="O53" s="517"/>
      <c r="P53" s="517"/>
      <c r="Q53" s="517" t="s">
        <v>504</v>
      </c>
      <c r="R53" s="517">
        <f t="shared" ref="R53:AC53" si="40">+SUM(R14,R20,R25,R32,R38,R44,R49)</f>
        <v>104.41</v>
      </c>
      <c r="S53" s="517">
        <f t="shared" si="40"/>
        <v>99.3</v>
      </c>
      <c r="T53" s="517">
        <f t="shared" si="40"/>
        <v>99.51</v>
      </c>
      <c r="U53" s="517">
        <f t="shared" si="40"/>
        <v>99.43</v>
      </c>
      <c r="V53" s="517">
        <f t="shared" si="40"/>
        <v>99.1</v>
      </c>
      <c r="W53" s="517">
        <f t="shared" si="40"/>
        <v>98.73</v>
      </c>
      <c r="X53" s="517">
        <f t="shared" si="40"/>
        <v>98.41</v>
      </c>
      <c r="Y53" s="517">
        <f t="shared" si="40"/>
        <v>98.15</v>
      </c>
      <c r="Z53" s="517">
        <f t="shared" si="40"/>
        <v>97.94</v>
      </c>
      <c r="AA53" s="517">
        <f t="shared" si="40"/>
        <v>97.74</v>
      </c>
      <c r="AB53" s="517">
        <f t="shared" si="40"/>
        <v>97.5</v>
      </c>
      <c r="AC53" s="517">
        <f t="shared" si="40"/>
        <v>97.2</v>
      </c>
      <c r="AD53" s="517"/>
      <c r="AE53" s="517"/>
      <c r="AF53" s="517" t="s">
        <v>504</v>
      </c>
      <c r="AG53" s="517">
        <f t="shared" ref="AG53:AR53" si="41">+SUM(AG14,AG20,AG25,AG32,AG38,AG44,AG49)</f>
        <v>251.51</v>
      </c>
      <c r="AH53" s="517">
        <f t="shared" si="41"/>
        <v>249.89</v>
      </c>
      <c r="AI53" s="517">
        <f t="shared" si="41"/>
        <v>254.85</v>
      </c>
      <c r="AJ53" s="517">
        <f t="shared" si="41"/>
        <v>259.15</v>
      </c>
      <c r="AK53" s="517">
        <f t="shared" si="41"/>
        <v>263</v>
      </c>
      <c r="AL53" s="517">
        <f t="shared" si="41"/>
        <v>266.75</v>
      </c>
      <c r="AM53" s="517">
        <f t="shared" si="41"/>
        <v>270.72</v>
      </c>
      <c r="AN53" s="517">
        <f t="shared" si="41"/>
        <v>275.02</v>
      </c>
      <c r="AO53" s="517">
        <f t="shared" si="41"/>
        <v>279.52</v>
      </c>
      <c r="AP53" s="517">
        <f t="shared" si="41"/>
        <v>284.17</v>
      </c>
      <c r="AQ53" s="517">
        <f t="shared" si="41"/>
        <v>288.79</v>
      </c>
      <c r="AR53" s="517">
        <f t="shared" si="41"/>
        <v>293.29</v>
      </c>
      <c r="AS53" s="517"/>
      <c r="AT53" s="517"/>
      <c r="AU53" s="517"/>
      <c r="AV53" s="517"/>
      <c r="AW53" s="517"/>
      <c r="AX53" s="517"/>
      <c r="AY53" s="517"/>
      <c r="AZ53" s="517"/>
      <c r="BA53" s="517"/>
      <c r="BB53" s="517"/>
      <c r="BC53" s="517"/>
      <c r="BD53" s="517"/>
      <c r="BE53" s="517"/>
      <c r="BF53" s="517"/>
      <c r="BG53" s="517"/>
    </row>
    <row r="54" ht="11.25" customHeight="1">
      <c r="A54" s="517"/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  <c r="AA54" s="517"/>
      <c r="AB54" s="517"/>
      <c r="AC54" s="517"/>
      <c r="AD54" s="517"/>
      <c r="AE54" s="517"/>
      <c r="AF54" s="517"/>
      <c r="AG54" s="517"/>
      <c r="AH54" s="517"/>
      <c r="AI54" s="517"/>
      <c r="AJ54" s="517"/>
      <c r="AK54" s="517"/>
      <c r="AL54" s="517"/>
      <c r="AM54" s="517"/>
      <c r="AN54" s="517"/>
      <c r="AO54" s="517"/>
      <c r="AP54" s="517"/>
      <c r="AQ54" s="517"/>
      <c r="AR54" s="517"/>
      <c r="AS54" s="517"/>
      <c r="AT54" s="517"/>
      <c r="AU54" s="517"/>
      <c r="AV54" s="517"/>
      <c r="AW54" s="517"/>
      <c r="AX54" s="517"/>
      <c r="AY54" s="517"/>
      <c r="AZ54" s="517"/>
      <c r="BA54" s="517"/>
      <c r="BB54" s="517"/>
      <c r="BC54" s="517"/>
      <c r="BD54" s="517"/>
      <c r="BE54" s="517"/>
      <c r="BF54" s="517"/>
      <c r="BG54" s="517"/>
    </row>
    <row r="55" ht="11.25" customHeight="1">
      <c r="A55" s="517"/>
      <c r="B55" s="517"/>
      <c r="C55" s="517"/>
      <c r="D55" s="517"/>
      <c r="E55" s="517"/>
      <c r="F55" s="517"/>
      <c r="G55" s="517"/>
      <c r="H55" s="517"/>
      <c r="I55" s="517"/>
      <c r="J55" s="517"/>
      <c r="K55" s="517"/>
      <c r="L55" s="517"/>
      <c r="M55" s="517"/>
      <c r="N55" s="517"/>
      <c r="O55" s="517"/>
      <c r="P55" s="517"/>
      <c r="Q55" s="517"/>
      <c r="R55" s="517"/>
      <c r="S55" s="517"/>
      <c r="T55" s="517"/>
      <c r="U55" s="517"/>
      <c r="V55" s="517"/>
      <c r="W55" s="517"/>
      <c r="X55" s="517"/>
      <c r="Y55" s="517"/>
      <c r="Z55" s="517"/>
      <c r="AA55" s="517"/>
      <c r="AB55" s="517"/>
      <c r="AC55" s="517"/>
      <c r="AD55" s="517"/>
      <c r="AE55" s="517"/>
      <c r="AF55" s="517"/>
      <c r="AG55" s="517"/>
      <c r="AH55" s="517"/>
      <c r="AI55" s="517"/>
      <c r="AJ55" s="517"/>
      <c r="AK55" s="517"/>
      <c r="AL55" s="517"/>
      <c r="AM55" s="517"/>
      <c r="AN55" s="517"/>
      <c r="AO55" s="517"/>
      <c r="AP55" s="517"/>
      <c r="AQ55" s="517"/>
      <c r="AR55" s="517"/>
      <c r="AS55" s="517"/>
      <c r="AT55" s="517"/>
      <c r="AU55" s="517"/>
      <c r="AV55" s="517"/>
      <c r="AW55" s="517"/>
      <c r="AX55" s="517"/>
      <c r="AY55" s="517"/>
      <c r="AZ55" s="517"/>
      <c r="BA55" s="517"/>
      <c r="BB55" s="517"/>
      <c r="BC55" s="517"/>
      <c r="BD55" s="517"/>
      <c r="BE55" s="517"/>
      <c r="BF55" s="517"/>
      <c r="BG55" s="517"/>
    </row>
    <row r="56" ht="11.25" customHeight="1">
      <c r="A56" s="517"/>
      <c r="B56" s="518" t="s">
        <v>505</v>
      </c>
      <c r="AD56" s="517"/>
      <c r="AE56" s="517"/>
      <c r="AF56" s="517"/>
      <c r="AG56" s="517"/>
      <c r="AH56" s="517"/>
      <c r="AI56" s="517"/>
      <c r="AJ56" s="517"/>
      <c r="AK56" s="517"/>
      <c r="AL56" s="517"/>
      <c r="AM56" s="517"/>
      <c r="AN56" s="517"/>
      <c r="AO56" s="517"/>
      <c r="AP56" s="517"/>
      <c r="AQ56" s="517"/>
      <c r="AR56" s="517"/>
      <c r="AS56" s="517"/>
      <c r="AT56" s="517"/>
      <c r="AU56" s="517"/>
      <c r="AV56" s="517"/>
      <c r="AW56" s="517"/>
      <c r="AX56" s="517"/>
      <c r="AY56" s="517"/>
      <c r="AZ56" s="517"/>
      <c r="BA56" s="517"/>
      <c r="BB56" s="517"/>
      <c r="BC56" s="517"/>
      <c r="BD56" s="517"/>
      <c r="BE56" s="517"/>
      <c r="BF56" s="517"/>
      <c r="BG56" s="517"/>
    </row>
    <row r="57" ht="11.25" customHeight="1">
      <c r="A57" s="517"/>
      <c r="B57" s="518"/>
      <c r="C57" s="518" t="s">
        <v>478</v>
      </c>
      <c r="O57" s="517"/>
      <c r="P57" s="517"/>
      <c r="Q57" s="518"/>
      <c r="R57" s="518" t="s">
        <v>479</v>
      </c>
      <c r="AD57" s="517"/>
      <c r="AE57" s="517"/>
      <c r="AF57" s="518"/>
      <c r="AG57" s="518" t="s">
        <v>332</v>
      </c>
      <c r="AS57" s="517"/>
      <c r="AT57" s="517"/>
      <c r="AU57" s="518"/>
      <c r="AV57" s="518" t="s">
        <v>506</v>
      </c>
    </row>
    <row r="58" ht="11.25" customHeight="1">
      <c r="A58" s="517"/>
      <c r="B58" s="518"/>
      <c r="C58" s="518" t="s">
        <v>480</v>
      </c>
      <c r="O58" s="517"/>
      <c r="P58" s="517"/>
      <c r="Q58" s="518"/>
      <c r="R58" s="518" t="s">
        <v>480</v>
      </c>
      <c r="AD58" s="517"/>
      <c r="AE58" s="517"/>
      <c r="AF58" s="518"/>
      <c r="AG58" s="518" t="s">
        <v>507</v>
      </c>
      <c r="AS58" s="517"/>
      <c r="AT58" s="517"/>
      <c r="AU58" s="518"/>
      <c r="AV58" s="518" t="s">
        <v>507</v>
      </c>
    </row>
    <row r="59" ht="11.25" customHeight="1">
      <c r="A59" s="517"/>
      <c r="B59" s="517" t="s">
        <v>481</v>
      </c>
      <c r="C59" s="517">
        <v>2019.0</v>
      </c>
      <c r="D59" s="517">
        <v>2020.0</v>
      </c>
      <c r="E59" s="517">
        <v>2021.0</v>
      </c>
      <c r="F59" s="517">
        <v>2022.0</v>
      </c>
      <c r="G59" s="517">
        <v>2023.0</v>
      </c>
      <c r="H59" s="517">
        <v>2024.0</v>
      </c>
      <c r="I59" s="517">
        <v>2025.0</v>
      </c>
      <c r="J59" s="517">
        <v>2026.0</v>
      </c>
      <c r="K59" s="517">
        <v>2027.0</v>
      </c>
      <c r="L59" s="517">
        <v>2028.0</v>
      </c>
      <c r="M59" s="517">
        <v>2029.0</v>
      </c>
      <c r="N59" s="517">
        <v>2030.0</v>
      </c>
      <c r="O59" s="517"/>
      <c r="P59" s="517"/>
      <c r="Q59" s="517" t="s">
        <v>481</v>
      </c>
      <c r="R59" s="517">
        <v>2019.0</v>
      </c>
      <c r="S59" s="517">
        <v>2020.0</v>
      </c>
      <c r="T59" s="517">
        <v>2021.0</v>
      </c>
      <c r="U59" s="517">
        <v>2022.0</v>
      </c>
      <c r="V59" s="517">
        <v>2023.0</v>
      </c>
      <c r="W59" s="517">
        <v>2024.0</v>
      </c>
      <c r="X59" s="517">
        <v>2025.0</v>
      </c>
      <c r="Y59" s="517">
        <v>2026.0</v>
      </c>
      <c r="Z59" s="517">
        <v>2027.0</v>
      </c>
      <c r="AA59" s="517">
        <v>2028.0</v>
      </c>
      <c r="AB59" s="517">
        <v>2029.0</v>
      </c>
      <c r="AC59" s="517">
        <v>2030.0</v>
      </c>
      <c r="AD59" s="517"/>
      <c r="AE59" s="517"/>
      <c r="AF59" s="517" t="s">
        <v>481</v>
      </c>
      <c r="AG59" s="517">
        <v>2019.0</v>
      </c>
      <c r="AH59" s="517">
        <v>2020.0</v>
      </c>
      <c r="AI59" s="517">
        <v>2021.0</v>
      </c>
      <c r="AJ59" s="517">
        <v>2022.0</v>
      </c>
      <c r="AK59" s="517">
        <v>2023.0</v>
      </c>
      <c r="AL59" s="517">
        <v>2024.0</v>
      </c>
      <c r="AM59" s="517">
        <v>2025.0</v>
      </c>
      <c r="AN59" s="517">
        <v>2026.0</v>
      </c>
      <c r="AO59" s="517">
        <v>2027.0</v>
      </c>
      <c r="AP59" s="517">
        <v>2028.0</v>
      </c>
      <c r="AQ59" s="517">
        <v>2029.0</v>
      </c>
      <c r="AR59" s="517">
        <v>2030.0</v>
      </c>
      <c r="AS59" s="517"/>
      <c r="AT59" s="517"/>
      <c r="AU59" s="517" t="s">
        <v>481</v>
      </c>
      <c r="AV59" s="517">
        <v>2019.0</v>
      </c>
      <c r="AW59" s="517">
        <v>2020.0</v>
      </c>
      <c r="AX59" s="517">
        <v>2021.0</v>
      </c>
      <c r="AY59" s="517">
        <v>2022.0</v>
      </c>
      <c r="AZ59" s="517">
        <v>2023.0</v>
      </c>
      <c r="BA59" s="517">
        <v>2024.0</v>
      </c>
      <c r="BB59" s="517">
        <v>2025.0</v>
      </c>
      <c r="BC59" s="517">
        <v>2026.0</v>
      </c>
      <c r="BD59" s="517">
        <v>2027.0</v>
      </c>
      <c r="BE59" s="517">
        <v>2028.0</v>
      </c>
      <c r="BF59" s="517">
        <v>2029.0</v>
      </c>
      <c r="BG59" s="517">
        <v>2030.0</v>
      </c>
    </row>
    <row r="60" ht="11.25" customHeight="1">
      <c r="A60" s="517">
        <v>0.0461111111111111</v>
      </c>
      <c r="B60" s="517" t="s">
        <v>482</v>
      </c>
      <c r="C60" s="517">
        <v>3.11</v>
      </c>
      <c r="D60" s="517">
        <v>3.23</v>
      </c>
      <c r="E60" s="517">
        <v>3.33</v>
      </c>
      <c r="F60" s="517">
        <v>3.43</v>
      </c>
      <c r="G60" s="517">
        <v>3.52</v>
      </c>
      <c r="H60" s="517">
        <v>3.61</v>
      </c>
      <c r="I60" s="517">
        <v>3.71</v>
      </c>
      <c r="J60" s="517">
        <v>3.81</v>
      </c>
      <c r="K60" s="517">
        <v>3.92</v>
      </c>
      <c r="L60" s="517">
        <v>4.02</v>
      </c>
      <c r="M60" s="517">
        <v>4.13</v>
      </c>
      <c r="N60" s="517">
        <v>4.24</v>
      </c>
      <c r="O60" s="517"/>
      <c r="P60" s="517"/>
      <c r="Q60" s="517" t="s">
        <v>482</v>
      </c>
      <c r="R60" s="517">
        <v>0.57</v>
      </c>
      <c r="S60" s="517">
        <v>0.54</v>
      </c>
      <c r="T60" s="517">
        <v>0.54</v>
      </c>
      <c r="U60" s="517">
        <v>0.54</v>
      </c>
      <c r="V60" s="517">
        <v>0.54</v>
      </c>
      <c r="W60" s="517">
        <v>0.54</v>
      </c>
      <c r="X60" s="517">
        <v>0.53</v>
      </c>
      <c r="Y60" s="517">
        <v>0.53</v>
      </c>
      <c r="Z60" s="517">
        <v>0.53</v>
      </c>
      <c r="AA60" s="517">
        <v>0.53</v>
      </c>
      <c r="AB60" s="517">
        <v>0.53</v>
      </c>
      <c r="AC60" s="517">
        <v>0.53</v>
      </c>
      <c r="AD60" s="517"/>
      <c r="AE60" s="517"/>
      <c r="AF60" s="517" t="s">
        <v>482</v>
      </c>
      <c r="AG60" s="517">
        <f t="shared" ref="AG60:AR60" si="42">+C60+R60</f>
        <v>3.68</v>
      </c>
      <c r="AH60" s="517">
        <f t="shared" si="42"/>
        <v>3.77</v>
      </c>
      <c r="AI60" s="517">
        <f t="shared" si="42"/>
        <v>3.87</v>
      </c>
      <c r="AJ60" s="517">
        <f t="shared" si="42"/>
        <v>3.97</v>
      </c>
      <c r="AK60" s="517">
        <f t="shared" si="42"/>
        <v>4.06</v>
      </c>
      <c r="AL60" s="517">
        <f t="shared" si="42"/>
        <v>4.15</v>
      </c>
      <c r="AM60" s="517">
        <f t="shared" si="42"/>
        <v>4.24</v>
      </c>
      <c r="AN60" s="517">
        <f t="shared" si="42"/>
        <v>4.34</v>
      </c>
      <c r="AO60" s="517">
        <f t="shared" si="42"/>
        <v>4.45</v>
      </c>
      <c r="AP60" s="517">
        <f t="shared" si="42"/>
        <v>4.55</v>
      </c>
      <c r="AQ60" s="517">
        <f t="shared" si="42"/>
        <v>4.66</v>
      </c>
      <c r="AR60" s="517">
        <f t="shared" si="42"/>
        <v>4.77</v>
      </c>
      <c r="AS60" s="517"/>
      <c r="AT60" s="517"/>
      <c r="AU60" s="517" t="s">
        <v>482</v>
      </c>
      <c r="AV60" s="517">
        <f t="shared" ref="AV60:BG60" si="43">+AG8-AG60</f>
        <v>0</v>
      </c>
      <c r="AW60" s="517">
        <f t="shared" si="43"/>
        <v>0</v>
      </c>
      <c r="AX60" s="517">
        <f t="shared" si="43"/>
        <v>0</v>
      </c>
      <c r="AY60" s="517">
        <f t="shared" si="43"/>
        <v>0</v>
      </c>
      <c r="AZ60" s="517">
        <f t="shared" si="43"/>
        <v>0</v>
      </c>
      <c r="BA60" s="517">
        <f t="shared" si="43"/>
        <v>0</v>
      </c>
      <c r="BB60" s="517">
        <f t="shared" si="43"/>
        <v>0</v>
      </c>
      <c r="BC60" s="517">
        <f t="shared" si="43"/>
        <v>0</v>
      </c>
      <c r="BD60" s="517">
        <f t="shared" si="43"/>
        <v>0</v>
      </c>
      <c r="BE60" s="517">
        <f t="shared" si="43"/>
        <v>0</v>
      </c>
      <c r="BF60" s="517">
        <f t="shared" si="43"/>
        <v>0</v>
      </c>
      <c r="BG60" s="517">
        <f t="shared" si="43"/>
        <v>0</v>
      </c>
    </row>
    <row r="61" ht="11.25" customHeight="1">
      <c r="A61" s="517">
        <v>0.055539109999999996</v>
      </c>
      <c r="B61" s="517" t="s">
        <v>483</v>
      </c>
      <c r="C61" s="517">
        <v>50.64</v>
      </c>
      <c r="D61" s="517">
        <v>52.5</v>
      </c>
      <c r="E61" s="517">
        <v>54.22</v>
      </c>
      <c r="F61" s="517">
        <v>55.81</v>
      </c>
      <c r="G61" s="517">
        <v>57.32</v>
      </c>
      <c r="H61" s="517">
        <v>58.83</v>
      </c>
      <c r="I61" s="517">
        <v>60.39</v>
      </c>
      <c r="J61" s="517">
        <v>62.03</v>
      </c>
      <c r="K61" s="517">
        <v>63.72</v>
      </c>
      <c r="L61" s="517">
        <v>65.46</v>
      </c>
      <c r="M61" s="517">
        <v>67.21</v>
      </c>
      <c r="N61" s="517">
        <v>68.94</v>
      </c>
      <c r="O61" s="517"/>
      <c r="P61" s="517"/>
      <c r="Q61" s="517" t="s">
        <v>483</v>
      </c>
      <c r="R61" s="517">
        <v>0.46</v>
      </c>
      <c r="S61" s="517">
        <v>0.44</v>
      </c>
      <c r="T61" s="517">
        <v>0.44</v>
      </c>
      <c r="U61" s="517">
        <v>0.44</v>
      </c>
      <c r="V61" s="517">
        <v>0.44</v>
      </c>
      <c r="W61" s="517">
        <v>0.44</v>
      </c>
      <c r="X61" s="517">
        <v>0.44</v>
      </c>
      <c r="Y61" s="517">
        <v>0.43</v>
      </c>
      <c r="Z61" s="517">
        <v>0.43</v>
      </c>
      <c r="AA61" s="517">
        <v>0.43</v>
      </c>
      <c r="AB61" s="517">
        <v>0.43</v>
      </c>
      <c r="AC61" s="517">
        <v>0.43</v>
      </c>
      <c r="AD61" s="517"/>
      <c r="AE61" s="517"/>
      <c r="AF61" s="517" t="s">
        <v>483</v>
      </c>
      <c r="AG61" s="517">
        <f t="shared" ref="AG61:AR61" si="44">+C61+R61</f>
        <v>51.1</v>
      </c>
      <c r="AH61" s="517">
        <f t="shared" si="44"/>
        <v>52.94</v>
      </c>
      <c r="AI61" s="517">
        <f t="shared" si="44"/>
        <v>54.66</v>
      </c>
      <c r="AJ61" s="517">
        <f t="shared" si="44"/>
        <v>56.25</v>
      </c>
      <c r="AK61" s="517">
        <f t="shared" si="44"/>
        <v>57.76</v>
      </c>
      <c r="AL61" s="517">
        <f t="shared" si="44"/>
        <v>59.27</v>
      </c>
      <c r="AM61" s="517">
        <f t="shared" si="44"/>
        <v>60.83</v>
      </c>
      <c r="AN61" s="517">
        <f t="shared" si="44"/>
        <v>62.46</v>
      </c>
      <c r="AO61" s="517">
        <f t="shared" si="44"/>
        <v>64.15</v>
      </c>
      <c r="AP61" s="517">
        <f t="shared" si="44"/>
        <v>65.89</v>
      </c>
      <c r="AQ61" s="517">
        <f t="shared" si="44"/>
        <v>67.64</v>
      </c>
      <c r="AR61" s="517">
        <f t="shared" si="44"/>
        <v>69.37</v>
      </c>
      <c r="AS61" s="517"/>
      <c r="AT61" s="517"/>
      <c r="AU61" s="517" t="s">
        <v>483</v>
      </c>
      <c r="AV61" s="517">
        <f t="shared" ref="AV61:BG61" si="45">+AG9-AG61</f>
        <v>0</v>
      </c>
      <c r="AW61" s="517">
        <f t="shared" si="45"/>
        <v>0</v>
      </c>
      <c r="AX61" s="517">
        <f t="shared" si="45"/>
        <v>0</v>
      </c>
      <c r="AY61" s="517">
        <f t="shared" si="45"/>
        <v>0</v>
      </c>
      <c r="AZ61" s="517">
        <f t="shared" si="45"/>
        <v>0</v>
      </c>
      <c r="BA61" s="517">
        <f t="shared" si="45"/>
        <v>0</v>
      </c>
      <c r="BB61" s="517">
        <f t="shared" si="45"/>
        <v>0</v>
      </c>
      <c r="BC61" s="517">
        <f t="shared" si="45"/>
        <v>0</v>
      </c>
      <c r="BD61" s="517">
        <f t="shared" si="45"/>
        <v>0</v>
      </c>
      <c r="BE61" s="517">
        <f t="shared" si="45"/>
        <v>0</v>
      </c>
      <c r="BF61" s="517">
        <f t="shared" si="45"/>
        <v>0</v>
      </c>
      <c r="BG61" s="517">
        <f t="shared" si="45"/>
        <v>0</v>
      </c>
    </row>
    <row r="62" ht="11.25" customHeight="1">
      <c r="A62" s="517">
        <v>0.0</v>
      </c>
      <c r="B62" s="517" t="s">
        <v>484</v>
      </c>
      <c r="C62" s="517">
        <v>8.49</v>
      </c>
      <c r="D62" s="517">
        <v>8.8</v>
      </c>
      <c r="E62" s="517">
        <v>9.08</v>
      </c>
      <c r="F62" s="517">
        <v>9.35</v>
      </c>
      <c r="G62" s="517">
        <v>9.6</v>
      </c>
      <c r="H62" s="517">
        <v>9.86</v>
      </c>
      <c r="I62" s="517">
        <v>10.12</v>
      </c>
      <c r="J62" s="517">
        <v>10.39</v>
      </c>
      <c r="K62" s="517">
        <v>10.68</v>
      </c>
      <c r="L62" s="517">
        <v>10.97</v>
      </c>
      <c r="M62" s="517">
        <v>11.26</v>
      </c>
      <c r="N62" s="517">
        <v>11.55</v>
      </c>
      <c r="O62" s="517"/>
      <c r="P62" s="517"/>
      <c r="Q62" s="517" t="s">
        <v>484</v>
      </c>
      <c r="R62" s="517">
        <v>87.52</v>
      </c>
      <c r="S62" s="517">
        <v>82.81</v>
      </c>
      <c r="T62" s="517">
        <v>82.96</v>
      </c>
      <c r="U62" s="517">
        <v>82.86</v>
      </c>
      <c r="V62" s="517">
        <v>82.58</v>
      </c>
      <c r="W62" s="517">
        <v>82.25</v>
      </c>
      <c r="X62" s="517">
        <v>81.96</v>
      </c>
      <c r="Y62" s="517">
        <v>81.72</v>
      </c>
      <c r="Z62" s="517">
        <v>81.52</v>
      </c>
      <c r="AA62" s="517">
        <v>81.33</v>
      </c>
      <c r="AB62" s="517">
        <v>81.1</v>
      </c>
      <c r="AC62" s="517">
        <v>80.82</v>
      </c>
      <c r="AD62" s="517"/>
      <c r="AE62" s="517"/>
      <c r="AF62" s="517" t="s">
        <v>484</v>
      </c>
      <c r="AG62" s="517">
        <f t="shared" ref="AG62:AR62" si="46">+C62+R62</f>
        <v>96.01</v>
      </c>
      <c r="AH62" s="517">
        <f t="shared" si="46"/>
        <v>91.61</v>
      </c>
      <c r="AI62" s="517">
        <f t="shared" si="46"/>
        <v>92.04</v>
      </c>
      <c r="AJ62" s="517">
        <f t="shared" si="46"/>
        <v>92.21</v>
      </c>
      <c r="AK62" s="517">
        <f t="shared" si="46"/>
        <v>92.18</v>
      </c>
      <c r="AL62" s="517">
        <f t="shared" si="46"/>
        <v>92.11</v>
      </c>
      <c r="AM62" s="517">
        <f t="shared" si="46"/>
        <v>92.08</v>
      </c>
      <c r="AN62" s="517">
        <f t="shared" si="46"/>
        <v>92.11</v>
      </c>
      <c r="AO62" s="517">
        <f t="shared" si="46"/>
        <v>92.2</v>
      </c>
      <c r="AP62" s="517">
        <f t="shared" si="46"/>
        <v>92.3</v>
      </c>
      <c r="AQ62" s="517">
        <f t="shared" si="46"/>
        <v>92.36</v>
      </c>
      <c r="AR62" s="517">
        <f t="shared" si="46"/>
        <v>92.37</v>
      </c>
      <c r="AS62" s="517"/>
      <c r="AT62" s="517"/>
      <c r="AU62" s="517" t="s">
        <v>484</v>
      </c>
      <c r="AV62" s="517">
        <f t="shared" ref="AV62:BG62" si="47">+AG10-AG62</f>
        <v>0</v>
      </c>
      <c r="AW62" s="517">
        <f t="shared" si="47"/>
        <v>0</v>
      </c>
      <c r="AX62" s="517">
        <f t="shared" si="47"/>
        <v>0</v>
      </c>
      <c r="AY62" s="517">
        <f t="shared" si="47"/>
        <v>0</v>
      </c>
      <c r="AZ62" s="517">
        <f t="shared" si="47"/>
        <v>0</v>
      </c>
      <c r="BA62" s="517">
        <f t="shared" si="47"/>
        <v>0</v>
      </c>
      <c r="BB62" s="517">
        <f t="shared" si="47"/>
        <v>0</v>
      </c>
      <c r="BC62" s="517">
        <f t="shared" si="47"/>
        <v>0</v>
      </c>
      <c r="BD62" s="517">
        <f t="shared" si="47"/>
        <v>0</v>
      </c>
      <c r="BE62" s="517">
        <f t="shared" si="47"/>
        <v>0</v>
      </c>
      <c r="BF62" s="517">
        <f t="shared" si="47"/>
        <v>0</v>
      </c>
      <c r="BG62" s="517">
        <f t="shared" si="47"/>
        <v>0</v>
      </c>
    </row>
    <row r="63" ht="11.25" customHeight="1">
      <c r="A63" s="517">
        <v>0.06718510000000001</v>
      </c>
      <c r="B63" s="517" t="s">
        <v>485</v>
      </c>
      <c r="C63" s="517">
        <v>10.59</v>
      </c>
      <c r="D63" s="517">
        <v>10.98</v>
      </c>
      <c r="E63" s="517">
        <v>11.34</v>
      </c>
      <c r="F63" s="517">
        <v>11.67</v>
      </c>
      <c r="G63" s="517">
        <v>11.99</v>
      </c>
      <c r="H63" s="517">
        <v>12.3</v>
      </c>
      <c r="I63" s="517">
        <v>12.63</v>
      </c>
      <c r="J63" s="517">
        <v>12.97</v>
      </c>
      <c r="K63" s="517">
        <v>13.32</v>
      </c>
      <c r="L63" s="517">
        <v>13.69</v>
      </c>
      <c r="M63" s="517">
        <v>14.05</v>
      </c>
      <c r="N63" s="517">
        <v>14.42</v>
      </c>
      <c r="O63" s="517"/>
      <c r="P63" s="517"/>
      <c r="Q63" s="517" t="s">
        <v>485</v>
      </c>
      <c r="R63" s="517">
        <v>7.53</v>
      </c>
      <c r="S63" s="517">
        <v>7.13</v>
      </c>
      <c r="T63" s="517">
        <v>7.14</v>
      </c>
      <c r="U63" s="517">
        <v>7.13</v>
      </c>
      <c r="V63" s="517">
        <v>7.11</v>
      </c>
      <c r="W63" s="517">
        <v>7.08</v>
      </c>
      <c r="X63" s="517">
        <v>7.06</v>
      </c>
      <c r="Y63" s="517">
        <v>7.04</v>
      </c>
      <c r="Z63" s="517">
        <v>7.02</v>
      </c>
      <c r="AA63" s="517">
        <v>7.0</v>
      </c>
      <c r="AB63" s="517">
        <v>6.98</v>
      </c>
      <c r="AC63" s="517">
        <v>6.96</v>
      </c>
      <c r="AD63" s="517"/>
      <c r="AE63" s="517"/>
      <c r="AF63" s="517" t="s">
        <v>485</v>
      </c>
      <c r="AG63" s="517">
        <f t="shared" ref="AG63:AR63" si="48">+C63+R63</f>
        <v>18.12</v>
      </c>
      <c r="AH63" s="517">
        <f t="shared" si="48"/>
        <v>18.11</v>
      </c>
      <c r="AI63" s="517">
        <f t="shared" si="48"/>
        <v>18.48</v>
      </c>
      <c r="AJ63" s="517">
        <f t="shared" si="48"/>
        <v>18.8</v>
      </c>
      <c r="AK63" s="517">
        <f t="shared" si="48"/>
        <v>19.1</v>
      </c>
      <c r="AL63" s="517">
        <f t="shared" si="48"/>
        <v>19.38</v>
      </c>
      <c r="AM63" s="517">
        <f t="shared" si="48"/>
        <v>19.69</v>
      </c>
      <c r="AN63" s="517">
        <f t="shared" si="48"/>
        <v>20.01</v>
      </c>
      <c r="AO63" s="517">
        <f t="shared" si="48"/>
        <v>20.34</v>
      </c>
      <c r="AP63" s="517">
        <f t="shared" si="48"/>
        <v>20.69</v>
      </c>
      <c r="AQ63" s="517">
        <f t="shared" si="48"/>
        <v>21.03</v>
      </c>
      <c r="AR63" s="517">
        <f t="shared" si="48"/>
        <v>21.38</v>
      </c>
      <c r="AS63" s="517"/>
      <c r="AT63" s="517"/>
      <c r="AU63" s="517" t="s">
        <v>485</v>
      </c>
      <c r="AV63" s="517">
        <f t="shared" ref="AV63:BG63" si="49">+AG11-AG63</f>
        <v>0</v>
      </c>
      <c r="AW63" s="517">
        <f t="shared" si="49"/>
        <v>0</v>
      </c>
      <c r="AX63" s="517">
        <f t="shared" si="49"/>
        <v>0</v>
      </c>
      <c r="AY63" s="517">
        <f t="shared" si="49"/>
        <v>0</v>
      </c>
      <c r="AZ63" s="517">
        <f t="shared" si="49"/>
        <v>0</v>
      </c>
      <c r="BA63" s="517">
        <f t="shared" si="49"/>
        <v>0</v>
      </c>
      <c r="BB63" s="517">
        <f t="shared" si="49"/>
        <v>0</v>
      </c>
      <c r="BC63" s="517">
        <f t="shared" si="49"/>
        <v>0</v>
      </c>
      <c r="BD63" s="517">
        <f t="shared" si="49"/>
        <v>0</v>
      </c>
      <c r="BE63" s="517">
        <f t="shared" si="49"/>
        <v>0</v>
      </c>
      <c r="BF63" s="517">
        <f t="shared" si="49"/>
        <v>0</v>
      </c>
      <c r="BG63" s="517">
        <f t="shared" si="49"/>
        <v>0</v>
      </c>
    </row>
    <row r="64" ht="11.25" customHeight="1">
      <c r="A64" s="517">
        <v>0.0</v>
      </c>
      <c r="B64" s="517" t="s">
        <v>486</v>
      </c>
      <c r="C64" s="517">
        <v>0.0</v>
      </c>
      <c r="D64" s="517">
        <v>0.0</v>
      </c>
      <c r="E64" s="517">
        <v>0.0</v>
      </c>
      <c r="F64" s="517">
        <v>0.0</v>
      </c>
      <c r="G64" s="517">
        <v>0.0</v>
      </c>
      <c r="H64" s="517">
        <v>0.0</v>
      </c>
      <c r="I64" s="517">
        <v>0.0</v>
      </c>
      <c r="J64" s="517">
        <v>0.0</v>
      </c>
      <c r="K64" s="517">
        <v>0.0</v>
      </c>
      <c r="L64" s="517">
        <v>0.0</v>
      </c>
      <c r="M64" s="517">
        <v>0.0</v>
      </c>
      <c r="N64" s="517">
        <v>0.0</v>
      </c>
      <c r="O64" s="517"/>
      <c r="P64" s="517"/>
      <c r="Q64" s="517" t="s">
        <v>486</v>
      </c>
      <c r="R64" s="517">
        <v>0.0</v>
      </c>
      <c r="S64" s="517">
        <v>0.0</v>
      </c>
      <c r="T64" s="517">
        <v>0.0</v>
      </c>
      <c r="U64" s="517">
        <v>0.0</v>
      </c>
      <c r="V64" s="517">
        <v>0.0</v>
      </c>
      <c r="W64" s="517">
        <v>0.0</v>
      </c>
      <c r="X64" s="517">
        <v>0.0</v>
      </c>
      <c r="Y64" s="517">
        <v>0.0</v>
      </c>
      <c r="Z64" s="517">
        <v>0.0</v>
      </c>
      <c r="AA64" s="517">
        <v>0.0</v>
      </c>
      <c r="AB64" s="517">
        <v>0.0</v>
      </c>
      <c r="AC64" s="517">
        <v>0.0</v>
      </c>
      <c r="AD64" s="517"/>
      <c r="AE64" s="517"/>
      <c r="AF64" s="517" t="s">
        <v>486</v>
      </c>
      <c r="AG64" s="517">
        <f t="shared" ref="AG64:AR64" si="50">+C64+R64</f>
        <v>0</v>
      </c>
      <c r="AH64" s="517">
        <f t="shared" si="50"/>
        <v>0</v>
      </c>
      <c r="AI64" s="517">
        <f t="shared" si="50"/>
        <v>0</v>
      </c>
      <c r="AJ64" s="517">
        <f t="shared" si="50"/>
        <v>0</v>
      </c>
      <c r="AK64" s="517">
        <f t="shared" si="50"/>
        <v>0</v>
      </c>
      <c r="AL64" s="517">
        <f t="shared" si="50"/>
        <v>0</v>
      </c>
      <c r="AM64" s="517">
        <f t="shared" si="50"/>
        <v>0</v>
      </c>
      <c r="AN64" s="517">
        <f t="shared" si="50"/>
        <v>0</v>
      </c>
      <c r="AO64" s="517">
        <f t="shared" si="50"/>
        <v>0</v>
      </c>
      <c r="AP64" s="517">
        <f t="shared" si="50"/>
        <v>0</v>
      </c>
      <c r="AQ64" s="517">
        <f t="shared" si="50"/>
        <v>0</v>
      </c>
      <c r="AR64" s="517">
        <f t="shared" si="50"/>
        <v>0</v>
      </c>
      <c r="AS64" s="517"/>
      <c r="AT64" s="517"/>
      <c r="AU64" s="517" t="s">
        <v>486</v>
      </c>
      <c r="AV64" s="517">
        <f t="shared" ref="AV64:BG64" si="51">+AG12-AG64</f>
        <v>0</v>
      </c>
      <c r="AW64" s="517">
        <f t="shared" si="51"/>
        <v>0</v>
      </c>
      <c r="AX64" s="517">
        <f t="shared" si="51"/>
        <v>0</v>
      </c>
      <c r="AY64" s="517">
        <f t="shared" si="51"/>
        <v>0</v>
      </c>
      <c r="AZ64" s="517">
        <f t="shared" si="51"/>
        <v>0</v>
      </c>
      <c r="BA64" s="517">
        <f t="shared" si="51"/>
        <v>0</v>
      </c>
      <c r="BB64" s="517">
        <f t="shared" si="51"/>
        <v>0</v>
      </c>
      <c r="BC64" s="517">
        <f t="shared" si="51"/>
        <v>0</v>
      </c>
      <c r="BD64" s="517">
        <f t="shared" si="51"/>
        <v>0</v>
      </c>
      <c r="BE64" s="517">
        <f t="shared" si="51"/>
        <v>0</v>
      </c>
      <c r="BF64" s="517">
        <f t="shared" si="51"/>
        <v>0</v>
      </c>
      <c r="BG64" s="517">
        <f t="shared" si="51"/>
        <v>0</v>
      </c>
    </row>
    <row r="65" ht="11.25" customHeight="1">
      <c r="A65" s="517">
        <v>0.0</v>
      </c>
      <c r="B65" s="517" t="s">
        <v>487</v>
      </c>
      <c r="C65" s="517">
        <v>0.0</v>
      </c>
      <c r="D65" s="517">
        <v>0.0</v>
      </c>
      <c r="E65" s="517">
        <v>0.0</v>
      </c>
      <c r="F65" s="517">
        <v>0.0</v>
      </c>
      <c r="G65" s="517">
        <v>0.0</v>
      </c>
      <c r="H65" s="517">
        <v>0.0</v>
      </c>
      <c r="I65" s="517">
        <v>0.0</v>
      </c>
      <c r="J65" s="517">
        <v>0.0</v>
      </c>
      <c r="K65" s="517">
        <v>0.0</v>
      </c>
      <c r="L65" s="517">
        <v>0.0</v>
      </c>
      <c r="M65" s="517">
        <v>0.0</v>
      </c>
      <c r="N65" s="517">
        <v>0.0</v>
      </c>
      <c r="O65" s="517"/>
      <c r="P65" s="517"/>
      <c r="Q65" s="517" t="s">
        <v>487</v>
      </c>
      <c r="R65" s="517">
        <v>0.0</v>
      </c>
      <c r="S65" s="517">
        <v>0.0</v>
      </c>
      <c r="T65" s="517">
        <v>0.0</v>
      </c>
      <c r="U65" s="517">
        <v>0.0</v>
      </c>
      <c r="V65" s="517">
        <v>0.0</v>
      </c>
      <c r="W65" s="517">
        <v>0.0</v>
      </c>
      <c r="X65" s="517">
        <v>0.0</v>
      </c>
      <c r="Y65" s="517">
        <v>0.0</v>
      </c>
      <c r="Z65" s="517">
        <v>0.0</v>
      </c>
      <c r="AA65" s="517">
        <v>0.0</v>
      </c>
      <c r="AB65" s="517">
        <v>0.0</v>
      </c>
      <c r="AC65" s="517">
        <v>0.0</v>
      </c>
      <c r="AD65" s="517"/>
      <c r="AE65" s="517"/>
      <c r="AF65" s="517" t="s">
        <v>487</v>
      </c>
      <c r="AG65" s="517">
        <f t="shared" ref="AG65:AR65" si="52">+C65+R65</f>
        <v>0</v>
      </c>
      <c r="AH65" s="517">
        <f t="shared" si="52"/>
        <v>0</v>
      </c>
      <c r="AI65" s="517">
        <f t="shared" si="52"/>
        <v>0</v>
      </c>
      <c r="AJ65" s="517">
        <f t="shared" si="52"/>
        <v>0</v>
      </c>
      <c r="AK65" s="517">
        <f t="shared" si="52"/>
        <v>0</v>
      </c>
      <c r="AL65" s="517">
        <f t="shared" si="52"/>
        <v>0</v>
      </c>
      <c r="AM65" s="517">
        <f t="shared" si="52"/>
        <v>0</v>
      </c>
      <c r="AN65" s="517">
        <f t="shared" si="52"/>
        <v>0</v>
      </c>
      <c r="AO65" s="517">
        <f t="shared" si="52"/>
        <v>0</v>
      </c>
      <c r="AP65" s="517">
        <f t="shared" si="52"/>
        <v>0</v>
      </c>
      <c r="AQ65" s="517">
        <f t="shared" si="52"/>
        <v>0</v>
      </c>
      <c r="AR65" s="517">
        <f t="shared" si="52"/>
        <v>0</v>
      </c>
      <c r="AS65" s="517"/>
      <c r="AT65" s="517"/>
      <c r="AU65" s="517" t="s">
        <v>487</v>
      </c>
      <c r="AV65" s="517">
        <f t="shared" ref="AV65:BG65" si="53">+AG13-AG65</f>
        <v>0</v>
      </c>
      <c r="AW65" s="517">
        <f t="shared" si="53"/>
        <v>0</v>
      </c>
      <c r="AX65" s="517">
        <f t="shared" si="53"/>
        <v>0</v>
      </c>
      <c r="AY65" s="517">
        <f t="shared" si="53"/>
        <v>0</v>
      </c>
      <c r="AZ65" s="517">
        <f t="shared" si="53"/>
        <v>0</v>
      </c>
      <c r="BA65" s="517">
        <f t="shared" si="53"/>
        <v>0</v>
      </c>
      <c r="BB65" s="517">
        <f t="shared" si="53"/>
        <v>0</v>
      </c>
      <c r="BC65" s="517">
        <f t="shared" si="53"/>
        <v>0</v>
      </c>
      <c r="BD65" s="517">
        <f t="shared" si="53"/>
        <v>0</v>
      </c>
      <c r="BE65" s="517">
        <f t="shared" si="53"/>
        <v>0</v>
      </c>
      <c r="BF65" s="517">
        <f t="shared" si="53"/>
        <v>0</v>
      </c>
      <c r="BG65" s="517">
        <f t="shared" si="53"/>
        <v>0</v>
      </c>
    </row>
    <row r="66" ht="11.25" customHeight="1">
      <c r="A66" s="517"/>
      <c r="B66" s="517" t="s">
        <v>206</v>
      </c>
      <c r="C66" s="517">
        <f t="shared" ref="C66:N66" si="54">+SUM(C60:C65)</f>
        <v>72.83</v>
      </c>
      <c r="D66" s="517">
        <f t="shared" si="54"/>
        <v>75.51</v>
      </c>
      <c r="E66" s="517">
        <f t="shared" si="54"/>
        <v>77.97</v>
      </c>
      <c r="F66" s="517">
        <f t="shared" si="54"/>
        <v>80.26</v>
      </c>
      <c r="G66" s="517">
        <f t="shared" si="54"/>
        <v>82.43</v>
      </c>
      <c r="H66" s="517">
        <f t="shared" si="54"/>
        <v>84.6</v>
      </c>
      <c r="I66" s="517">
        <f t="shared" si="54"/>
        <v>86.85</v>
      </c>
      <c r="J66" s="517">
        <f t="shared" si="54"/>
        <v>89.2</v>
      </c>
      <c r="K66" s="517">
        <f t="shared" si="54"/>
        <v>91.64</v>
      </c>
      <c r="L66" s="517">
        <f t="shared" si="54"/>
        <v>94.14</v>
      </c>
      <c r="M66" s="517">
        <f t="shared" si="54"/>
        <v>96.65</v>
      </c>
      <c r="N66" s="517">
        <f t="shared" si="54"/>
        <v>99.15</v>
      </c>
      <c r="O66" s="517"/>
      <c r="P66" s="517"/>
      <c r="Q66" s="517" t="s">
        <v>206</v>
      </c>
      <c r="R66" s="517">
        <f t="shared" ref="R66:AC66" si="55">+SUM(R60:R65)</f>
        <v>96.08</v>
      </c>
      <c r="S66" s="517">
        <f t="shared" si="55"/>
        <v>90.92</v>
      </c>
      <c r="T66" s="517">
        <f t="shared" si="55"/>
        <v>91.08</v>
      </c>
      <c r="U66" s="517">
        <f t="shared" si="55"/>
        <v>90.97</v>
      </c>
      <c r="V66" s="517">
        <f t="shared" si="55"/>
        <v>90.67</v>
      </c>
      <c r="W66" s="517">
        <f t="shared" si="55"/>
        <v>90.31</v>
      </c>
      <c r="X66" s="517">
        <f t="shared" si="55"/>
        <v>89.99</v>
      </c>
      <c r="Y66" s="517">
        <f t="shared" si="55"/>
        <v>89.72</v>
      </c>
      <c r="Z66" s="517">
        <f t="shared" si="55"/>
        <v>89.5</v>
      </c>
      <c r="AA66" s="517">
        <f t="shared" si="55"/>
        <v>89.29</v>
      </c>
      <c r="AB66" s="517">
        <f t="shared" si="55"/>
        <v>89.04</v>
      </c>
      <c r="AC66" s="517">
        <f t="shared" si="55"/>
        <v>88.74</v>
      </c>
      <c r="AD66" s="517"/>
      <c r="AE66" s="517"/>
      <c r="AF66" s="517" t="s">
        <v>206</v>
      </c>
      <c r="AG66" s="517">
        <f t="shared" ref="AG66:AR66" si="56">+C66+R66</f>
        <v>168.91</v>
      </c>
      <c r="AH66" s="517">
        <f t="shared" si="56"/>
        <v>166.43</v>
      </c>
      <c r="AI66" s="517">
        <f t="shared" si="56"/>
        <v>169.05</v>
      </c>
      <c r="AJ66" s="517">
        <f t="shared" si="56"/>
        <v>171.23</v>
      </c>
      <c r="AK66" s="517">
        <f t="shared" si="56"/>
        <v>173.1</v>
      </c>
      <c r="AL66" s="517">
        <f t="shared" si="56"/>
        <v>174.91</v>
      </c>
      <c r="AM66" s="517">
        <f t="shared" si="56"/>
        <v>176.84</v>
      </c>
      <c r="AN66" s="517">
        <f t="shared" si="56"/>
        <v>178.92</v>
      </c>
      <c r="AO66" s="517">
        <f t="shared" si="56"/>
        <v>181.14</v>
      </c>
      <c r="AP66" s="517">
        <f t="shared" si="56"/>
        <v>183.43</v>
      </c>
      <c r="AQ66" s="517">
        <f t="shared" si="56"/>
        <v>185.69</v>
      </c>
      <c r="AR66" s="517">
        <f t="shared" si="56"/>
        <v>187.89</v>
      </c>
      <c r="AS66" s="517"/>
      <c r="AT66" s="517"/>
      <c r="AU66" s="517" t="s">
        <v>206</v>
      </c>
      <c r="AV66" s="517">
        <f t="shared" ref="AV66:BG66" si="57">+AG14-AG66</f>
        <v>0</v>
      </c>
      <c r="AW66" s="517">
        <f t="shared" si="57"/>
        <v>0</v>
      </c>
      <c r="AX66" s="517">
        <f t="shared" si="57"/>
        <v>0</v>
      </c>
      <c r="AY66" s="517">
        <f t="shared" si="57"/>
        <v>0</v>
      </c>
      <c r="AZ66" s="517">
        <f t="shared" si="57"/>
        <v>0</v>
      </c>
      <c r="BA66" s="517">
        <f t="shared" si="57"/>
        <v>0</v>
      </c>
      <c r="BB66" s="517">
        <f t="shared" si="57"/>
        <v>0</v>
      </c>
      <c r="BC66" s="517">
        <f t="shared" si="57"/>
        <v>0</v>
      </c>
      <c r="BD66" s="517">
        <f t="shared" si="57"/>
        <v>0</v>
      </c>
      <c r="BE66" s="517">
        <f t="shared" si="57"/>
        <v>0</v>
      </c>
      <c r="BF66" s="517">
        <f t="shared" si="57"/>
        <v>0</v>
      </c>
      <c r="BG66" s="517">
        <f t="shared" si="57"/>
        <v>0</v>
      </c>
    </row>
    <row r="67" ht="11.25" customHeight="1">
      <c r="A67" s="517"/>
      <c r="B67" s="517"/>
      <c r="C67" s="517"/>
      <c r="D67" s="517"/>
      <c r="E67" s="517"/>
      <c r="F67" s="517"/>
      <c r="G67" s="517"/>
      <c r="H67" s="517"/>
      <c r="I67" s="517"/>
      <c r="J67" s="517"/>
      <c r="K67" s="517"/>
      <c r="L67" s="517"/>
      <c r="M67" s="517"/>
      <c r="N67" s="517"/>
      <c r="O67" s="517"/>
      <c r="P67" s="517"/>
      <c r="Q67" s="517"/>
      <c r="R67" s="517"/>
      <c r="S67" s="517"/>
      <c r="T67" s="517"/>
      <c r="U67" s="517"/>
      <c r="V67" s="517"/>
      <c r="W67" s="517"/>
      <c r="X67" s="517"/>
      <c r="Y67" s="517"/>
      <c r="Z67" s="517"/>
      <c r="AA67" s="517"/>
      <c r="AB67" s="517"/>
      <c r="AC67" s="517"/>
      <c r="AD67" s="517"/>
      <c r="AE67" s="517"/>
      <c r="AF67" s="517"/>
      <c r="AG67" s="517"/>
      <c r="AH67" s="517"/>
      <c r="AI67" s="517"/>
      <c r="AJ67" s="517"/>
      <c r="AK67" s="517"/>
      <c r="AL67" s="517"/>
      <c r="AM67" s="517"/>
      <c r="AN67" s="517"/>
      <c r="AO67" s="517"/>
      <c r="AP67" s="517"/>
      <c r="AQ67" s="517"/>
      <c r="AR67" s="517"/>
      <c r="AS67" s="517"/>
      <c r="AT67" s="517"/>
      <c r="AU67" s="517"/>
      <c r="AV67" s="517"/>
      <c r="AW67" s="517"/>
      <c r="AX67" s="517"/>
      <c r="AY67" s="517"/>
      <c r="AZ67" s="517"/>
      <c r="BA67" s="517"/>
      <c r="BB67" s="517"/>
      <c r="BC67" s="517"/>
      <c r="BD67" s="517"/>
      <c r="BE67" s="517"/>
      <c r="BF67" s="517"/>
      <c r="BG67" s="517"/>
    </row>
    <row r="68" ht="11.25" customHeight="1">
      <c r="A68" s="517"/>
      <c r="B68" s="517"/>
      <c r="C68" s="518" t="s">
        <v>488</v>
      </c>
      <c r="O68" s="517"/>
      <c r="P68" s="517"/>
      <c r="Q68" s="517"/>
      <c r="R68" s="518" t="s">
        <v>488</v>
      </c>
      <c r="AD68" s="517"/>
      <c r="AE68" s="517"/>
      <c r="AF68" s="517"/>
      <c r="AG68" s="518" t="s">
        <v>488</v>
      </c>
      <c r="AS68" s="517"/>
      <c r="AT68" s="517"/>
      <c r="AU68" s="517"/>
      <c r="AV68" s="518" t="s">
        <v>488</v>
      </c>
    </row>
    <row r="69" ht="11.25" customHeight="1">
      <c r="A69" s="517"/>
      <c r="B69" s="517" t="s">
        <v>481</v>
      </c>
      <c r="C69" s="517">
        <v>2019.0</v>
      </c>
      <c r="D69" s="517">
        <v>2020.0</v>
      </c>
      <c r="E69" s="517">
        <v>2021.0</v>
      </c>
      <c r="F69" s="517">
        <v>2022.0</v>
      </c>
      <c r="G69" s="517">
        <v>2023.0</v>
      </c>
      <c r="H69" s="517">
        <v>2024.0</v>
      </c>
      <c r="I69" s="517">
        <v>2025.0</v>
      </c>
      <c r="J69" s="517">
        <v>2026.0</v>
      </c>
      <c r="K69" s="517">
        <v>2027.0</v>
      </c>
      <c r="L69" s="517">
        <v>2028.0</v>
      </c>
      <c r="M69" s="517">
        <v>2029.0</v>
      </c>
      <c r="N69" s="517">
        <v>2030.0</v>
      </c>
      <c r="O69" s="517"/>
      <c r="P69" s="517"/>
      <c r="Q69" s="517" t="s">
        <v>481</v>
      </c>
      <c r="R69" s="517">
        <v>2019.0</v>
      </c>
      <c r="S69" s="517">
        <v>2020.0</v>
      </c>
      <c r="T69" s="517">
        <v>2021.0</v>
      </c>
      <c r="U69" s="517">
        <v>2022.0</v>
      </c>
      <c r="V69" s="517">
        <v>2023.0</v>
      </c>
      <c r="W69" s="517">
        <v>2024.0</v>
      </c>
      <c r="X69" s="517">
        <v>2025.0</v>
      </c>
      <c r="Y69" s="517">
        <v>2026.0</v>
      </c>
      <c r="Z69" s="517">
        <v>2027.0</v>
      </c>
      <c r="AA69" s="517">
        <v>2028.0</v>
      </c>
      <c r="AB69" s="517">
        <v>2029.0</v>
      </c>
      <c r="AC69" s="517">
        <v>2030.0</v>
      </c>
      <c r="AD69" s="517"/>
      <c r="AE69" s="517"/>
      <c r="AF69" s="517" t="s">
        <v>481</v>
      </c>
      <c r="AG69" s="517">
        <v>2019.0</v>
      </c>
      <c r="AH69" s="517">
        <v>2020.0</v>
      </c>
      <c r="AI69" s="517">
        <v>2021.0</v>
      </c>
      <c r="AJ69" s="517">
        <v>2022.0</v>
      </c>
      <c r="AK69" s="517">
        <v>2023.0</v>
      </c>
      <c r="AL69" s="517">
        <v>2024.0</v>
      </c>
      <c r="AM69" s="517">
        <v>2025.0</v>
      </c>
      <c r="AN69" s="517">
        <v>2026.0</v>
      </c>
      <c r="AO69" s="517">
        <v>2027.0</v>
      </c>
      <c r="AP69" s="517">
        <v>2028.0</v>
      </c>
      <c r="AQ69" s="517">
        <v>2029.0</v>
      </c>
      <c r="AR69" s="517">
        <v>2030.0</v>
      </c>
      <c r="AS69" s="517"/>
      <c r="AT69" s="517"/>
      <c r="AU69" s="517" t="s">
        <v>481</v>
      </c>
      <c r="AV69" s="517">
        <v>2019.0</v>
      </c>
      <c r="AW69" s="517">
        <v>2020.0</v>
      </c>
      <c r="AX69" s="517">
        <v>2021.0</v>
      </c>
      <c r="AY69" s="517">
        <v>2022.0</v>
      </c>
      <c r="AZ69" s="517">
        <v>2023.0</v>
      </c>
      <c r="BA69" s="517">
        <v>2024.0</v>
      </c>
      <c r="BB69" s="517">
        <v>2025.0</v>
      </c>
      <c r="BC69" s="517">
        <v>2026.0</v>
      </c>
      <c r="BD69" s="517">
        <v>2027.0</v>
      </c>
      <c r="BE69" s="517">
        <v>2028.0</v>
      </c>
      <c r="BF69" s="517">
        <v>2029.0</v>
      </c>
      <c r="BG69" s="517">
        <v>2030.0</v>
      </c>
    </row>
    <row r="70" ht="11.25" customHeight="1">
      <c r="A70" s="517">
        <v>0.055539109999999996</v>
      </c>
      <c r="B70" s="517" t="s">
        <v>489</v>
      </c>
      <c r="C70" s="517">
        <v>0.11</v>
      </c>
      <c r="D70" s="517">
        <v>0.11</v>
      </c>
      <c r="E70" s="517">
        <v>0.11</v>
      </c>
      <c r="F70" s="517">
        <v>0.11</v>
      </c>
      <c r="G70" s="517">
        <v>0.12</v>
      </c>
      <c r="H70" s="517">
        <v>0.12</v>
      </c>
      <c r="I70" s="517">
        <v>0.12</v>
      </c>
      <c r="J70" s="517">
        <v>0.12</v>
      </c>
      <c r="K70" s="517">
        <v>0.13</v>
      </c>
      <c r="L70" s="517">
        <v>0.13</v>
      </c>
      <c r="M70" s="517">
        <v>0.13</v>
      </c>
      <c r="N70" s="517">
        <v>0.13</v>
      </c>
      <c r="O70" s="517"/>
      <c r="P70" s="517"/>
      <c r="Q70" s="517" t="s">
        <v>489</v>
      </c>
      <c r="R70" s="517">
        <v>0.0</v>
      </c>
      <c r="S70" s="517">
        <v>0.0</v>
      </c>
      <c r="T70" s="517">
        <v>0.0</v>
      </c>
      <c r="U70" s="517">
        <v>0.0</v>
      </c>
      <c r="V70" s="517">
        <v>0.0</v>
      </c>
      <c r="W70" s="517">
        <v>0.0</v>
      </c>
      <c r="X70" s="517">
        <v>0.0</v>
      </c>
      <c r="Y70" s="517">
        <v>0.0</v>
      </c>
      <c r="Z70" s="517">
        <v>0.0</v>
      </c>
      <c r="AA70" s="517">
        <v>0.0</v>
      </c>
      <c r="AB70" s="517">
        <v>0.0</v>
      </c>
      <c r="AC70" s="517">
        <v>0.0</v>
      </c>
      <c r="AD70" s="517"/>
      <c r="AE70" s="517"/>
      <c r="AF70" s="517" t="s">
        <v>489</v>
      </c>
      <c r="AG70" s="517">
        <f t="shared" ref="AG70:AR70" si="58">+C70+R70</f>
        <v>0.11</v>
      </c>
      <c r="AH70" s="517">
        <f t="shared" si="58"/>
        <v>0.11</v>
      </c>
      <c r="AI70" s="517">
        <f t="shared" si="58"/>
        <v>0.11</v>
      </c>
      <c r="AJ70" s="517">
        <f t="shared" si="58"/>
        <v>0.11</v>
      </c>
      <c r="AK70" s="517">
        <f t="shared" si="58"/>
        <v>0.12</v>
      </c>
      <c r="AL70" s="517">
        <f t="shared" si="58"/>
        <v>0.12</v>
      </c>
      <c r="AM70" s="517">
        <f t="shared" si="58"/>
        <v>0.12</v>
      </c>
      <c r="AN70" s="517">
        <f t="shared" si="58"/>
        <v>0.12</v>
      </c>
      <c r="AO70" s="517">
        <f t="shared" si="58"/>
        <v>0.13</v>
      </c>
      <c r="AP70" s="517">
        <f t="shared" si="58"/>
        <v>0.13</v>
      </c>
      <c r="AQ70" s="517">
        <f t="shared" si="58"/>
        <v>0.13</v>
      </c>
      <c r="AR70" s="517">
        <f t="shared" si="58"/>
        <v>0.13</v>
      </c>
      <c r="AS70" s="517"/>
      <c r="AT70" s="517"/>
      <c r="AU70" s="517" t="s">
        <v>489</v>
      </c>
      <c r="AV70" s="517">
        <f t="shared" ref="AV70:BG70" si="59">+AG18-AG70</f>
        <v>0</v>
      </c>
      <c r="AW70" s="517">
        <f t="shared" si="59"/>
        <v>0</v>
      </c>
      <c r="AX70" s="517">
        <f t="shared" si="59"/>
        <v>0</v>
      </c>
      <c r="AY70" s="517">
        <f t="shared" si="59"/>
        <v>0</v>
      </c>
      <c r="AZ70" s="517">
        <f t="shared" si="59"/>
        <v>0</v>
      </c>
      <c r="BA70" s="517">
        <f t="shared" si="59"/>
        <v>0</v>
      </c>
      <c r="BB70" s="517">
        <f t="shared" si="59"/>
        <v>0</v>
      </c>
      <c r="BC70" s="517">
        <f t="shared" si="59"/>
        <v>0</v>
      </c>
      <c r="BD70" s="517">
        <f t="shared" si="59"/>
        <v>0</v>
      </c>
      <c r="BE70" s="517">
        <f t="shared" si="59"/>
        <v>0</v>
      </c>
      <c r="BF70" s="517">
        <f t="shared" si="59"/>
        <v>0</v>
      </c>
      <c r="BG70" s="517">
        <f t="shared" si="59"/>
        <v>0</v>
      </c>
    </row>
    <row r="71" ht="11.25" customHeight="1">
      <c r="A71" s="517">
        <v>0.0461111111111111</v>
      </c>
      <c r="B71" s="517" t="s">
        <v>490</v>
      </c>
      <c r="C71" s="517">
        <v>2.78</v>
      </c>
      <c r="D71" s="517">
        <v>2.84</v>
      </c>
      <c r="E71" s="517">
        <v>2.91</v>
      </c>
      <c r="F71" s="517">
        <v>2.96</v>
      </c>
      <c r="G71" s="517">
        <v>3.01</v>
      </c>
      <c r="H71" s="517">
        <v>3.06</v>
      </c>
      <c r="I71" s="517">
        <v>3.11</v>
      </c>
      <c r="J71" s="517">
        <v>3.17</v>
      </c>
      <c r="K71" s="517">
        <v>3.22</v>
      </c>
      <c r="L71" s="517">
        <v>3.28</v>
      </c>
      <c r="M71" s="517">
        <v>3.34</v>
      </c>
      <c r="N71" s="517">
        <v>3.39</v>
      </c>
      <c r="O71" s="517"/>
      <c r="P71" s="517"/>
      <c r="Q71" s="517" t="s">
        <v>490</v>
      </c>
      <c r="R71" s="517">
        <v>0.51</v>
      </c>
      <c r="S71" s="517">
        <v>0.52</v>
      </c>
      <c r="T71" s="517">
        <v>0.52</v>
      </c>
      <c r="U71" s="517">
        <v>0.52</v>
      </c>
      <c r="V71" s="517">
        <v>0.51</v>
      </c>
      <c r="W71" s="517">
        <v>0.51</v>
      </c>
      <c r="X71" s="517">
        <v>0.51</v>
      </c>
      <c r="Y71" s="517">
        <v>0.51</v>
      </c>
      <c r="Z71" s="517">
        <v>0.51</v>
      </c>
      <c r="AA71" s="517">
        <v>0.51</v>
      </c>
      <c r="AB71" s="517">
        <v>0.5</v>
      </c>
      <c r="AC71" s="517">
        <v>0.5</v>
      </c>
      <c r="AD71" s="517"/>
      <c r="AE71" s="517"/>
      <c r="AF71" s="517" t="s">
        <v>490</v>
      </c>
      <c r="AG71" s="517">
        <f t="shared" ref="AG71:AR71" si="60">+C71+R71</f>
        <v>3.29</v>
      </c>
      <c r="AH71" s="517">
        <f t="shared" si="60"/>
        <v>3.36</v>
      </c>
      <c r="AI71" s="517">
        <f t="shared" si="60"/>
        <v>3.43</v>
      </c>
      <c r="AJ71" s="517">
        <f t="shared" si="60"/>
        <v>3.48</v>
      </c>
      <c r="AK71" s="517">
        <f t="shared" si="60"/>
        <v>3.52</v>
      </c>
      <c r="AL71" s="517">
        <f t="shared" si="60"/>
        <v>3.57</v>
      </c>
      <c r="AM71" s="517">
        <f t="shared" si="60"/>
        <v>3.62</v>
      </c>
      <c r="AN71" s="517">
        <f t="shared" si="60"/>
        <v>3.68</v>
      </c>
      <c r="AO71" s="517">
        <f t="shared" si="60"/>
        <v>3.73</v>
      </c>
      <c r="AP71" s="517">
        <f t="shared" si="60"/>
        <v>3.79</v>
      </c>
      <c r="AQ71" s="517">
        <f t="shared" si="60"/>
        <v>3.84</v>
      </c>
      <c r="AR71" s="517">
        <f t="shared" si="60"/>
        <v>3.89</v>
      </c>
      <c r="AS71" s="517"/>
      <c r="AT71" s="517"/>
      <c r="AU71" s="517" t="s">
        <v>490</v>
      </c>
      <c r="AV71" s="517">
        <f t="shared" ref="AV71:BG71" si="61">+AG19-AG71</f>
        <v>0</v>
      </c>
      <c r="AW71" s="517">
        <f t="shared" si="61"/>
        <v>0</v>
      </c>
      <c r="AX71" s="517">
        <f t="shared" si="61"/>
        <v>0</v>
      </c>
      <c r="AY71" s="517">
        <f t="shared" si="61"/>
        <v>0</v>
      </c>
      <c r="AZ71" s="517">
        <f t="shared" si="61"/>
        <v>0</v>
      </c>
      <c r="BA71" s="517">
        <f t="shared" si="61"/>
        <v>0</v>
      </c>
      <c r="BB71" s="517">
        <f t="shared" si="61"/>
        <v>0</v>
      </c>
      <c r="BC71" s="517">
        <f t="shared" si="61"/>
        <v>0</v>
      </c>
      <c r="BD71" s="517">
        <f t="shared" si="61"/>
        <v>0</v>
      </c>
      <c r="BE71" s="517">
        <f t="shared" si="61"/>
        <v>0</v>
      </c>
      <c r="BF71" s="517">
        <f t="shared" si="61"/>
        <v>0</v>
      </c>
      <c r="BG71" s="517">
        <f t="shared" si="61"/>
        <v>0</v>
      </c>
    </row>
    <row r="72" ht="11.25" customHeight="1">
      <c r="A72" s="517"/>
      <c r="B72" s="517" t="s">
        <v>206</v>
      </c>
      <c r="C72" s="517">
        <f t="shared" ref="C72:N72" si="62">+SUM(C70:C71)</f>
        <v>2.89</v>
      </c>
      <c r="D72" s="517">
        <f t="shared" si="62"/>
        <v>2.95</v>
      </c>
      <c r="E72" s="517">
        <f t="shared" si="62"/>
        <v>3.02</v>
      </c>
      <c r="F72" s="517">
        <f t="shared" si="62"/>
        <v>3.07</v>
      </c>
      <c r="G72" s="517">
        <f t="shared" si="62"/>
        <v>3.13</v>
      </c>
      <c r="H72" s="517">
        <f t="shared" si="62"/>
        <v>3.18</v>
      </c>
      <c r="I72" s="517">
        <f t="shared" si="62"/>
        <v>3.23</v>
      </c>
      <c r="J72" s="517">
        <f t="shared" si="62"/>
        <v>3.29</v>
      </c>
      <c r="K72" s="517">
        <f t="shared" si="62"/>
        <v>3.35</v>
      </c>
      <c r="L72" s="517">
        <f t="shared" si="62"/>
        <v>3.41</v>
      </c>
      <c r="M72" s="517">
        <f t="shared" si="62"/>
        <v>3.47</v>
      </c>
      <c r="N72" s="517">
        <f t="shared" si="62"/>
        <v>3.52</v>
      </c>
      <c r="O72" s="517"/>
      <c r="P72" s="517"/>
      <c r="Q72" s="517" t="s">
        <v>206</v>
      </c>
      <c r="R72" s="517">
        <f t="shared" ref="R72:AC72" si="63">+SUM(R70:R71)</f>
        <v>0.51</v>
      </c>
      <c r="S72" s="517">
        <f t="shared" si="63"/>
        <v>0.52</v>
      </c>
      <c r="T72" s="517">
        <f t="shared" si="63"/>
        <v>0.52</v>
      </c>
      <c r="U72" s="517">
        <f t="shared" si="63"/>
        <v>0.52</v>
      </c>
      <c r="V72" s="517">
        <f t="shared" si="63"/>
        <v>0.51</v>
      </c>
      <c r="W72" s="517">
        <f t="shared" si="63"/>
        <v>0.51</v>
      </c>
      <c r="X72" s="517">
        <f t="shared" si="63"/>
        <v>0.51</v>
      </c>
      <c r="Y72" s="517">
        <f t="shared" si="63"/>
        <v>0.51</v>
      </c>
      <c r="Z72" s="517">
        <f t="shared" si="63"/>
        <v>0.51</v>
      </c>
      <c r="AA72" s="517">
        <f t="shared" si="63"/>
        <v>0.51</v>
      </c>
      <c r="AB72" s="517">
        <f t="shared" si="63"/>
        <v>0.5</v>
      </c>
      <c r="AC72" s="517">
        <f t="shared" si="63"/>
        <v>0.5</v>
      </c>
      <c r="AD72" s="517"/>
      <c r="AE72" s="517"/>
      <c r="AF72" s="517" t="s">
        <v>206</v>
      </c>
      <c r="AG72" s="517">
        <f t="shared" ref="AG72:AR72" si="64">+C72+R72</f>
        <v>3.4</v>
      </c>
      <c r="AH72" s="517">
        <f t="shared" si="64"/>
        <v>3.47</v>
      </c>
      <c r="AI72" s="517">
        <f t="shared" si="64"/>
        <v>3.54</v>
      </c>
      <c r="AJ72" s="517">
        <f t="shared" si="64"/>
        <v>3.59</v>
      </c>
      <c r="AK72" s="517">
        <f t="shared" si="64"/>
        <v>3.64</v>
      </c>
      <c r="AL72" s="517">
        <f t="shared" si="64"/>
        <v>3.69</v>
      </c>
      <c r="AM72" s="517">
        <f t="shared" si="64"/>
        <v>3.74</v>
      </c>
      <c r="AN72" s="517">
        <f t="shared" si="64"/>
        <v>3.8</v>
      </c>
      <c r="AO72" s="517">
        <f t="shared" si="64"/>
        <v>3.86</v>
      </c>
      <c r="AP72" s="517">
        <f t="shared" si="64"/>
        <v>3.92</v>
      </c>
      <c r="AQ72" s="517">
        <f t="shared" si="64"/>
        <v>3.97</v>
      </c>
      <c r="AR72" s="517">
        <f t="shared" si="64"/>
        <v>4.02</v>
      </c>
      <c r="AS72" s="517"/>
      <c r="AT72" s="517"/>
      <c r="AU72" s="517" t="s">
        <v>206</v>
      </c>
      <c r="AV72" s="517">
        <f t="shared" ref="AV72:BG72" si="65">+AG20-AG72</f>
        <v>0</v>
      </c>
      <c r="AW72" s="517">
        <f t="shared" si="65"/>
        <v>0</v>
      </c>
      <c r="AX72" s="517">
        <f t="shared" si="65"/>
        <v>0</v>
      </c>
      <c r="AY72" s="517">
        <f t="shared" si="65"/>
        <v>0</v>
      </c>
      <c r="AZ72" s="517">
        <f t="shared" si="65"/>
        <v>0</v>
      </c>
      <c r="BA72" s="517">
        <f t="shared" si="65"/>
        <v>0</v>
      </c>
      <c r="BB72" s="517">
        <f t="shared" si="65"/>
        <v>0</v>
      </c>
      <c r="BC72" s="517">
        <f t="shared" si="65"/>
        <v>0</v>
      </c>
      <c r="BD72" s="517">
        <f t="shared" si="65"/>
        <v>0</v>
      </c>
      <c r="BE72" s="517">
        <f t="shared" si="65"/>
        <v>0</v>
      </c>
      <c r="BF72" s="517">
        <f t="shared" si="65"/>
        <v>0</v>
      </c>
      <c r="BG72" s="517">
        <f t="shared" si="65"/>
        <v>0</v>
      </c>
    </row>
    <row r="73" ht="11.25" customHeight="1">
      <c r="A73" s="517"/>
      <c r="B73" s="517"/>
      <c r="C73" s="517"/>
      <c r="D73" s="517"/>
      <c r="E73" s="517"/>
      <c r="F73" s="517"/>
      <c r="G73" s="517"/>
      <c r="H73" s="517"/>
      <c r="I73" s="517"/>
      <c r="J73" s="517"/>
      <c r="K73" s="517"/>
      <c r="L73" s="517"/>
      <c r="M73" s="517"/>
      <c r="N73" s="517"/>
      <c r="O73" s="517"/>
      <c r="P73" s="517"/>
      <c r="Q73" s="517"/>
      <c r="R73" s="517"/>
      <c r="S73" s="517"/>
      <c r="T73" s="517"/>
      <c r="U73" s="517"/>
      <c r="V73" s="517"/>
      <c r="W73" s="517"/>
      <c r="X73" s="517"/>
      <c r="Y73" s="517"/>
      <c r="Z73" s="517"/>
      <c r="AA73" s="517"/>
      <c r="AB73" s="517"/>
      <c r="AC73" s="517"/>
      <c r="AD73" s="517"/>
      <c r="AE73" s="517"/>
      <c r="AF73" s="517"/>
      <c r="AG73" s="517"/>
      <c r="AH73" s="517"/>
      <c r="AI73" s="517"/>
      <c r="AJ73" s="517"/>
      <c r="AK73" s="517"/>
      <c r="AL73" s="517"/>
      <c r="AM73" s="517"/>
      <c r="AN73" s="517"/>
      <c r="AO73" s="517"/>
      <c r="AP73" s="517"/>
      <c r="AQ73" s="517"/>
      <c r="AR73" s="517"/>
      <c r="AS73" s="517"/>
      <c r="AT73" s="517"/>
      <c r="AU73" s="517"/>
      <c r="AV73" s="517"/>
      <c r="AW73" s="517"/>
      <c r="AX73" s="517"/>
      <c r="AY73" s="517"/>
      <c r="AZ73" s="517"/>
      <c r="BA73" s="517"/>
      <c r="BB73" s="517"/>
      <c r="BC73" s="517"/>
      <c r="BD73" s="517"/>
      <c r="BE73" s="517"/>
      <c r="BF73" s="517"/>
      <c r="BG73" s="517"/>
    </row>
    <row r="74" ht="11.25" customHeight="1">
      <c r="A74" s="517"/>
      <c r="B74" s="517"/>
      <c r="C74" s="518" t="s">
        <v>491</v>
      </c>
      <c r="O74" s="517"/>
      <c r="P74" s="517"/>
      <c r="Q74" s="517"/>
      <c r="R74" s="518" t="s">
        <v>491</v>
      </c>
      <c r="AD74" s="517"/>
      <c r="AE74" s="517"/>
      <c r="AF74" s="517"/>
      <c r="AG74" s="518" t="s">
        <v>508</v>
      </c>
      <c r="AS74" s="517"/>
      <c r="AT74" s="517"/>
      <c r="AU74" s="517"/>
      <c r="AV74" s="518" t="s">
        <v>508</v>
      </c>
    </row>
    <row r="75" ht="11.25" customHeight="1">
      <c r="A75" s="517"/>
      <c r="B75" s="517" t="s">
        <v>481</v>
      </c>
      <c r="C75" s="517">
        <v>2019.0</v>
      </c>
      <c r="D75" s="517">
        <v>2020.0</v>
      </c>
      <c r="E75" s="517">
        <v>2021.0</v>
      </c>
      <c r="F75" s="517">
        <v>2022.0</v>
      </c>
      <c r="G75" s="517">
        <v>2023.0</v>
      </c>
      <c r="H75" s="517">
        <v>2024.0</v>
      </c>
      <c r="I75" s="517">
        <v>2025.0</v>
      </c>
      <c r="J75" s="517">
        <v>2026.0</v>
      </c>
      <c r="K75" s="517">
        <v>2027.0</v>
      </c>
      <c r="L75" s="517">
        <v>2028.0</v>
      </c>
      <c r="M75" s="517">
        <v>2029.0</v>
      </c>
      <c r="N75" s="517">
        <v>2030.0</v>
      </c>
      <c r="O75" s="517"/>
      <c r="P75" s="517"/>
      <c r="Q75" s="517" t="s">
        <v>481</v>
      </c>
      <c r="R75" s="517">
        <v>2019.0</v>
      </c>
      <c r="S75" s="517">
        <v>2020.0</v>
      </c>
      <c r="T75" s="517">
        <v>2021.0</v>
      </c>
      <c r="U75" s="517">
        <v>2022.0</v>
      </c>
      <c r="V75" s="517">
        <v>2023.0</v>
      </c>
      <c r="W75" s="517">
        <v>2024.0</v>
      </c>
      <c r="X75" s="517">
        <v>2025.0</v>
      </c>
      <c r="Y75" s="517">
        <v>2026.0</v>
      </c>
      <c r="Z75" s="517">
        <v>2027.0</v>
      </c>
      <c r="AA75" s="517">
        <v>2028.0</v>
      </c>
      <c r="AB75" s="517">
        <v>2029.0</v>
      </c>
      <c r="AC75" s="517">
        <v>2030.0</v>
      </c>
      <c r="AD75" s="517"/>
      <c r="AE75" s="517"/>
      <c r="AF75" s="517" t="s">
        <v>481</v>
      </c>
      <c r="AG75" s="517">
        <v>2019.0</v>
      </c>
      <c r="AH75" s="517">
        <v>2020.0</v>
      </c>
      <c r="AI75" s="517">
        <v>2021.0</v>
      </c>
      <c r="AJ75" s="517">
        <v>2022.0</v>
      </c>
      <c r="AK75" s="517">
        <v>2023.0</v>
      </c>
      <c r="AL75" s="517">
        <v>2024.0</v>
      </c>
      <c r="AM75" s="517">
        <v>2025.0</v>
      </c>
      <c r="AN75" s="517">
        <v>2026.0</v>
      </c>
      <c r="AO75" s="517">
        <v>2027.0</v>
      </c>
      <c r="AP75" s="517">
        <v>2028.0</v>
      </c>
      <c r="AQ75" s="517">
        <v>2029.0</v>
      </c>
      <c r="AR75" s="517">
        <v>2030.0</v>
      </c>
      <c r="AS75" s="517"/>
      <c r="AT75" s="517"/>
      <c r="AU75" s="517" t="s">
        <v>481</v>
      </c>
      <c r="AV75" s="517">
        <v>2019.0</v>
      </c>
      <c r="AW75" s="517">
        <v>2020.0</v>
      </c>
      <c r="AX75" s="517">
        <v>2021.0</v>
      </c>
      <c r="AY75" s="517">
        <v>2022.0</v>
      </c>
      <c r="AZ75" s="517">
        <v>2023.0</v>
      </c>
      <c r="BA75" s="517">
        <v>2024.0</v>
      </c>
      <c r="BB75" s="517">
        <v>2025.0</v>
      </c>
      <c r="BC75" s="517">
        <v>2026.0</v>
      </c>
      <c r="BD75" s="517">
        <v>2027.0</v>
      </c>
      <c r="BE75" s="517">
        <v>2028.0</v>
      </c>
      <c r="BF75" s="517">
        <v>2029.0</v>
      </c>
      <c r="BG75" s="517">
        <v>2030.0</v>
      </c>
    </row>
    <row r="76" ht="11.25" customHeight="1">
      <c r="A76" s="517">
        <v>0.0461111111111111</v>
      </c>
      <c r="B76" s="517" t="s">
        <v>492</v>
      </c>
      <c r="C76" s="517">
        <v>10.74</v>
      </c>
      <c r="D76" s="517">
        <v>10.96</v>
      </c>
      <c r="E76" s="517">
        <v>11.21</v>
      </c>
      <c r="F76" s="517">
        <v>11.42</v>
      </c>
      <c r="G76" s="517">
        <v>11.62</v>
      </c>
      <c r="H76" s="517">
        <v>11.8</v>
      </c>
      <c r="I76" s="517">
        <v>12.0</v>
      </c>
      <c r="J76" s="517">
        <v>12.21</v>
      </c>
      <c r="K76" s="517">
        <v>12.42</v>
      </c>
      <c r="L76" s="517">
        <v>12.64</v>
      </c>
      <c r="M76" s="517">
        <v>12.86</v>
      </c>
      <c r="N76" s="517">
        <v>13.07</v>
      </c>
      <c r="O76" s="517"/>
      <c r="P76" s="517"/>
      <c r="Q76" s="517" t="s">
        <v>493</v>
      </c>
      <c r="R76" s="517">
        <v>1.96</v>
      </c>
      <c r="S76" s="517">
        <v>1.97</v>
      </c>
      <c r="T76" s="517">
        <v>1.97</v>
      </c>
      <c r="U76" s="517">
        <v>1.97</v>
      </c>
      <c r="V76" s="517">
        <v>1.96</v>
      </c>
      <c r="W76" s="517">
        <v>1.95</v>
      </c>
      <c r="X76" s="517">
        <v>1.95</v>
      </c>
      <c r="Y76" s="517">
        <v>1.94</v>
      </c>
      <c r="Z76" s="517">
        <v>1.94</v>
      </c>
      <c r="AA76" s="517">
        <v>1.93</v>
      </c>
      <c r="AB76" s="517">
        <v>1.93</v>
      </c>
      <c r="AC76" s="517">
        <v>1.92</v>
      </c>
      <c r="AD76" s="517"/>
      <c r="AE76" s="517"/>
      <c r="AF76" s="517" t="s">
        <v>493</v>
      </c>
      <c r="AG76" s="517">
        <f t="shared" ref="AG76:AR76" si="66">+C76+R76</f>
        <v>12.7</v>
      </c>
      <c r="AH76" s="517">
        <f t="shared" si="66"/>
        <v>12.93</v>
      </c>
      <c r="AI76" s="517">
        <f t="shared" si="66"/>
        <v>13.18</v>
      </c>
      <c r="AJ76" s="517">
        <f t="shared" si="66"/>
        <v>13.39</v>
      </c>
      <c r="AK76" s="517">
        <f t="shared" si="66"/>
        <v>13.58</v>
      </c>
      <c r="AL76" s="517">
        <f t="shared" si="66"/>
        <v>13.75</v>
      </c>
      <c r="AM76" s="517">
        <f t="shared" si="66"/>
        <v>13.95</v>
      </c>
      <c r="AN76" s="517">
        <f t="shared" si="66"/>
        <v>14.15</v>
      </c>
      <c r="AO76" s="517">
        <f t="shared" si="66"/>
        <v>14.36</v>
      </c>
      <c r="AP76" s="517">
        <f t="shared" si="66"/>
        <v>14.57</v>
      </c>
      <c r="AQ76" s="517">
        <f t="shared" si="66"/>
        <v>14.79</v>
      </c>
      <c r="AR76" s="517">
        <f t="shared" si="66"/>
        <v>14.99</v>
      </c>
      <c r="AS76" s="517"/>
      <c r="AT76" s="517"/>
      <c r="AU76" s="517" t="s">
        <v>493</v>
      </c>
      <c r="AV76" s="517">
        <f t="shared" ref="AV76:BG76" si="67">+AG24-AG76</f>
        <v>0</v>
      </c>
      <c r="AW76" s="517">
        <f t="shared" si="67"/>
        <v>0</v>
      </c>
      <c r="AX76" s="517">
        <f t="shared" si="67"/>
        <v>0</v>
      </c>
      <c r="AY76" s="517">
        <f t="shared" si="67"/>
        <v>0</v>
      </c>
      <c r="AZ76" s="517">
        <f t="shared" si="67"/>
        <v>0</v>
      </c>
      <c r="BA76" s="517">
        <f t="shared" si="67"/>
        <v>0</v>
      </c>
      <c r="BB76" s="517">
        <f t="shared" si="67"/>
        <v>0</v>
      </c>
      <c r="BC76" s="517">
        <f t="shared" si="67"/>
        <v>0</v>
      </c>
      <c r="BD76" s="517">
        <f t="shared" si="67"/>
        <v>0</v>
      </c>
      <c r="BE76" s="517">
        <f t="shared" si="67"/>
        <v>0</v>
      </c>
      <c r="BF76" s="517">
        <f t="shared" si="67"/>
        <v>0</v>
      </c>
      <c r="BG76" s="517">
        <f t="shared" si="67"/>
        <v>0</v>
      </c>
    </row>
    <row r="77" ht="11.25" customHeight="1">
      <c r="A77" s="517"/>
      <c r="B77" s="517" t="s">
        <v>206</v>
      </c>
      <c r="C77" s="517">
        <f t="shared" ref="C77:N77" si="68">+C76</f>
        <v>10.74</v>
      </c>
      <c r="D77" s="517">
        <f t="shared" si="68"/>
        <v>10.96</v>
      </c>
      <c r="E77" s="517">
        <f t="shared" si="68"/>
        <v>11.21</v>
      </c>
      <c r="F77" s="517">
        <f t="shared" si="68"/>
        <v>11.42</v>
      </c>
      <c r="G77" s="517">
        <f t="shared" si="68"/>
        <v>11.62</v>
      </c>
      <c r="H77" s="517">
        <f t="shared" si="68"/>
        <v>11.8</v>
      </c>
      <c r="I77" s="517">
        <f t="shared" si="68"/>
        <v>12</v>
      </c>
      <c r="J77" s="517">
        <f t="shared" si="68"/>
        <v>12.21</v>
      </c>
      <c r="K77" s="517">
        <f t="shared" si="68"/>
        <v>12.42</v>
      </c>
      <c r="L77" s="517">
        <f t="shared" si="68"/>
        <v>12.64</v>
      </c>
      <c r="M77" s="517">
        <f t="shared" si="68"/>
        <v>12.86</v>
      </c>
      <c r="N77" s="517">
        <f t="shared" si="68"/>
        <v>13.07</v>
      </c>
      <c r="O77" s="517"/>
      <c r="P77" s="517"/>
      <c r="Q77" s="517" t="s">
        <v>206</v>
      </c>
      <c r="R77" s="517">
        <f t="shared" ref="R77:AC77" si="69">+R76</f>
        <v>1.96</v>
      </c>
      <c r="S77" s="517">
        <f t="shared" si="69"/>
        <v>1.97</v>
      </c>
      <c r="T77" s="517">
        <f t="shared" si="69"/>
        <v>1.97</v>
      </c>
      <c r="U77" s="517">
        <f t="shared" si="69"/>
        <v>1.97</v>
      </c>
      <c r="V77" s="517">
        <f t="shared" si="69"/>
        <v>1.96</v>
      </c>
      <c r="W77" s="517">
        <f t="shared" si="69"/>
        <v>1.95</v>
      </c>
      <c r="X77" s="517">
        <f t="shared" si="69"/>
        <v>1.95</v>
      </c>
      <c r="Y77" s="517">
        <f t="shared" si="69"/>
        <v>1.94</v>
      </c>
      <c r="Z77" s="517">
        <f t="shared" si="69"/>
        <v>1.94</v>
      </c>
      <c r="AA77" s="517">
        <f t="shared" si="69"/>
        <v>1.93</v>
      </c>
      <c r="AB77" s="517">
        <f t="shared" si="69"/>
        <v>1.93</v>
      </c>
      <c r="AC77" s="517">
        <f t="shared" si="69"/>
        <v>1.92</v>
      </c>
      <c r="AD77" s="517"/>
      <c r="AE77" s="517"/>
      <c r="AF77" s="517" t="s">
        <v>206</v>
      </c>
      <c r="AG77" s="517">
        <f t="shared" ref="AG77:AR77" si="70">+C77+R77</f>
        <v>12.7</v>
      </c>
      <c r="AH77" s="517">
        <f t="shared" si="70"/>
        <v>12.93</v>
      </c>
      <c r="AI77" s="517">
        <f t="shared" si="70"/>
        <v>13.18</v>
      </c>
      <c r="AJ77" s="517">
        <f t="shared" si="70"/>
        <v>13.39</v>
      </c>
      <c r="AK77" s="517">
        <f t="shared" si="70"/>
        <v>13.58</v>
      </c>
      <c r="AL77" s="517">
        <f t="shared" si="70"/>
        <v>13.75</v>
      </c>
      <c r="AM77" s="517">
        <f t="shared" si="70"/>
        <v>13.95</v>
      </c>
      <c r="AN77" s="517">
        <f t="shared" si="70"/>
        <v>14.15</v>
      </c>
      <c r="AO77" s="517">
        <f t="shared" si="70"/>
        <v>14.36</v>
      </c>
      <c r="AP77" s="517">
        <f t="shared" si="70"/>
        <v>14.57</v>
      </c>
      <c r="AQ77" s="517">
        <f t="shared" si="70"/>
        <v>14.79</v>
      </c>
      <c r="AR77" s="517">
        <f t="shared" si="70"/>
        <v>14.99</v>
      </c>
      <c r="AS77" s="517"/>
      <c r="AT77" s="517"/>
      <c r="AU77" s="517" t="s">
        <v>206</v>
      </c>
      <c r="AV77" s="517">
        <f t="shared" ref="AV77:BG77" si="71">+AG25-AG77</f>
        <v>0</v>
      </c>
      <c r="AW77" s="517">
        <f t="shared" si="71"/>
        <v>0</v>
      </c>
      <c r="AX77" s="517">
        <f t="shared" si="71"/>
        <v>0</v>
      </c>
      <c r="AY77" s="517">
        <f t="shared" si="71"/>
        <v>0</v>
      </c>
      <c r="AZ77" s="517">
        <f t="shared" si="71"/>
        <v>0</v>
      </c>
      <c r="BA77" s="517">
        <f t="shared" si="71"/>
        <v>0</v>
      </c>
      <c r="BB77" s="517">
        <f t="shared" si="71"/>
        <v>0</v>
      </c>
      <c r="BC77" s="517">
        <f t="shared" si="71"/>
        <v>0</v>
      </c>
      <c r="BD77" s="517">
        <f t="shared" si="71"/>
        <v>0</v>
      </c>
      <c r="BE77" s="517">
        <f t="shared" si="71"/>
        <v>0</v>
      </c>
      <c r="BF77" s="517">
        <f t="shared" si="71"/>
        <v>0</v>
      </c>
      <c r="BG77" s="517">
        <f t="shared" si="71"/>
        <v>0</v>
      </c>
    </row>
    <row r="78" ht="11.25" customHeight="1">
      <c r="A78" s="517"/>
      <c r="B78" s="517"/>
      <c r="C78" s="517"/>
      <c r="D78" s="517"/>
      <c r="E78" s="517"/>
      <c r="F78" s="517"/>
      <c r="G78" s="517"/>
      <c r="H78" s="517"/>
      <c r="I78" s="517"/>
      <c r="J78" s="517"/>
      <c r="K78" s="517"/>
      <c r="L78" s="517"/>
      <c r="M78" s="517"/>
      <c r="N78" s="517"/>
      <c r="O78" s="517"/>
      <c r="P78" s="517"/>
      <c r="Q78" s="517"/>
      <c r="R78" s="517"/>
      <c r="S78" s="517"/>
      <c r="T78" s="517"/>
      <c r="U78" s="517"/>
      <c r="V78" s="517"/>
      <c r="W78" s="517"/>
      <c r="X78" s="517"/>
      <c r="Y78" s="517"/>
      <c r="Z78" s="517"/>
      <c r="AA78" s="517"/>
      <c r="AB78" s="517"/>
      <c r="AC78" s="517"/>
      <c r="AD78" s="517"/>
      <c r="AE78" s="517"/>
      <c r="AF78" s="517"/>
      <c r="AG78" s="517"/>
      <c r="AH78" s="517"/>
      <c r="AI78" s="517"/>
      <c r="AJ78" s="517"/>
      <c r="AK78" s="517"/>
      <c r="AL78" s="517"/>
      <c r="AM78" s="517"/>
      <c r="AN78" s="517"/>
      <c r="AO78" s="517"/>
      <c r="AP78" s="517"/>
      <c r="AQ78" s="517"/>
      <c r="AR78" s="517"/>
      <c r="AS78" s="517"/>
      <c r="AT78" s="517"/>
      <c r="AU78" s="517"/>
      <c r="AV78" s="517"/>
      <c r="AW78" s="517"/>
      <c r="AX78" s="517"/>
      <c r="AY78" s="517"/>
      <c r="AZ78" s="517"/>
      <c r="BA78" s="517"/>
      <c r="BB78" s="517"/>
      <c r="BC78" s="517"/>
      <c r="BD78" s="517"/>
      <c r="BE78" s="517"/>
      <c r="BF78" s="517"/>
      <c r="BG78" s="517"/>
    </row>
    <row r="79" ht="11.25" customHeight="1">
      <c r="A79" s="517"/>
      <c r="B79" s="517"/>
      <c r="C79" s="518" t="s">
        <v>494</v>
      </c>
      <c r="O79" s="517"/>
      <c r="P79" s="517"/>
      <c r="Q79" s="517"/>
      <c r="R79" s="518" t="s">
        <v>494</v>
      </c>
      <c r="AD79" s="517"/>
      <c r="AE79" s="517"/>
      <c r="AF79" s="517"/>
      <c r="AG79" s="518" t="s">
        <v>509</v>
      </c>
      <c r="AS79" s="517"/>
      <c r="AT79" s="517"/>
      <c r="AU79" s="517"/>
      <c r="AV79" s="518" t="s">
        <v>509</v>
      </c>
    </row>
    <row r="80" ht="11.25" customHeight="1">
      <c r="A80" s="517"/>
      <c r="B80" s="517" t="s">
        <v>481</v>
      </c>
      <c r="C80" s="517">
        <v>2019.0</v>
      </c>
      <c r="D80" s="517">
        <v>2020.0</v>
      </c>
      <c r="E80" s="517">
        <v>2021.0</v>
      </c>
      <c r="F80" s="517">
        <v>2022.0</v>
      </c>
      <c r="G80" s="517">
        <v>2023.0</v>
      </c>
      <c r="H80" s="517">
        <v>2024.0</v>
      </c>
      <c r="I80" s="517">
        <v>2025.0</v>
      </c>
      <c r="J80" s="517">
        <v>2026.0</v>
      </c>
      <c r="K80" s="517">
        <v>2027.0</v>
      </c>
      <c r="L80" s="517">
        <v>2028.0</v>
      </c>
      <c r="M80" s="517">
        <v>2029.0</v>
      </c>
      <c r="N80" s="517">
        <v>2030.0</v>
      </c>
      <c r="O80" s="517"/>
      <c r="P80" s="517"/>
      <c r="Q80" s="517" t="s">
        <v>481</v>
      </c>
      <c r="R80" s="517">
        <v>2019.0</v>
      </c>
      <c r="S80" s="517">
        <v>2020.0</v>
      </c>
      <c r="T80" s="517">
        <v>2021.0</v>
      </c>
      <c r="U80" s="517">
        <v>2022.0</v>
      </c>
      <c r="V80" s="517">
        <v>2023.0</v>
      </c>
      <c r="W80" s="517">
        <v>2024.0</v>
      </c>
      <c r="X80" s="517">
        <v>2025.0</v>
      </c>
      <c r="Y80" s="517">
        <v>2026.0</v>
      </c>
      <c r="Z80" s="517">
        <v>2027.0</v>
      </c>
      <c r="AA80" s="517">
        <v>2028.0</v>
      </c>
      <c r="AB80" s="517">
        <v>2029.0</v>
      </c>
      <c r="AC80" s="517">
        <v>2030.0</v>
      </c>
      <c r="AD80" s="517"/>
      <c r="AE80" s="517"/>
      <c r="AF80" s="517" t="s">
        <v>481</v>
      </c>
      <c r="AG80" s="517">
        <v>2019.0</v>
      </c>
      <c r="AH80" s="517">
        <v>2020.0</v>
      </c>
      <c r="AI80" s="517">
        <v>2021.0</v>
      </c>
      <c r="AJ80" s="517">
        <v>2022.0</v>
      </c>
      <c r="AK80" s="517">
        <v>2023.0</v>
      </c>
      <c r="AL80" s="517">
        <v>2024.0</v>
      </c>
      <c r="AM80" s="517">
        <v>2025.0</v>
      </c>
      <c r="AN80" s="517">
        <v>2026.0</v>
      </c>
      <c r="AO80" s="517">
        <v>2027.0</v>
      </c>
      <c r="AP80" s="517">
        <v>2028.0</v>
      </c>
      <c r="AQ80" s="517">
        <v>2029.0</v>
      </c>
      <c r="AR80" s="517">
        <v>2030.0</v>
      </c>
      <c r="AS80" s="517"/>
      <c r="AT80" s="517"/>
      <c r="AU80" s="517" t="s">
        <v>481</v>
      </c>
      <c r="AV80" s="517">
        <v>2019.0</v>
      </c>
      <c r="AW80" s="517">
        <v>2020.0</v>
      </c>
      <c r="AX80" s="517">
        <v>2021.0</v>
      </c>
      <c r="AY80" s="517">
        <v>2022.0</v>
      </c>
      <c r="AZ80" s="517">
        <v>2023.0</v>
      </c>
      <c r="BA80" s="517">
        <v>2024.0</v>
      </c>
      <c r="BB80" s="517">
        <v>2025.0</v>
      </c>
      <c r="BC80" s="517">
        <v>2026.0</v>
      </c>
      <c r="BD80" s="517">
        <v>2027.0</v>
      </c>
      <c r="BE80" s="517">
        <v>2028.0</v>
      </c>
      <c r="BF80" s="517">
        <v>2029.0</v>
      </c>
      <c r="BG80" s="517">
        <v>2030.0</v>
      </c>
    </row>
    <row r="81" ht="11.25" customHeight="1">
      <c r="A81" s="517">
        <v>0.0461111111111111</v>
      </c>
      <c r="B81" s="517" t="s">
        <v>388</v>
      </c>
      <c r="C81" s="517">
        <v>6.49</v>
      </c>
      <c r="D81" s="517">
        <v>7.13</v>
      </c>
      <c r="E81" s="517">
        <v>7.81</v>
      </c>
      <c r="F81" s="517">
        <v>8.49</v>
      </c>
      <c r="G81" s="517">
        <v>9.18</v>
      </c>
      <c r="H81" s="517">
        <v>9.86</v>
      </c>
      <c r="I81" s="517">
        <v>10.59</v>
      </c>
      <c r="J81" s="517">
        <v>11.350000000000001</v>
      </c>
      <c r="K81" s="517">
        <v>12.11</v>
      </c>
      <c r="L81" s="517">
        <v>12.91</v>
      </c>
      <c r="M81" s="517">
        <v>13.72</v>
      </c>
      <c r="N81" s="517">
        <v>14.55</v>
      </c>
      <c r="O81" s="517"/>
      <c r="P81" s="517"/>
      <c r="Q81" s="517" t="s">
        <v>388</v>
      </c>
      <c r="R81" s="517">
        <v>0.28</v>
      </c>
      <c r="S81" s="517">
        <v>0.3</v>
      </c>
      <c r="T81" s="517">
        <v>0.33</v>
      </c>
      <c r="U81" s="517">
        <v>0.35</v>
      </c>
      <c r="V81" s="517">
        <v>0.37</v>
      </c>
      <c r="W81" s="517">
        <v>0.39</v>
      </c>
      <c r="X81" s="517">
        <v>0.41</v>
      </c>
      <c r="Y81" s="517">
        <v>0.43</v>
      </c>
      <c r="Z81" s="517">
        <v>0.45</v>
      </c>
      <c r="AA81" s="517">
        <v>0.47</v>
      </c>
      <c r="AB81" s="517">
        <v>0.49</v>
      </c>
      <c r="AC81" s="517">
        <v>0.51</v>
      </c>
      <c r="AD81" s="517"/>
      <c r="AE81" s="517"/>
      <c r="AF81" s="517" t="s">
        <v>388</v>
      </c>
      <c r="AG81" s="517">
        <f t="shared" ref="AG81:AR81" si="72">+C81+R81</f>
        <v>6.77</v>
      </c>
      <c r="AH81" s="517">
        <f t="shared" si="72"/>
        <v>7.43</v>
      </c>
      <c r="AI81" s="517">
        <f t="shared" si="72"/>
        <v>8.14</v>
      </c>
      <c r="AJ81" s="517">
        <f t="shared" si="72"/>
        <v>8.84</v>
      </c>
      <c r="AK81" s="517">
        <f t="shared" si="72"/>
        <v>9.55</v>
      </c>
      <c r="AL81" s="517">
        <f t="shared" si="72"/>
        <v>10.25</v>
      </c>
      <c r="AM81" s="517">
        <f t="shared" si="72"/>
        <v>11</v>
      </c>
      <c r="AN81" s="517">
        <f t="shared" si="72"/>
        <v>11.78</v>
      </c>
      <c r="AO81" s="517">
        <f t="shared" si="72"/>
        <v>12.56</v>
      </c>
      <c r="AP81" s="517">
        <f t="shared" si="72"/>
        <v>13.38</v>
      </c>
      <c r="AQ81" s="517">
        <f t="shared" si="72"/>
        <v>14.21</v>
      </c>
      <c r="AR81" s="517">
        <f t="shared" si="72"/>
        <v>15.06</v>
      </c>
      <c r="AS81" s="517"/>
      <c r="AT81" s="517"/>
      <c r="AU81" s="517" t="s">
        <v>388</v>
      </c>
      <c r="AV81" s="517">
        <f t="shared" ref="AV81:BG81" si="73">+AG29-AG81</f>
        <v>0</v>
      </c>
      <c r="AW81" s="517">
        <f t="shared" si="73"/>
        <v>0</v>
      </c>
      <c r="AX81" s="517">
        <f t="shared" si="73"/>
        <v>0</v>
      </c>
      <c r="AY81" s="517">
        <f t="shared" si="73"/>
        <v>0</v>
      </c>
      <c r="AZ81" s="517">
        <f t="shared" si="73"/>
        <v>0</v>
      </c>
      <c r="BA81" s="517">
        <f t="shared" si="73"/>
        <v>0.02</v>
      </c>
      <c r="BB81" s="517">
        <f t="shared" si="73"/>
        <v>0.02</v>
      </c>
      <c r="BC81" s="517">
        <f t="shared" si="73"/>
        <v>0.01</v>
      </c>
      <c r="BD81" s="517">
        <f t="shared" si="73"/>
        <v>0.03</v>
      </c>
      <c r="BE81" s="517">
        <f t="shared" si="73"/>
        <v>0.03</v>
      </c>
      <c r="BF81" s="517">
        <f t="shared" si="73"/>
        <v>0.05</v>
      </c>
      <c r="BG81" s="517">
        <f t="shared" si="73"/>
        <v>0.05</v>
      </c>
    </row>
    <row r="82" ht="11.25" customHeight="1">
      <c r="A82" s="517">
        <v>0.0461111111111111</v>
      </c>
      <c r="B82" s="517" t="s">
        <v>391</v>
      </c>
      <c r="C82" s="517">
        <v>30.34</v>
      </c>
      <c r="D82" s="517">
        <v>30.6</v>
      </c>
      <c r="E82" s="517">
        <v>31.54</v>
      </c>
      <c r="F82" s="517">
        <v>32.41</v>
      </c>
      <c r="G82" s="517">
        <v>33.23</v>
      </c>
      <c r="H82" s="517">
        <v>34.04</v>
      </c>
      <c r="I82" s="517">
        <v>34.88</v>
      </c>
      <c r="J82" s="517">
        <v>35.77</v>
      </c>
      <c r="K82" s="517">
        <v>36.68</v>
      </c>
      <c r="L82" s="517">
        <v>37.62</v>
      </c>
      <c r="M82" s="517">
        <v>38.56</v>
      </c>
      <c r="N82" s="517">
        <v>39.49</v>
      </c>
      <c r="O82" s="517"/>
      <c r="P82" s="517"/>
      <c r="Q82" s="517" t="s">
        <v>391</v>
      </c>
      <c r="R82" s="517">
        <v>1.32</v>
      </c>
      <c r="S82" s="517">
        <v>1.33</v>
      </c>
      <c r="T82" s="517">
        <v>1.35</v>
      </c>
      <c r="U82" s="517">
        <v>1.36</v>
      </c>
      <c r="V82" s="517">
        <v>1.36</v>
      </c>
      <c r="W82" s="517">
        <v>1.37</v>
      </c>
      <c r="X82" s="517">
        <v>1.37</v>
      </c>
      <c r="Y82" s="517">
        <v>1.38</v>
      </c>
      <c r="Z82" s="517">
        <v>1.39</v>
      </c>
      <c r="AA82" s="517">
        <v>1.4</v>
      </c>
      <c r="AB82" s="517">
        <v>1.4</v>
      </c>
      <c r="AC82" s="517">
        <v>1.41</v>
      </c>
      <c r="AD82" s="517"/>
      <c r="AE82" s="517"/>
      <c r="AF82" s="517" t="s">
        <v>391</v>
      </c>
      <c r="AG82" s="517">
        <f t="shared" ref="AG82:AR82" si="74">+C82+R82</f>
        <v>31.66</v>
      </c>
      <c r="AH82" s="517">
        <f t="shared" si="74"/>
        <v>31.93</v>
      </c>
      <c r="AI82" s="517">
        <f t="shared" si="74"/>
        <v>32.89</v>
      </c>
      <c r="AJ82" s="517">
        <f t="shared" si="74"/>
        <v>33.77</v>
      </c>
      <c r="AK82" s="517">
        <f t="shared" si="74"/>
        <v>34.59</v>
      </c>
      <c r="AL82" s="517">
        <f t="shared" si="74"/>
        <v>35.41</v>
      </c>
      <c r="AM82" s="517">
        <f t="shared" si="74"/>
        <v>36.25</v>
      </c>
      <c r="AN82" s="517">
        <f t="shared" si="74"/>
        <v>37.15</v>
      </c>
      <c r="AO82" s="517">
        <f t="shared" si="74"/>
        <v>38.07</v>
      </c>
      <c r="AP82" s="517">
        <f t="shared" si="74"/>
        <v>39.02</v>
      </c>
      <c r="AQ82" s="517">
        <f t="shared" si="74"/>
        <v>39.96</v>
      </c>
      <c r="AR82" s="517">
        <f t="shared" si="74"/>
        <v>40.9</v>
      </c>
      <c r="AS82" s="517"/>
      <c r="AT82" s="517"/>
      <c r="AU82" s="517" t="s">
        <v>391</v>
      </c>
      <c r="AV82" s="517">
        <f t="shared" ref="AV82:BG82" si="75">+AG30-AG82</f>
        <v>0</v>
      </c>
      <c r="AW82" s="517">
        <f t="shared" si="75"/>
        <v>0</v>
      </c>
      <c r="AX82" s="517">
        <f t="shared" si="75"/>
        <v>0</v>
      </c>
      <c r="AY82" s="517">
        <f t="shared" si="75"/>
        <v>0</v>
      </c>
      <c r="AZ82" s="517">
        <f t="shared" si="75"/>
        <v>0</v>
      </c>
      <c r="BA82" s="517">
        <f t="shared" si="75"/>
        <v>0</v>
      </c>
      <c r="BB82" s="517">
        <f t="shared" si="75"/>
        <v>0</v>
      </c>
      <c r="BC82" s="517">
        <f t="shared" si="75"/>
        <v>0</v>
      </c>
      <c r="BD82" s="517">
        <f t="shared" si="75"/>
        <v>0</v>
      </c>
      <c r="BE82" s="517">
        <f t="shared" si="75"/>
        <v>0</v>
      </c>
      <c r="BF82" s="517">
        <f t="shared" si="75"/>
        <v>0</v>
      </c>
      <c r="BG82" s="517">
        <f t="shared" si="75"/>
        <v>0</v>
      </c>
    </row>
    <row r="83" ht="11.25" customHeight="1">
      <c r="A83" s="519">
        <v>0.055539109999999996</v>
      </c>
      <c r="B83" s="519" t="s">
        <v>495</v>
      </c>
      <c r="C83" s="519">
        <v>0.0</v>
      </c>
      <c r="D83" s="519">
        <v>0.0</v>
      </c>
      <c r="E83" s="519">
        <v>0.0</v>
      </c>
      <c r="F83" s="519">
        <v>0.0</v>
      </c>
      <c r="G83" s="519">
        <v>0.0</v>
      </c>
      <c r="H83" s="519">
        <v>0.01</v>
      </c>
      <c r="I83" s="519">
        <v>0.01</v>
      </c>
      <c r="J83" s="519">
        <v>0.01</v>
      </c>
      <c r="K83" s="519">
        <v>0.02</v>
      </c>
      <c r="L83" s="519">
        <v>0.02</v>
      </c>
      <c r="M83" s="519">
        <v>0.03</v>
      </c>
      <c r="N83" s="519">
        <v>0.03</v>
      </c>
      <c r="O83" s="519"/>
      <c r="P83" s="519"/>
      <c r="Q83" s="519" t="s">
        <v>495</v>
      </c>
      <c r="R83" s="519">
        <v>0.0</v>
      </c>
      <c r="S83" s="519">
        <v>0.0</v>
      </c>
      <c r="T83" s="519">
        <v>0.0</v>
      </c>
      <c r="U83" s="519">
        <v>0.0</v>
      </c>
      <c r="V83" s="519">
        <v>0.0</v>
      </c>
      <c r="W83" s="519">
        <v>0.0</v>
      </c>
      <c r="X83" s="519">
        <v>0.0</v>
      </c>
      <c r="Y83" s="519">
        <v>0.0</v>
      </c>
      <c r="Z83" s="519">
        <v>0.0</v>
      </c>
      <c r="AA83" s="519">
        <v>0.0</v>
      </c>
      <c r="AB83" s="519">
        <v>0.0</v>
      </c>
      <c r="AC83" s="519">
        <v>0.0</v>
      </c>
      <c r="AD83" s="519"/>
      <c r="AE83" s="519"/>
      <c r="AF83" s="519" t="s">
        <v>495</v>
      </c>
      <c r="AG83" s="519">
        <f t="shared" ref="AG83:AR83" si="76">+C83+R83</f>
        <v>0</v>
      </c>
      <c r="AH83" s="519">
        <f t="shared" si="76"/>
        <v>0</v>
      </c>
      <c r="AI83" s="519">
        <f t="shared" si="76"/>
        <v>0</v>
      </c>
      <c r="AJ83" s="519">
        <f t="shared" si="76"/>
        <v>0</v>
      </c>
      <c r="AK83" s="519">
        <f t="shared" si="76"/>
        <v>0</v>
      </c>
      <c r="AL83" s="519">
        <f t="shared" si="76"/>
        <v>0.01</v>
      </c>
      <c r="AM83" s="519">
        <f t="shared" si="76"/>
        <v>0.01</v>
      </c>
      <c r="AN83" s="519">
        <f t="shared" si="76"/>
        <v>0.01</v>
      </c>
      <c r="AO83" s="519">
        <f t="shared" si="76"/>
        <v>0.02</v>
      </c>
      <c r="AP83" s="519">
        <f t="shared" si="76"/>
        <v>0.02</v>
      </c>
      <c r="AQ83" s="519">
        <f t="shared" si="76"/>
        <v>0.03</v>
      </c>
      <c r="AR83" s="519">
        <f t="shared" si="76"/>
        <v>0.03</v>
      </c>
      <c r="AS83" s="519"/>
      <c r="AT83" s="519"/>
      <c r="AU83" s="519" t="s">
        <v>495</v>
      </c>
      <c r="AV83" s="519">
        <f t="shared" ref="AV83:BG83" si="77">+AG31-AG83</f>
        <v>0</v>
      </c>
      <c r="AW83" s="519">
        <f t="shared" si="77"/>
        <v>0</v>
      </c>
      <c r="AX83" s="519">
        <f t="shared" si="77"/>
        <v>0</v>
      </c>
      <c r="AY83" s="519">
        <f t="shared" si="77"/>
        <v>0</v>
      </c>
      <c r="AZ83" s="519">
        <f t="shared" si="77"/>
        <v>0</v>
      </c>
      <c r="BA83" s="519">
        <f t="shared" si="77"/>
        <v>-0.01</v>
      </c>
      <c r="BB83" s="519">
        <f t="shared" si="77"/>
        <v>-0.01</v>
      </c>
      <c r="BC83" s="519">
        <f t="shared" si="77"/>
        <v>-0.01</v>
      </c>
      <c r="BD83" s="519">
        <f t="shared" si="77"/>
        <v>-0.02</v>
      </c>
      <c r="BE83" s="519">
        <f t="shared" si="77"/>
        <v>-0.02</v>
      </c>
      <c r="BF83" s="519">
        <f t="shared" si="77"/>
        <v>-0.03</v>
      </c>
      <c r="BG83" s="519">
        <f t="shared" si="77"/>
        <v>-0.03</v>
      </c>
    </row>
    <row r="84" ht="11.25" customHeight="1">
      <c r="A84" s="517"/>
      <c r="B84" s="517" t="s">
        <v>206</v>
      </c>
      <c r="C84" s="517">
        <f t="shared" ref="C84:N84" si="78">+SUM(C81:C83)</f>
        <v>36.83</v>
      </c>
      <c r="D84" s="517">
        <f t="shared" si="78"/>
        <v>37.73</v>
      </c>
      <c r="E84" s="517">
        <f t="shared" si="78"/>
        <v>39.35</v>
      </c>
      <c r="F84" s="517">
        <f t="shared" si="78"/>
        <v>40.9</v>
      </c>
      <c r="G84" s="517">
        <f t="shared" si="78"/>
        <v>42.41</v>
      </c>
      <c r="H84" s="517">
        <f t="shared" si="78"/>
        <v>43.91</v>
      </c>
      <c r="I84" s="517">
        <f t="shared" si="78"/>
        <v>45.48</v>
      </c>
      <c r="J84" s="517">
        <f t="shared" si="78"/>
        <v>47.13</v>
      </c>
      <c r="K84" s="517">
        <f t="shared" si="78"/>
        <v>48.81</v>
      </c>
      <c r="L84" s="517">
        <f t="shared" si="78"/>
        <v>50.55</v>
      </c>
      <c r="M84" s="517">
        <f t="shared" si="78"/>
        <v>52.31</v>
      </c>
      <c r="N84" s="517">
        <f t="shared" si="78"/>
        <v>54.07</v>
      </c>
      <c r="O84" s="517"/>
      <c r="P84" s="517"/>
      <c r="Q84" s="517" t="s">
        <v>206</v>
      </c>
      <c r="R84" s="517">
        <f t="shared" ref="R84:AC84" si="79">+SUM(R81:R83)</f>
        <v>1.6</v>
      </c>
      <c r="S84" s="517">
        <f t="shared" si="79"/>
        <v>1.63</v>
      </c>
      <c r="T84" s="517">
        <f t="shared" si="79"/>
        <v>1.68</v>
      </c>
      <c r="U84" s="517">
        <f t="shared" si="79"/>
        <v>1.71</v>
      </c>
      <c r="V84" s="517">
        <f t="shared" si="79"/>
        <v>1.73</v>
      </c>
      <c r="W84" s="517">
        <f t="shared" si="79"/>
        <v>1.76</v>
      </c>
      <c r="X84" s="517">
        <f t="shared" si="79"/>
        <v>1.78</v>
      </c>
      <c r="Y84" s="517">
        <f t="shared" si="79"/>
        <v>1.81</v>
      </c>
      <c r="Z84" s="517">
        <f t="shared" si="79"/>
        <v>1.84</v>
      </c>
      <c r="AA84" s="517">
        <f t="shared" si="79"/>
        <v>1.87</v>
      </c>
      <c r="AB84" s="517">
        <f t="shared" si="79"/>
        <v>1.89</v>
      </c>
      <c r="AC84" s="517">
        <f t="shared" si="79"/>
        <v>1.92</v>
      </c>
      <c r="AD84" s="517"/>
      <c r="AE84" s="517"/>
      <c r="AF84" s="517" t="s">
        <v>206</v>
      </c>
      <c r="AG84" s="517">
        <f t="shared" ref="AG84:AR84" si="80">+C84+R84</f>
        <v>38.43</v>
      </c>
      <c r="AH84" s="517">
        <f t="shared" si="80"/>
        <v>39.36</v>
      </c>
      <c r="AI84" s="517">
        <f t="shared" si="80"/>
        <v>41.03</v>
      </c>
      <c r="AJ84" s="517">
        <f t="shared" si="80"/>
        <v>42.61</v>
      </c>
      <c r="AK84" s="517">
        <f t="shared" si="80"/>
        <v>44.14</v>
      </c>
      <c r="AL84" s="517">
        <f t="shared" si="80"/>
        <v>45.67</v>
      </c>
      <c r="AM84" s="517">
        <f t="shared" si="80"/>
        <v>47.26</v>
      </c>
      <c r="AN84" s="517">
        <f t="shared" si="80"/>
        <v>48.94</v>
      </c>
      <c r="AO84" s="517">
        <f t="shared" si="80"/>
        <v>50.65</v>
      </c>
      <c r="AP84" s="517">
        <f t="shared" si="80"/>
        <v>52.42</v>
      </c>
      <c r="AQ84" s="517">
        <f t="shared" si="80"/>
        <v>54.2</v>
      </c>
      <c r="AR84" s="517">
        <f t="shared" si="80"/>
        <v>55.99</v>
      </c>
      <c r="AS84" s="517"/>
      <c r="AT84" s="517"/>
      <c r="AU84" s="517" t="s">
        <v>206</v>
      </c>
      <c r="AV84" s="517">
        <f t="shared" ref="AV84:BG84" si="81">+AG32-AG84</f>
        <v>0</v>
      </c>
      <c r="AW84" s="517">
        <f t="shared" si="81"/>
        <v>0</v>
      </c>
      <c r="AX84" s="517">
        <f t="shared" si="81"/>
        <v>0</v>
      </c>
      <c r="AY84" s="517">
        <f t="shared" si="81"/>
        <v>0</v>
      </c>
      <c r="AZ84" s="517">
        <f t="shared" si="81"/>
        <v>0</v>
      </c>
      <c r="BA84" s="517">
        <f t="shared" si="81"/>
        <v>0.01</v>
      </c>
      <c r="BB84" s="517">
        <f t="shared" si="81"/>
        <v>0.01</v>
      </c>
      <c r="BC84" s="517">
        <f t="shared" si="81"/>
        <v>0</v>
      </c>
      <c r="BD84" s="517">
        <f t="shared" si="81"/>
        <v>0.01</v>
      </c>
      <c r="BE84" s="517">
        <f t="shared" si="81"/>
        <v>0.01</v>
      </c>
      <c r="BF84" s="517">
        <f t="shared" si="81"/>
        <v>0.02</v>
      </c>
      <c r="BG84" s="517">
        <f t="shared" si="81"/>
        <v>0.02</v>
      </c>
    </row>
    <row r="85" ht="11.25" customHeight="1">
      <c r="A85" s="517"/>
      <c r="B85" s="517"/>
      <c r="C85" s="517"/>
      <c r="D85" s="517"/>
      <c r="E85" s="517"/>
      <c r="F85" s="517"/>
      <c r="G85" s="517"/>
      <c r="H85" s="517"/>
      <c r="I85" s="517"/>
      <c r="J85" s="517"/>
      <c r="K85" s="517"/>
      <c r="L85" s="517"/>
      <c r="M85" s="517"/>
      <c r="N85" s="517"/>
      <c r="O85" s="517"/>
      <c r="P85" s="517"/>
      <c r="Q85" s="517"/>
      <c r="R85" s="517"/>
      <c r="S85" s="517"/>
      <c r="T85" s="517"/>
      <c r="U85" s="517"/>
      <c r="V85" s="517"/>
      <c r="W85" s="517"/>
      <c r="X85" s="517"/>
      <c r="Y85" s="517"/>
      <c r="Z85" s="517"/>
      <c r="AA85" s="517"/>
      <c r="AB85" s="517"/>
      <c r="AC85" s="517"/>
      <c r="AD85" s="517"/>
      <c r="AE85" s="517"/>
      <c r="AF85" s="517"/>
      <c r="AG85" s="517"/>
      <c r="AH85" s="517"/>
      <c r="AI85" s="517"/>
      <c r="AJ85" s="517"/>
      <c r="AK85" s="517"/>
      <c r="AL85" s="517"/>
      <c r="AM85" s="517"/>
      <c r="AN85" s="517"/>
      <c r="AO85" s="517"/>
      <c r="AP85" s="517"/>
      <c r="AQ85" s="517"/>
      <c r="AR85" s="517"/>
      <c r="AS85" s="517"/>
      <c r="AT85" s="517"/>
      <c r="AU85" s="517"/>
      <c r="AV85" s="517"/>
      <c r="AW85" s="517"/>
      <c r="AX85" s="517"/>
      <c r="AY85" s="517"/>
      <c r="AZ85" s="517"/>
      <c r="BA85" s="517"/>
      <c r="BB85" s="517"/>
      <c r="BC85" s="517"/>
      <c r="BD85" s="517"/>
      <c r="BE85" s="517"/>
      <c r="BF85" s="517"/>
      <c r="BG85" s="517">
        <f>SUM(AW84:BG84,'Terciario(PJ)'!AW77:BG77)</f>
        <v>0.35</v>
      </c>
    </row>
    <row r="86" ht="11.25" customHeight="1">
      <c r="A86" s="517"/>
      <c r="B86" s="517"/>
      <c r="C86" s="518" t="s">
        <v>496</v>
      </c>
      <c r="O86" s="517"/>
      <c r="P86" s="517"/>
      <c r="Q86" s="517"/>
      <c r="R86" s="518" t="s">
        <v>496</v>
      </c>
      <c r="AD86" s="517"/>
      <c r="AE86" s="517"/>
      <c r="AF86" s="517"/>
      <c r="AG86" s="518" t="s">
        <v>496</v>
      </c>
      <c r="AS86" s="517"/>
      <c r="AT86" s="517"/>
      <c r="AU86" s="517"/>
      <c r="AV86" s="518" t="s">
        <v>496</v>
      </c>
    </row>
    <row r="87" ht="11.25" customHeight="1">
      <c r="A87" s="517"/>
      <c r="B87" s="517" t="s">
        <v>481</v>
      </c>
      <c r="C87" s="517">
        <v>2019.0</v>
      </c>
      <c r="D87" s="517">
        <v>2020.0</v>
      </c>
      <c r="E87" s="517">
        <v>2021.0</v>
      </c>
      <c r="F87" s="517">
        <v>2022.0</v>
      </c>
      <c r="G87" s="517">
        <v>2023.0</v>
      </c>
      <c r="H87" s="517">
        <v>2024.0</v>
      </c>
      <c r="I87" s="517">
        <v>2025.0</v>
      </c>
      <c r="J87" s="517">
        <v>2026.0</v>
      </c>
      <c r="K87" s="517">
        <v>2027.0</v>
      </c>
      <c r="L87" s="517">
        <v>2028.0</v>
      </c>
      <c r="M87" s="517">
        <v>2029.0</v>
      </c>
      <c r="N87" s="517">
        <v>2030.0</v>
      </c>
      <c r="O87" s="517"/>
      <c r="P87" s="517"/>
      <c r="Q87" s="517" t="s">
        <v>481</v>
      </c>
      <c r="R87" s="517">
        <v>2019.0</v>
      </c>
      <c r="S87" s="517">
        <v>2020.0</v>
      </c>
      <c r="T87" s="517">
        <v>2021.0</v>
      </c>
      <c r="U87" s="517">
        <v>2022.0</v>
      </c>
      <c r="V87" s="517">
        <v>2023.0</v>
      </c>
      <c r="W87" s="517">
        <v>2024.0</v>
      </c>
      <c r="X87" s="517">
        <v>2025.0</v>
      </c>
      <c r="Y87" s="517">
        <v>2026.0</v>
      </c>
      <c r="Z87" s="517">
        <v>2027.0</v>
      </c>
      <c r="AA87" s="517">
        <v>2028.0</v>
      </c>
      <c r="AB87" s="517">
        <v>2029.0</v>
      </c>
      <c r="AC87" s="517">
        <v>2030.0</v>
      </c>
      <c r="AD87" s="517"/>
      <c r="AE87" s="517"/>
      <c r="AF87" s="517" t="s">
        <v>481</v>
      </c>
      <c r="AG87" s="517">
        <v>2019.0</v>
      </c>
      <c r="AH87" s="517">
        <v>2020.0</v>
      </c>
      <c r="AI87" s="517">
        <v>2021.0</v>
      </c>
      <c r="AJ87" s="517">
        <v>2022.0</v>
      </c>
      <c r="AK87" s="517">
        <v>2023.0</v>
      </c>
      <c r="AL87" s="517">
        <v>2024.0</v>
      </c>
      <c r="AM87" s="517">
        <v>2025.0</v>
      </c>
      <c r="AN87" s="517">
        <v>2026.0</v>
      </c>
      <c r="AO87" s="517">
        <v>2027.0</v>
      </c>
      <c r="AP87" s="517">
        <v>2028.0</v>
      </c>
      <c r="AQ87" s="517">
        <v>2029.0</v>
      </c>
      <c r="AR87" s="517">
        <v>2030.0</v>
      </c>
      <c r="AS87" s="517"/>
      <c r="AT87" s="517"/>
      <c r="AU87" s="517" t="s">
        <v>481</v>
      </c>
      <c r="AV87" s="517">
        <v>2019.0</v>
      </c>
      <c r="AW87" s="517">
        <v>2020.0</v>
      </c>
      <c r="AX87" s="517">
        <v>2021.0</v>
      </c>
      <c r="AY87" s="517">
        <v>2022.0</v>
      </c>
      <c r="AZ87" s="517">
        <v>2023.0</v>
      </c>
      <c r="BA87" s="517">
        <v>2024.0</v>
      </c>
      <c r="BB87" s="517">
        <v>2025.0</v>
      </c>
      <c r="BC87" s="517">
        <v>2026.0</v>
      </c>
      <c r="BD87" s="517">
        <v>2027.0</v>
      </c>
      <c r="BE87" s="517">
        <v>2028.0</v>
      </c>
      <c r="BF87" s="517">
        <v>2029.0</v>
      </c>
      <c r="BG87" s="517">
        <v>2030.0</v>
      </c>
    </row>
    <row r="88" ht="11.25" customHeight="1">
      <c r="A88" s="517">
        <v>0.0461111111111111</v>
      </c>
      <c r="B88" s="517" t="s">
        <v>497</v>
      </c>
      <c r="C88" s="517">
        <v>3.82</v>
      </c>
      <c r="D88" s="517">
        <v>3.97</v>
      </c>
      <c r="E88" s="517">
        <v>4.1</v>
      </c>
      <c r="F88" s="517">
        <v>4.22</v>
      </c>
      <c r="G88" s="517">
        <v>4.34</v>
      </c>
      <c r="H88" s="517">
        <v>4.45</v>
      </c>
      <c r="I88" s="517">
        <v>4.57</v>
      </c>
      <c r="J88" s="517">
        <v>4.7</v>
      </c>
      <c r="K88" s="517">
        <v>4.83</v>
      </c>
      <c r="L88" s="517">
        <v>4.97</v>
      </c>
      <c r="M88" s="517">
        <v>5.1</v>
      </c>
      <c r="N88" s="517">
        <v>5.23</v>
      </c>
      <c r="O88" s="517"/>
      <c r="P88" s="517"/>
      <c r="Q88" s="517" t="s">
        <v>497</v>
      </c>
      <c r="R88" s="517">
        <v>0.39</v>
      </c>
      <c r="S88" s="517">
        <v>0.4</v>
      </c>
      <c r="T88" s="517">
        <v>0.4</v>
      </c>
      <c r="U88" s="517">
        <v>0.41</v>
      </c>
      <c r="V88" s="517">
        <v>0.41</v>
      </c>
      <c r="W88" s="517">
        <v>0.41</v>
      </c>
      <c r="X88" s="517">
        <v>0.42</v>
      </c>
      <c r="Y88" s="517">
        <v>0.42</v>
      </c>
      <c r="Z88" s="517">
        <v>0.42</v>
      </c>
      <c r="AA88" s="517">
        <v>0.43</v>
      </c>
      <c r="AB88" s="517">
        <v>0.43</v>
      </c>
      <c r="AC88" s="517">
        <v>0.43</v>
      </c>
      <c r="AD88" s="517"/>
      <c r="AE88" s="517"/>
      <c r="AF88" s="517" t="s">
        <v>497</v>
      </c>
      <c r="AG88" s="517">
        <f t="shared" ref="AG88:AR88" si="82">+C88+R88</f>
        <v>4.21</v>
      </c>
      <c r="AH88" s="517">
        <f t="shared" si="82"/>
        <v>4.37</v>
      </c>
      <c r="AI88" s="517">
        <f t="shared" si="82"/>
        <v>4.5</v>
      </c>
      <c r="AJ88" s="517">
        <f t="shared" si="82"/>
        <v>4.63</v>
      </c>
      <c r="AK88" s="517">
        <f t="shared" si="82"/>
        <v>4.75</v>
      </c>
      <c r="AL88" s="517">
        <f t="shared" si="82"/>
        <v>4.86</v>
      </c>
      <c r="AM88" s="517">
        <f t="shared" si="82"/>
        <v>4.99</v>
      </c>
      <c r="AN88" s="517">
        <f t="shared" si="82"/>
        <v>5.12</v>
      </c>
      <c r="AO88" s="517">
        <f t="shared" si="82"/>
        <v>5.25</v>
      </c>
      <c r="AP88" s="517">
        <f t="shared" si="82"/>
        <v>5.4</v>
      </c>
      <c r="AQ88" s="517">
        <f t="shared" si="82"/>
        <v>5.53</v>
      </c>
      <c r="AR88" s="517">
        <f t="shared" si="82"/>
        <v>5.66</v>
      </c>
      <c r="AS88" s="517"/>
      <c r="AT88" s="517"/>
      <c r="AU88" s="517" t="s">
        <v>497</v>
      </c>
      <c r="AV88" s="517">
        <f t="shared" ref="AV88:BG88" si="83">+AG36-AG88</f>
        <v>0</v>
      </c>
      <c r="AW88" s="517">
        <f t="shared" si="83"/>
        <v>0</v>
      </c>
      <c r="AX88" s="517">
        <f t="shared" si="83"/>
        <v>0</v>
      </c>
      <c r="AY88" s="517">
        <f t="shared" si="83"/>
        <v>0</v>
      </c>
      <c r="AZ88" s="517">
        <f t="shared" si="83"/>
        <v>0</v>
      </c>
      <c r="BA88" s="517">
        <f t="shared" si="83"/>
        <v>0</v>
      </c>
      <c r="BB88" s="517">
        <f t="shared" si="83"/>
        <v>0</v>
      </c>
      <c r="BC88" s="517">
        <f t="shared" si="83"/>
        <v>0</v>
      </c>
      <c r="BD88" s="517">
        <f t="shared" si="83"/>
        <v>0</v>
      </c>
      <c r="BE88" s="517">
        <f t="shared" si="83"/>
        <v>0</v>
      </c>
      <c r="BF88" s="517">
        <f t="shared" si="83"/>
        <v>0</v>
      </c>
      <c r="BG88" s="517">
        <f t="shared" si="83"/>
        <v>0</v>
      </c>
    </row>
    <row r="89" ht="11.25" customHeight="1">
      <c r="A89" s="517">
        <v>0.0461111111111111</v>
      </c>
      <c r="B89" s="517" t="s">
        <v>498</v>
      </c>
      <c r="C89" s="517">
        <v>0.92</v>
      </c>
      <c r="D89" s="517">
        <v>0.95</v>
      </c>
      <c r="E89" s="517">
        <v>0.98</v>
      </c>
      <c r="F89" s="517">
        <v>1.01</v>
      </c>
      <c r="G89" s="517">
        <v>1.04</v>
      </c>
      <c r="H89" s="517">
        <v>1.06</v>
      </c>
      <c r="I89" s="517">
        <v>1.09</v>
      </c>
      <c r="J89" s="517">
        <v>1.12</v>
      </c>
      <c r="K89" s="517">
        <v>1.15</v>
      </c>
      <c r="L89" s="517">
        <v>1.18</v>
      </c>
      <c r="M89" s="517">
        <v>1.21</v>
      </c>
      <c r="N89" s="517">
        <v>1.24</v>
      </c>
      <c r="O89" s="517"/>
      <c r="P89" s="517"/>
      <c r="Q89" s="517" t="s">
        <v>498</v>
      </c>
      <c r="R89" s="517">
        <v>0.22</v>
      </c>
      <c r="S89" s="517">
        <v>0.22</v>
      </c>
      <c r="T89" s="517">
        <v>0.23</v>
      </c>
      <c r="U89" s="517">
        <v>0.23</v>
      </c>
      <c r="V89" s="517">
        <v>0.23</v>
      </c>
      <c r="W89" s="517">
        <v>0.23</v>
      </c>
      <c r="X89" s="517">
        <v>0.23</v>
      </c>
      <c r="Y89" s="517">
        <v>0.23</v>
      </c>
      <c r="Z89" s="517">
        <v>0.23</v>
      </c>
      <c r="AA89" s="517">
        <v>0.23</v>
      </c>
      <c r="AB89" s="517">
        <v>0.24</v>
      </c>
      <c r="AC89" s="517">
        <v>0.24</v>
      </c>
      <c r="AD89" s="517"/>
      <c r="AE89" s="517"/>
      <c r="AF89" s="517" t="s">
        <v>498</v>
      </c>
      <c r="AG89" s="517">
        <f t="shared" ref="AG89:AR89" si="84">+C89+R89</f>
        <v>1.14</v>
      </c>
      <c r="AH89" s="517">
        <f t="shared" si="84"/>
        <v>1.17</v>
      </c>
      <c r="AI89" s="517">
        <f t="shared" si="84"/>
        <v>1.21</v>
      </c>
      <c r="AJ89" s="517">
        <f t="shared" si="84"/>
        <v>1.24</v>
      </c>
      <c r="AK89" s="517">
        <f t="shared" si="84"/>
        <v>1.27</v>
      </c>
      <c r="AL89" s="517">
        <f t="shared" si="84"/>
        <v>1.29</v>
      </c>
      <c r="AM89" s="517">
        <f t="shared" si="84"/>
        <v>1.32</v>
      </c>
      <c r="AN89" s="517">
        <f t="shared" si="84"/>
        <v>1.35</v>
      </c>
      <c r="AO89" s="517">
        <f t="shared" si="84"/>
        <v>1.38</v>
      </c>
      <c r="AP89" s="517">
        <f t="shared" si="84"/>
        <v>1.41</v>
      </c>
      <c r="AQ89" s="517">
        <f t="shared" si="84"/>
        <v>1.45</v>
      </c>
      <c r="AR89" s="517">
        <f t="shared" si="84"/>
        <v>1.48</v>
      </c>
      <c r="AS89" s="517"/>
      <c r="AT89" s="517"/>
      <c r="AU89" s="517" t="s">
        <v>498</v>
      </c>
      <c r="AV89" s="517">
        <f t="shared" ref="AV89:BG89" si="85">+AG37-AG89</f>
        <v>0</v>
      </c>
      <c r="AW89" s="517">
        <f t="shared" si="85"/>
        <v>0</v>
      </c>
      <c r="AX89" s="517">
        <f t="shared" si="85"/>
        <v>0</v>
      </c>
      <c r="AY89" s="517">
        <f t="shared" si="85"/>
        <v>0</v>
      </c>
      <c r="AZ89" s="517">
        <f t="shared" si="85"/>
        <v>0</v>
      </c>
      <c r="BA89" s="517">
        <f t="shared" si="85"/>
        <v>0</v>
      </c>
      <c r="BB89" s="517">
        <f t="shared" si="85"/>
        <v>0</v>
      </c>
      <c r="BC89" s="517">
        <f t="shared" si="85"/>
        <v>0</v>
      </c>
      <c r="BD89" s="517">
        <f t="shared" si="85"/>
        <v>0</v>
      </c>
      <c r="BE89" s="517">
        <f t="shared" si="85"/>
        <v>0</v>
      </c>
      <c r="BF89" s="517">
        <f t="shared" si="85"/>
        <v>0</v>
      </c>
      <c r="BG89" s="517">
        <f t="shared" si="85"/>
        <v>0</v>
      </c>
    </row>
    <row r="90" ht="11.25" customHeight="1">
      <c r="A90" s="517"/>
      <c r="B90" s="517" t="s">
        <v>206</v>
      </c>
      <c r="C90" s="517">
        <f t="shared" ref="C90:N90" si="86">+SUM(C88:C89)</f>
        <v>4.74</v>
      </c>
      <c r="D90" s="517">
        <f t="shared" si="86"/>
        <v>4.92</v>
      </c>
      <c r="E90" s="517">
        <f t="shared" si="86"/>
        <v>5.08</v>
      </c>
      <c r="F90" s="517">
        <f t="shared" si="86"/>
        <v>5.23</v>
      </c>
      <c r="G90" s="517">
        <f t="shared" si="86"/>
        <v>5.38</v>
      </c>
      <c r="H90" s="517">
        <f t="shared" si="86"/>
        <v>5.51</v>
      </c>
      <c r="I90" s="517">
        <f t="shared" si="86"/>
        <v>5.66</v>
      </c>
      <c r="J90" s="517">
        <f t="shared" si="86"/>
        <v>5.82</v>
      </c>
      <c r="K90" s="517">
        <f t="shared" si="86"/>
        <v>5.98</v>
      </c>
      <c r="L90" s="517">
        <f t="shared" si="86"/>
        <v>6.15</v>
      </c>
      <c r="M90" s="517">
        <f t="shared" si="86"/>
        <v>6.31</v>
      </c>
      <c r="N90" s="517">
        <f t="shared" si="86"/>
        <v>6.47</v>
      </c>
      <c r="O90" s="517"/>
      <c r="P90" s="517"/>
      <c r="Q90" s="517" t="s">
        <v>206</v>
      </c>
      <c r="R90" s="517">
        <f t="shared" ref="R90:AC90" si="87">+SUM(R88:R89)</f>
        <v>0.61</v>
      </c>
      <c r="S90" s="517">
        <f t="shared" si="87"/>
        <v>0.62</v>
      </c>
      <c r="T90" s="517">
        <f t="shared" si="87"/>
        <v>0.63</v>
      </c>
      <c r="U90" s="517">
        <f t="shared" si="87"/>
        <v>0.64</v>
      </c>
      <c r="V90" s="517">
        <f t="shared" si="87"/>
        <v>0.64</v>
      </c>
      <c r="W90" s="517">
        <f t="shared" si="87"/>
        <v>0.64</v>
      </c>
      <c r="X90" s="517">
        <f t="shared" si="87"/>
        <v>0.65</v>
      </c>
      <c r="Y90" s="517">
        <f t="shared" si="87"/>
        <v>0.65</v>
      </c>
      <c r="Z90" s="517">
        <f t="shared" si="87"/>
        <v>0.65</v>
      </c>
      <c r="AA90" s="517">
        <f t="shared" si="87"/>
        <v>0.66</v>
      </c>
      <c r="AB90" s="517">
        <f t="shared" si="87"/>
        <v>0.67</v>
      </c>
      <c r="AC90" s="517">
        <f t="shared" si="87"/>
        <v>0.67</v>
      </c>
      <c r="AD90" s="517"/>
      <c r="AE90" s="517"/>
      <c r="AF90" s="517" t="s">
        <v>206</v>
      </c>
      <c r="AG90" s="517">
        <f t="shared" ref="AG90:AR90" si="88">+C90+R90</f>
        <v>5.35</v>
      </c>
      <c r="AH90" s="517">
        <f t="shared" si="88"/>
        <v>5.54</v>
      </c>
      <c r="AI90" s="517">
        <f t="shared" si="88"/>
        <v>5.71</v>
      </c>
      <c r="AJ90" s="517">
        <f t="shared" si="88"/>
        <v>5.87</v>
      </c>
      <c r="AK90" s="517">
        <f t="shared" si="88"/>
        <v>6.02</v>
      </c>
      <c r="AL90" s="517">
        <f t="shared" si="88"/>
        <v>6.15</v>
      </c>
      <c r="AM90" s="517">
        <f t="shared" si="88"/>
        <v>6.31</v>
      </c>
      <c r="AN90" s="517">
        <f t="shared" si="88"/>
        <v>6.47</v>
      </c>
      <c r="AO90" s="517">
        <f t="shared" si="88"/>
        <v>6.63</v>
      </c>
      <c r="AP90" s="517">
        <f t="shared" si="88"/>
        <v>6.81</v>
      </c>
      <c r="AQ90" s="517">
        <f t="shared" si="88"/>
        <v>6.98</v>
      </c>
      <c r="AR90" s="517">
        <f t="shared" si="88"/>
        <v>7.14</v>
      </c>
      <c r="AS90" s="517"/>
      <c r="AT90" s="517"/>
      <c r="AU90" s="517" t="s">
        <v>206</v>
      </c>
      <c r="AV90" s="517">
        <f t="shared" ref="AV90:BG90" si="89">+AG38-AG90</f>
        <v>0</v>
      </c>
      <c r="AW90" s="517">
        <f t="shared" si="89"/>
        <v>0</v>
      </c>
      <c r="AX90" s="517">
        <f t="shared" si="89"/>
        <v>0</v>
      </c>
      <c r="AY90" s="517">
        <f t="shared" si="89"/>
        <v>0</v>
      </c>
      <c r="AZ90" s="517">
        <f t="shared" si="89"/>
        <v>0</v>
      </c>
      <c r="BA90" s="517">
        <f t="shared" si="89"/>
        <v>0</v>
      </c>
      <c r="BB90" s="517">
        <f t="shared" si="89"/>
        <v>0</v>
      </c>
      <c r="BC90" s="517">
        <f t="shared" si="89"/>
        <v>0</v>
      </c>
      <c r="BD90" s="517">
        <f t="shared" si="89"/>
        <v>0</v>
      </c>
      <c r="BE90" s="517">
        <f t="shared" si="89"/>
        <v>0</v>
      </c>
      <c r="BF90" s="517">
        <f t="shared" si="89"/>
        <v>0</v>
      </c>
      <c r="BG90" s="517">
        <f t="shared" si="89"/>
        <v>0</v>
      </c>
    </row>
    <row r="91" ht="11.25" customHeight="1">
      <c r="A91" s="517"/>
      <c r="B91" s="517"/>
      <c r="C91" s="517"/>
      <c r="D91" s="517"/>
      <c r="E91" s="517"/>
      <c r="F91" s="517"/>
      <c r="G91" s="517"/>
      <c r="H91" s="517"/>
      <c r="I91" s="517"/>
      <c r="J91" s="517"/>
      <c r="K91" s="517"/>
      <c r="L91" s="517"/>
      <c r="M91" s="517"/>
      <c r="N91" s="517"/>
      <c r="O91" s="517"/>
      <c r="P91" s="517"/>
      <c r="Q91" s="517"/>
      <c r="R91" s="517"/>
      <c r="S91" s="517"/>
      <c r="T91" s="517"/>
      <c r="U91" s="517"/>
      <c r="V91" s="517"/>
      <c r="W91" s="517"/>
      <c r="X91" s="517"/>
      <c r="Y91" s="517"/>
      <c r="Z91" s="517"/>
      <c r="AA91" s="517"/>
      <c r="AB91" s="517"/>
      <c r="AC91" s="517"/>
      <c r="AD91" s="517"/>
      <c r="AE91" s="517"/>
      <c r="AF91" s="517"/>
      <c r="AG91" s="517"/>
      <c r="AH91" s="517"/>
      <c r="AI91" s="517"/>
      <c r="AJ91" s="517"/>
      <c r="AK91" s="517"/>
      <c r="AL91" s="517"/>
      <c r="AM91" s="517"/>
      <c r="AN91" s="517"/>
      <c r="AO91" s="517"/>
      <c r="AP91" s="517"/>
      <c r="AQ91" s="517"/>
      <c r="AR91" s="517"/>
      <c r="AS91" s="517"/>
      <c r="AT91" s="517"/>
      <c r="AU91" s="517"/>
      <c r="AV91" s="517"/>
      <c r="AW91" s="517"/>
      <c r="AX91" s="517"/>
      <c r="AY91" s="517"/>
      <c r="AZ91" s="517"/>
      <c r="BA91" s="517"/>
      <c r="BB91" s="517"/>
      <c r="BC91" s="517"/>
      <c r="BD91" s="517"/>
      <c r="BE91" s="517"/>
      <c r="BF91" s="517"/>
      <c r="BG91" s="517"/>
    </row>
    <row r="92" ht="11.25" customHeight="1">
      <c r="A92" s="517"/>
      <c r="B92" s="517"/>
      <c r="C92" s="518" t="s">
        <v>499</v>
      </c>
      <c r="O92" s="517"/>
      <c r="P92" s="517"/>
      <c r="Q92" s="517"/>
      <c r="R92" s="518" t="s">
        <v>499</v>
      </c>
      <c r="AD92" s="517"/>
      <c r="AE92" s="517"/>
      <c r="AF92" s="517"/>
      <c r="AG92" s="518" t="s">
        <v>499</v>
      </c>
      <c r="AS92" s="517"/>
      <c r="AT92" s="517"/>
      <c r="AU92" s="517"/>
      <c r="AV92" s="518" t="s">
        <v>499</v>
      </c>
    </row>
    <row r="93" ht="11.25" customHeight="1">
      <c r="A93" s="517"/>
      <c r="B93" s="517" t="s">
        <v>481</v>
      </c>
      <c r="C93" s="517">
        <v>2019.0</v>
      </c>
      <c r="D93" s="517">
        <v>2020.0</v>
      </c>
      <c r="E93" s="517">
        <v>2021.0</v>
      </c>
      <c r="F93" s="517">
        <v>2022.0</v>
      </c>
      <c r="G93" s="517">
        <v>2023.0</v>
      </c>
      <c r="H93" s="517">
        <v>2024.0</v>
      </c>
      <c r="I93" s="517">
        <v>2025.0</v>
      </c>
      <c r="J93" s="517">
        <v>2026.0</v>
      </c>
      <c r="K93" s="517">
        <v>2027.0</v>
      </c>
      <c r="L93" s="517">
        <v>2028.0</v>
      </c>
      <c r="M93" s="517">
        <v>2029.0</v>
      </c>
      <c r="N93" s="517">
        <v>2030.0</v>
      </c>
      <c r="O93" s="517"/>
      <c r="P93" s="517"/>
      <c r="Q93" s="517" t="s">
        <v>481</v>
      </c>
      <c r="R93" s="517">
        <v>2019.0</v>
      </c>
      <c r="S93" s="517">
        <v>2020.0</v>
      </c>
      <c r="T93" s="517">
        <v>2021.0</v>
      </c>
      <c r="U93" s="517">
        <v>2022.0</v>
      </c>
      <c r="V93" s="517">
        <v>2023.0</v>
      </c>
      <c r="W93" s="517">
        <v>2024.0</v>
      </c>
      <c r="X93" s="517">
        <v>2025.0</v>
      </c>
      <c r="Y93" s="517">
        <v>2026.0</v>
      </c>
      <c r="Z93" s="517">
        <v>2027.0</v>
      </c>
      <c r="AA93" s="517">
        <v>2028.0</v>
      </c>
      <c r="AB93" s="517">
        <v>2029.0</v>
      </c>
      <c r="AC93" s="517">
        <v>2030.0</v>
      </c>
      <c r="AD93" s="517"/>
      <c r="AE93" s="517"/>
      <c r="AF93" s="517" t="s">
        <v>481</v>
      </c>
      <c r="AG93" s="517">
        <v>2019.0</v>
      </c>
      <c r="AH93" s="517">
        <v>2020.0</v>
      </c>
      <c r="AI93" s="517">
        <v>2021.0</v>
      </c>
      <c r="AJ93" s="517">
        <v>2022.0</v>
      </c>
      <c r="AK93" s="517">
        <v>2023.0</v>
      </c>
      <c r="AL93" s="517">
        <v>2024.0</v>
      </c>
      <c r="AM93" s="517">
        <v>2025.0</v>
      </c>
      <c r="AN93" s="517">
        <v>2026.0</v>
      </c>
      <c r="AO93" s="517">
        <v>2027.0</v>
      </c>
      <c r="AP93" s="517">
        <v>2028.0</v>
      </c>
      <c r="AQ93" s="517">
        <v>2029.0</v>
      </c>
      <c r="AR93" s="517">
        <v>2030.0</v>
      </c>
      <c r="AS93" s="517"/>
      <c r="AT93" s="517"/>
      <c r="AU93" s="517" t="s">
        <v>481</v>
      </c>
      <c r="AV93" s="517">
        <v>2019.0</v>
      </c>
      <c r="AW93" s="517">
        <v>2020.0</v>
      </c>
      <c r="AX93" s="517">
        <v>2021.0</v>
      </c>
      <c r="AY93" s="517">
        <v>2022.0</v>
      </c>
      <c r="AZ93" s="517">
        <v>2023.0</v>
      </c>
      <c r="BA93" s="517">
        <v>2024.0</v>
      </c>
      <c r="BB93" s="517">
        <v>2025.0</v>
      </c>
      <c r="BC93" s="517">
        <v>2026.0</v>
      </c>
      <c r="BD93" s="517">
        <v>2027.0</v>
      </c>
      <c r="BE93" s="517">
        <v>2028.0</v>
      </c>
      <c r="BF93" s="517">
        <v>2029.0</v>
      </c>
      <c r="BG93" s="517">
        <v>2030.0</v>
      </c>
    </row>
    <row r="94" ht="11.25" customHeight="1">
      <c r="A94" s="517">
        <v>0.0461111111111111</v>
      </c>
      <c r="B94" s="517" t="s">
        <v>500</v>
      </c>
      <c r="C94" s="517">
        <v>11.95</v>
      </c>
      <c r="D94" s="517">
        <v>10.85</v>
      </c>
      <c r="E94" s="517">
        <v>10.77</v>
      </c>
      <c r="F94" s="517">
        <v>10.65</v>
      </c>
      <c r="G94" s="517">
        <v>10.5</v>
      </c>
      <c r="H94" s="517">
        <v>10.33</v>
      </c>
      <c r="I94" s="517">
        <v>10.16</v>
      </c>
      <c r="J94" s="517">
        <v>10.07</v>
      </c>
      <c r="K94" s="517">
        <v>9.98</v>
      </c>
      <c r="L94" s="517">
        <v>9.89</v>
      </c>
      <c r="M94" s="517">
        <v>9.78</v>
      </c>
      <c r="N94" s="517">
        <v>9.66</v>
      </c>
      <c r="O94" s="517"/>
      <c r="P94" s="517"/>
      <c r="Q94" s="517" t="s">
        <v>500</v>
      </c>
      <c r="R94" s="517">
        <v>2.52</v>
      </c>
      <c r="S94" s="517">
        <v>2.45</v>
      </c>
      <c r="T94" s="517">
        <v>2.42</v>
      </c>
      <c r="U94" s="517">
        <v>2.39</v>
      </c>
      <c r="V94" s="517">
        <v>2.35</v>
      </c>
      <c r="W94" s="517">
        <v>2.31</v>
      </c>
      <c r="X94" s="517">
        <v>2.27</v>
      </c>
      <c r="Y94" s="517">
        <v>2.25</v>
      </c>
      <c r="Z94" s="517">
        <v>2.23</v>
      </c>
      <c r="AA94" s="517">
        <v>2.21</v>
      </c>
      <c r="AB94" s="517">
        <v>2.19</v>
      </c>
      <c r="AC94" s="517">
        <v>2.17</v>
      </c>
      <c r="AD94" s="517"/>
      <c r="AE94" s="517"/>
      <c r="AF94" s="517" t="s">
        <v>500</v>
      </c>
      <c r="AG94" s="517">
        <f t="shared" ref="AG94:AR94" si="90">+C94+R94</f>
        <v>14.47</v>
      </c>
      <c r="AH94" s="517">
        <f t="shared" si="90"/>
        <v>13.3</v>
      </c>
      <c r="AI94" s="517">
        <f t="shared" si="90"/>
        <v>13.19</v>
      </c>
      <c r="AJ94" s="517">
        <f t="shared" si="90"/>
        <v>13.04</v>
      </c>
      <c r="AK94" s="517">
        <f t="shared" si="90"/>
        <v>12.85</v>
      </c>
      <c r="AL94" s="517">
        <f t="shared" si="90"/>
        <v>12.64</v>
      </c>
      <c r="AM94" s="517">
        <f t="shared" si="90"/>
        <v>12.43</v>
      </c>
      <c r="AN94" s="517">
        <f t="shared" si="90"/>
        <v>12.32</v>
      </c>
      <c r="AO94" s="517">
        <f t="shared" si="90"/>
        <v>12.21</v>
      </c>
      <c r="AP94" s="517">
        <f t="shared" si="90"/>
        <v>12.1</v>
      </c>
      <c r="AQ94" s="517">
        <f t="shared" si="90"/>
        <v>11.97</v>
      </c>
      <c r="AR94" s="517">
        <f t="shared" si="90"/>
        <v>11.83</v>
      </c>
      <c r="AS94" s="517"/>
      <c r="AT94" s="517"/>
      <c r="AU94" s="517" t="s">
        <v>500</v>
      </c>
      <c r="AV94" s="517">
        <f t="shared" ref="AV94:BG94" si="91">+AG42-AG94</f>
        <v>0</v>
      </c>
      <c r="AW94" s="517">
        <f t="shared" si="91"/>
        <v>0</v>
      </c>
      <c r="AX94" s="517">
        <f t="shared" si="91"/>
        <v>0</v>
      </c>
      <c r="AY94" s="517">
        <f t="shared" si="91"/>
        <v>0</v>
      </c>
      <c r="AZ94" s="517">
        <f t="shared" si="91"/>
        <v>0</v>
      </c>
      <c r="BA94" s="517">
        <f t="shared" si="91"/>
        <v>0</v>
      </c>
      <c r="BB94" s="517">
        <f t="shared" si="91"/>
        <v>0</v>
      </c>
      <c r="BC94" s="517">
        <f t="shared" si="91"/>
        <v>0</v>
      </c>
      <c r="BD94" s="517">
        <f t="shared" si="91"/>
        <v>0</v>
      </c>
      <c r="BE94" s="517">
        <f t="shared" si="91"/>
        <v>0</v>
      </c>
      <c r="BF94" s="517">
        <f t="shared" si="91"/>
        <v>0</v>
      </c>
      <c r="BG94" s="517">
        <f t="shared" si="91"/>
        <v>0</v>
      </c>
    </row>
    <row r="95" ht="11.25" customHeight="1">
      <c r="A95" s="517">
        <v>0.0461111111111111</v>
      </c>
      <c r="B95" s="517" t="s">
        <v>501</v>
      </c>
      <c r="C95" s="517">
        <v>2.74</v>
      </c>
      <c r="D95" s="517">
        <v>3.2</v>
      </c>
      <c r="E95" s="517">
        <v>3.37</v>
      </c>
      <c r="F95" s="517">
        <v>3.53</v>
      </c>
      <c r="G95" s="517">
        <v>3.69</v>
      </c>
      <c r="H95" s="517">
        <v>3.86</v>
      </c>
      <c r="I95" s="517">
        <v>4.02</v>
      </c>
      <c r="J95" s="517">
        <v>4.17</v>
      </c>
      <c r="K95" s="517">
        <v>4.32</v>
      </c>
      <c r="L95" s="517">
        <v>4.48</v>
      </c>
      <c r="M95" s="517">
        <v>4.64</v>
      </c>
      <c r="N95" s="517">
        <v>4.8</v>
      </c>
      <c r="O95" s="517"/>
      <c r="P95" s="517"/>
      <c r="Q95" s="517" t="s">
        <v>502</v>
      </c>
      <c r="R95" s="517">
        <v>0.33</v>
      </c>
      <c r="S95" s="517">
        <v>0.38</v>
      </c>
      <c r="T95" s="517">
        <v>0.4</v>
      </c>
      <c r="U95" s="517">
        <v>0.42</v>
      </c>
      <c r="V95" s="517">
        <v>0.43</v>
      </c>
      <c r="W95" s="517">
        <v>0.45</v>
      </c>
      <c r="X95" s="517">
        <v>0.46</v>
      </c>
      <c r="Y95" s="517">
        <v>0.47</v>
      </c>
      <c r="Z95" s="517">
        <v>0.47</v>
      </c>
      <c r="AA95" s="517">
        <v>0.48</v>
      </c>
      <c r="AB95" s="517">
        <v>0.49</v>
      </c>
      <c r="AC95" s="517">
        <v>0.49</v>
      </c>
      <c r="AD95" s="517"/>
      <c r="AE95" s="517"/>
      <c r="AF95" s="517" t="s">
        <v>502</v>
      </c>
      <c r="AG95" s="517">
        <f t="shared" ref="AG95:AR95" si="92">+C95+R95</f>
        <v>3.07</v>
      </c>
      <c r="AH95" s="517">
        <f t="shared" si="92"/>
        <v>3.58</v>
      </c>
      <c r="AI95" s="517">
        <f t="shared" si="92"/>
        <v>3.77</v>
      </c>
      <c r="AJ95" s="517">
        <f t="shared" si="92"/>
        <v>3.95</v>
      </c>
      <c r="AK95" s="517">
        <f t="shared" si="92"/>
        <v>4.12</v>
      </c>
      <c r="AL95" s="517">
        <f t="shared" si="92"/>
        <v>4.31</v>
      </c>
      <c r="AM95" s="517">
        <f t="shared" si="92"/>
        <v>4.48</v>
      </c>
      <c r="AN95" s="517">
        <f t="shared" si="92"/>
        <v>4.64</v>
      </c>
      <c r="AO95" s="517">
        <f t="shared" si="92"/>
        <v>4.79</v>
      </c>
      <c r="AP95" s="517">
        <f t="shared" si="92"/>
        <v>4.96</v>
      </c>
      <c r="AQ95" s="517">
        <f t="shared" si="92"/>
        <v>5.13</v>
      </c>
      <c r="AR95" s="517">
        <f t="shared" si="92"/>
        <v>5.29</v>
      </c>
      <c r="AS95" s="517"/>
      <c r="AT95" s="517"/>
      <c r="AU95" s="517" t="s">
        <v>502</v>
      </c>
      <c r="AV95" s="517">
        <f t="shared" ref="AV95:BG95" si="93">+AG43-AG95</f>
        <v>0</v>
      </c>
      <c r="AW95" s="517">
        <f t="shared" si="93"/>
        <v>0</v>
      </c>
      <c r="AX95" s="517">
        <f t="shared" si="93"/>
        <v>0</v>
      </c>
      <c r="AY95" s="517">
        <f t="shared" si="93"/>
        <v>0</v>
      </c>
      <c r="AZ95" s="517">
        <f t="shared" si="93"/>
        <v>0</v>
      </c>
      <c r="BA95" s="517">
        <f t="shared" si="93"/>
        <v>0</v>
      </c>
      <c r="BB95" s="517">
        <f t="shared" si="93"/>
        <v>0</v>
      </c>
      <c r="BC95" s="517">
        <f t="shared" si="93"/>
        <v>0</v>
      </c>
      <c r="BD95" s="517">
        <f t="shared" si="93"/>
        <v>0</v>
      </c>
      <c r="BE95" s="517">
        <f t="shared" si="93"/>
        <v>0</v>
      </c>
      <c r="BF95" s="517">
        <f t="shared" si="93"/>
        <v>0</v>
      </c>
      <c r="BG95" s="517">
        <f t="shared" si="93"/>
        <v>0</v>
      </c>
    </row>
    <row r="96" ht="11.25" customHeight="1">
      <c r="A96" s="517"/>
      <c r="B96" s="517" t="s">
        <v>206</v>
      </c>
      <c r="C96" s="517">
        <f t="shared" ref="C96:N96" si="94">+SUM(C94:C95)</f>
        <v>14.69</v>
      </c>
      <c r="D96" s="517">
        <f t="shared" si="94"/>
        <v>14.05</v>
      </c>
      <c r="E96" s="517">
        <f t="shared" si="94"/>
        <v>14.14</v>
      </c>
      <c r="F96" s="517">
        <f t="shared" si="94"/>
        <v>14.18</v>
      </c>
      <c r="G96" s="517">
        <f t="shared" si="94"/>
        <v>14.19</v>
      </c>
      <c r="H96" s="517">
        <f t="shared" si="94"/>
        <v>14.19</v>
      </c>
      <c r="I96" s="517">
        <f t="shared" si="94"/>
        <v>14.18</v>
      </c>
      <c r="J96" s="517">
        <f t="shared" si="94"/>
        <v>14.24</v>
      </c>
      <c r="K96" s="517">
        <f t="shared" si="94"/>
        <v>14.3</v>
      </c>
      <c r="L96" s="517">
        <f t="shared" si="94"/>
        <v>14.37</v>
      </c>
      <c r="M96" s="517">
        <f t="shared" si="94"/>
        <v>14.42</v>
      </c>
      <c r="N96" s="517">
        <f t="shared" si="94"/>
        <v>14.46</v>
      </c>
      <c r="O96" s="517"/>
      <c r="P96" s="517"/>
      <c r="Q96" s="517" t="s">
        <v>206</v>
      </c>
      <c r="R96" s="517">
        <f t="shared" ref="R96:AC96" si="95">+SUM(R94:R95)</f>
        <v>2.85</v>
      </c>
      <c r="S96" s="517">
        <f t="shared" si="95"/>
        <v>2.83</v>
      </c>
      <c r="T96" s="517">
        <f t="shared" si="95"/>
        <v>2.82</v>
      </c>
      <c r="U96" s="517">
        <f t="shared" si="95"/>
        <v>2.81</v>
      </c>
      <c r="V96" s="517">
        <f t="shared" si="95"/>
        <v>2.78</v>
      </c>
      <c r="W96" s="517">
        <f t="shared" si="95"/>
        <v>2.76</v>
      </c>
      <c r="X96" s="517">
        <f t="shared" si="95"/>
        <v>2.73</v>
      </c>
      <c r="Y96" s="517">
        <f t="shared" si="95"/>
        <v>2.72</v>
      </c>
      <c r="Z96" s="517">
        <f t="shared" si="95"/>
        <v>2.7</v>
      </c>
      <c r="AA96" s="517">
        <f t="shared" si="95"/>
        <v>2.69</v>
      </c>
      <c r="AB96" s="517">
        <f t="shared" si="95"/>
        <v>2.68</v>
      </c>
      <c r="AC96" s="517">
        <f t="shared" si="95"/>
        <v>2.66</v>
      </c>
      <c r="AD96" s="517"/>
      <c r="AE96" s="517"/>
      <c r="AF96" s="517" t="s">
        <v>206</v>
      </c>
      <c r="AG96" s="517">
        <f t="shared" ref="AG96:AR96" si="96">+C96+R96</f>
        <v>17.54</v>
      </c>
      <c r="AH96" s="517">
        <f t="shared" si="96"/>
        <v>16.88</v>
      </c>
      <c r="AI96" s="517">
        <f t="shared" si="96"/>
        <v>16.96</v>
      </c>
      <c r="AJ96" s="517">
        <f t="shared" si="96"/>
        <v>16.99</v>
      </c>
      <c r="AK96" s="517">
        <f t="shared" si="96"/>
        <v>16.97</v>
      </c>
      <c r="AL96" s="517">
        <f t="shared" si="96"/>
        <v>16.95</v>
      </c>
      <c r="AM96" s="517">
        <f t="shared" si="96"/>
        <v>16.91</v>
      </c>
      <c r="AN96" s="517">
        <f t="shared" si="96"/>
        <v>16.96</v>
      </c>
      <c r="AO96" s="517">
        <f t="shared" si="96"/>
        <v>17</v>
      </c>
      <c r="AP96" s="517">
        <f t="shared" si="96"/>
        <v>17.06</v>
      </c>
      <c r="AQ96" s="517">
        <f t="shared" si="96"/>
        <v>17.1</v>
      </c>
      <c r="AR96" s="517">
        <f t="shared" si="96"/>
        <v>17.12</v>
      </c>
      <c r="AS96" s="517"/>
      <c r="AT96" s="517"/>
      <c r="AU96" s="517" t="s">
        <v>206</v>
      </c>
      <c r="AV96" s="517">
        <f t="shared" ref="AV96:BG96" si="97">+AG44-AG96</f>
        <v>0</v>
      </c>
      <c r="AW96" s="517">
        <f t="shared" si="97"/>
        <v>0</v>
      </c>
      <c r="AX96" s="517">
        <f t="shared" si="97"/>
        <v>0</v>
      </c>
      <c r="AY96" s="517">
        <f t="shared" si="97"/>
        <v>0</v>
      </c>
      <c r="AZ96" s="517">
        <f t="shared" si="97"/>
        <v>0</v>
      </c>
      <c r="BA96" s="517">
        <f t="shared" si="97"/>
        <v>0</v>
      </c>
      <c r="BB96" s="517">
        <f t="shared" si="97"/>
        <v>0</v>
      </c>
      <c r="BC96" s="517">
        <f t="shared" si="97"/>
        <v>0</v>
      </c>
      <c r="BD96" s="517">
        <f t="shared" si="97"/>
        <v>0</v>
      </c>
      <c r="BE96" s="517">
        <f t="shared" si="97"/>
        <v>0</v>
      </c>
      <c r="BF96" s="517">
        <f t="shared" si="97"/>
        <v>0</v>
      </c>
      <c r="BG96" s="517">
        <f t="shared" si="97"/>
        <v>0</v>
      </c>
    </row>
    <row r="97" ht="11.25" customHeight="1">
      <c r="A97" s="517"/>
      <c r="B97" s="517"/>
      <c r="C97" s="517"/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517"/>
      <c r="O97" s="517"/>
      <c r="P97" s="517"/>
      <c r="Q97" s="517"/>
      <c r="R97" s="517"/>
      <c r="S97" s="517"/>
      <c r="T97" s="517"/>
      <c r="U97" s="517"/>
      <c r="V97" s="517"/>
      <c r="W97" s="517"/>
      <c r="X97" s="517"/>
      <c r="Y97" s="517"/>
      <c r="Z97" s="517"/>
      <c r="AA97" s="517"/>
      <c r="AB97" s="517"/>
      <c r="AC97" s="517"/>
      <c r="AD97" s="517"/>
      <c r="AE97" s="517"/>
      <c r="AF97" s="517"/>
      <c r="AG97" s="517"/>
      <c r="AH97" s="517"/>
      <c r="AI97" s="517"/>
      <c r="AJ97" s="517"/>
      <c r="AK97" s="517"/>
      <c r="AL97" s="517"/>
      <c r="AM97" s="517"/>
      <c r="AN97" s="517"/>
      <c r="AO97" s="517"/>
      <c r="AP97" s="517"/>
      <c r="AQ97" s="517"/>
      <c r="AR97" s="517"/>
      <c r="AS97" s="517"/>
      <c r="AT97" s="517"/>
      <c r="AU97" s="517"/>
      <c r="AV97" s="517"/>
      <c r="AW97" s="517"/>
      <c r="AX97" s="517"/>
      <c r="AY97" s="517"/>
      <c r="AZ97" s="517"/>
      <c r="BA97" s="517"/>
      <c r="BB97" s="517"/>
      <c r="BC97" s="517"/>
      <c r="BD97" s="517"/>
      <c r="BE97" s="517"/>
      <c r="BF97" s="517"/>
      <c r="BG97" s="517"/>
    </row>
    <row r="98" ht="11.25" customHeight="1">
      <c r="A98" s="517"/>
      <c r="B98" s="517"/>
      <c r="C98" s="518" t="s">
        <v>503</v>
      </c>
      <c r="O98" s="517"/>
      <c r="P98" s="517"/>
      <c r="Q98" s="517"/>
      <c r="R98" s="518" t="s">
        <v>503</v>
      </c>
      <c r="AD98" s="517"/>
      <c r="AE98" s="517"/>
      <c r="AF98" s="517"/>
      <c r="AG98" s="518" t="s">
        <v>503</v>
      </c>
      <c r="AS98" s="517"/>
      <c r="AT98" s="517"/>
      <c r="AU98" s="517"/>
      <c r="AV98" s="518" t="s">
        <v>503</v>
      </c>
    </row>
    <row r="99" ht="11.25" customHeight="1">
      <c r="A99" s="517"/>
      <c r="B99" s="517" t="s">
        <v>481</v>
      </c>
      <c r="C99" s="517">
        <v>2019.0</v>
      </c>
      <c r="D99" s="517">
        <v>2020.0</v>
      </c>
      <c r="E99" s="517">
        <v>2021.0</v>
      </c>
      <c r="F99" s="517">
        <v>2022.0</v>
      </c>
      <c r="G99" s="517">
        <v>2023.0</v>
      </c>
      <c r="H99" s="517">
        <v>2024.0</v>
      </c>
      <c r="I99" s="517">
        <v>2025.0</v>
      </c>
      <c r="J99" s="517">
        <v>2026.0</v>
      </c>
      <c r="K99" s="517">
        <v>2027.0</v>
      </c>
      <c r="L99" s="517">
        <v>2028.0</v>
      </c>
      <c r="M99" s="517">
        <v>2029.0</v>
      </c>
      <c r="N99" s="517">
        <v>2030.0</v>
      </c>
      <c r="O99" s="517"/>
      <c r="P99" s="517"/>
      <c r="Q99" s="517" t="s">
        <v>481</v>
      </c>
      <c r="R99" s="517">
        <v>2019.0</v>
      </c>
      <c r="S99" s="517">
        <v>2020.0</v>
      </c>
      <c r="T99" s="517">
        <v>2021.0</v>
      </c>
      <c r="U99" s="517">
        <v>2022.0</v>
      </c>
      <c r="V99" s="517">
        <v>2023.0</v>
      </c>
      <c r="W99" s="517">
        <v>2024.0</v>
      </c>
      <c r="X99" s="517">
        <v>2025.0</v>
      </c>
      <c r="Y99" s="517">
        <v>2026.0</v>
      </c>
      <c r="Z99" s="517">
        <v>2027.0</v>
      </c>
      <c r="AA99" s="517">
        <v>2028.0</v>
      </c>
      <c r="AB99" s="517">
        <v>2029.0</v>
      </c>
      <c r="AC99" s="517">
        <v>2030.0</v>
      </c>
      <c r="AD99" s="517"/>
      <c r="AE99" s="517"/>
      <c r="AF99" s="517" t="s">
        <v>481</v>
      </c>
      <c r="AG99" s="517">
        <v>2019.0</v>
      </c>
      <c r="AH99" s="517">
        <v>2020.0</v>
      </c>
      <c r="AI99" s="517">
        <v>2021.0</v>
      </c>
      <c r="AJ99" s="517">
        <v>2022.0</v>
      </c>
      <c r="AK99" s="517">
        <v>2023.0</v>
      </c>
      <c r="AL99" s="517">
        <v>2024.0</v>
      </c>
      <c r="AM99" s="517">
        <v>2025.0</v>
      </c>
      <c r="AN99" s="517">
        <v>2026.0</v>
      </c>
      <c r="AO99" s="517">
        <v>2027.0</v>
      </c>
      <c r="AP99" s="517">
        <v>2028.0</v>
      </c>
      <c r="AQ99" s="517">
        <v>2029.0</v>
      </c>
      <c r="AR99" s="517">
        <v>2030.0</v>
      </c>
      <c r="AS99" s="517"/>
      <c r="AT99" s="517"/>
      <c r="AU99" s="517" t="s">
        <v>481</v>
      </c>
      <c r="AV99" s="517">
        <v>2019.0</v>
      </c>
      <c r="AW99" s="517">
        <v>2020.0</v>
      </c>
      <c r="AX99" s="517">
        <v>2021.0</v>
      </c>
      <c r="AY99" s="517">
        <v>2022.0</v>
      </c>
      <c r="AZ99" s="517">
        <v>2023.0</v>
      </c>
      <c r="BA99" s="517">
        <v>2024.0</v>
      </c>
      <c r="BB99" s="517">
        <v>2025.0</v>
      </c>
      <c r="BC99" s="517">
        <v>2026.0</v>
      </c>
      <c r="BD99" s="517">
        <v>2027.0</v>
      </c>
      <c r="BE99" s="517">
        <v>2028.0</v>
      </c>
      <c r="BF99" s="517">
        <v>2029.0</v>
      </c>
      <c r="BG99" s="517">
        <v>2030.0</v>
      </c>
    </row>
    <row r="100" ht="11.25" customHeight="1">
      <c r="A100" s="517">
        <v>0.0461111111111111</v>
      </c>
      <c r="B100" s="517" t="s">
        <v>504</v>
      </c>
      <c r="C100" s="517">
        <v>4.38</v>
      </c>
      <c r="D100" s="517">
        <v>4.47</v>
      </c>
      <c r="E100" s="517">
        <v>4.57</v>
      </c>
      <c r="F100" s="517">
        <v>4.66</v>
      </c>
      <c r="G100" s="517">
        <v>4.74</v>
      </c>
      <c r="H100" s="517">
        <v>4.82</v>
      </c>
      <c r="I100" s="517">
        <v>4.9</v>
      </c>
      <c r="J100" s="517">
        <v>4.98</v>
      </c>
      <c r="K100" s="517">
        <v>5.07</v>
      </c>
      <c r="L100" s="517">
        <v>5.16</v>
      </c>
      <c r="M100" s="517">
        <v>5.25</v>
      </c>
      <c r="N100" s="517">
        <v>5.33</v>
      </c>
      <c r="O100" s="517"/>
      <c r="P100" s="517"/>
      <c r="Q100" s="517" t="s">
        <v>504</v>
      </c>
      <c r="R100" s="517">
        <v>0.8</v>
      </c>
      <c r="S100" s="517">
        <v>0.81</v>
      </c>
      <c r="T100" s="517">
        <v>0.81</v>
      </c>
      <c r="U100" s="517">
        <v>0.81</v>
      </c>
      <c r="V100" s="517">
        <v>0.81</v>
      </c>
      <c r="W100" s="517">
        <v>0.8</v>
      </c>
      <c r="X100" s="517">
        <v>0.8</v>
      </c>
      <c r="Y100" s="517">
        <v>0.8</v>
      </c>
      <c r="Z100" s="517">
        <v>0.8</v>
      </c>
      <c r="AA100" s="517">
        <v>0.79</v>
      </c>
      <c r="AB100" s="517">
        <v>0.79</v>
      </c>
      <c r="AC100" s="517">
        <v>0.79</v>
      </c>
      <c r="AD100" s="517"/>
      <c r="AE100" s="517"/>
      <c r="AF100" s="517" t="s">
        <v>504</v>
      </c>
      <c r="AG100" s="517">
        <f t="shared" ref="AG100:AR100" si="98">+C100+R100</f>
        <v>5.18</v>
      </c>
      <c r="AH100" s="517">
        <f t="shared" si="98"/>
        <v>5.28</v>
      </c>
      <c r="AI100" s="517">
        <f t="shared" si="98"/>
        <v>5.38</v>
      </c>
      <c r="AJ100" s="517">
        <f t="shared" si="98"/>
        <v>5.47</v>
      </c>
      <c r="AK100" s="517">
        <f t="shared" si="98"/>
        <v>5.55</v>
      </c>
      <c r="AL100" s="517">
        <f t="shared" si="98"/>
        <v>5.62</v>
      </c>
      <c r="AM100" s="517">
        <f t="shared" si="98"/>
        <v>5.7</v>
      </c>
      <c r="AN100" s="517">
        <f t="shared" si="98"/>
        <v>5.78</v>
      </c>
      <c r="AO100" s="517">
        <f t="shared" si="98"/>
        <v>5.87</v>
      </c>
      <c r="AP100" s="517">
        <f t="shared" si="98"/>
        <v>5.95</v>
      </c>
      <c r="AQ100" s="517">
        <f t="shared" si="98"/>
        <v>6.04</v>
      </c>
      <c r="AR100" s="517">
        <f t="shared" si="98"/>
        <v>6.12</v>
      </c>
      <c r="AS100" s="517"/>
      <c r="AT100" s="517"/>
      <c r="AU100" s="517" t="s">
        <v>504</v>
      </c>
      <c r="AV100" s="517">
        <f t="shared" ref="AV100:BG100" si="99">+AG48-AG100</f>
        <v>0</v>
      </c>
      <c r="AW100" s="517">
        <f t="shared" si="99"/>
        <v>0</v>
      </c>
      <c r="AX100" s="517">
        <f t="shared" si="99"/>
        <v>0</v>
      </c>
      <c r="AY100" s="517">
        <f t="shared" si="99"/>
        <v>0</v>
      </c>
      <c r="AZ100" s="517">
        <f t="shared" si="99"/>
        <v>0</v>
      </c>
      <c r="BA100" s="517">
        <f t="shared" si="99"/>
        <v>0</v>
      </c>
      <c r="BB100" s="517">
        <f t="shared" si="99"/>
        <v>0</v>
      </c>
      <c r="BC100" s="517">
        <f t="shared" si="99"/>
        <v>0</v>
      </c>
      <c r="BD100" s="517">
        <f t="shared" si="99"/>
        <v>0</v>
      </c>
      <c r="BE100" s="517">
        <f t="shared" si="99"/>
        <v>0</v>
      </c>
      <c r="BF100" s="517">
        <f t="shared" si="99"/>
        <v>0</v>
      </c>
      <c r="BG100" s="517">
        <f t="shared" si="99"/>
        <v>0</v>
      </c>
    </row>
    <row r="101" ht="11.25" customHeight="1">
      <c r="A101" s="517"/>
      <c r="B101" s="517" t="s">
        <v>206</v>
      </c>
      <c r="C101" s="517">
        <f t="shared" ref="C101:N101" si="100">+C100</f>
        <v>4.38</v>
      </c>
      <c r="D101" s="517">
        <f t="shared" si="100"/>
        <v>4.47</v>
      </c>
      <c r="E101" s="517">
        <f t="shared" si="100"/>
        <v>4.57</v>
      </c>
      <c r="F101" s="517">
        <f t="shared" si="100"/>
        <v>4.66</v>
      </c>
      <c r="G101" s="517">
        <f t="shared" si="100"/>
        <v>4.74</v>
      </c>
      <c r="H101" s="517">
        <f t="shared" si="100"/>
        <v>4.82</v>
      </c>
      <c r="I101" s="517">
        <f t="shared" si="100"/>
        <v>4.9</v>
      </c>
      <c r="J101" s="517">
        <f t="shared" si="100"/>
        <v>4.98</v>
      </c>
      <c r="K101" s="517">
        <f t="shared" si="100"/>
        <v>5.07</v>
      </c>
      <c r="L101" s="517">
        <f t="shared" si="100"/>
        <v>5.16</v>
      </c>
      <c r="M101" s="517">
        <f t="shared" si="100"/>
        <v>5.25</v>
      </c>
      <c r="N101" s="517">
        <f t="shared" si="100"/>
        <v>5.33</v>
      </c>
      <c r="O101" s="517"/>
      <c r="P101" s="517"/>
      <c r="Q101" s="517" t="s">
        <v>206</v>
      </c>
      <c r="R101" s="517">
        <f t="shared" ref="R101:AC101" si="101">+R100</f>
        <v>0.8</v>
      </c>
      <c r="S101" s="517">
        <f t="shared" si="101"/>
        <v>0.81</v>
      </c>
      <c r="T101" s="517">
        <f t="shared" si="101"/>
        <v>0.81</v>
      </c>
      <c r="U101" s="517">
        <f t="shared" si="101"/>
        <v>0.81</v>
      </c>
      <c r="V101" s="517">
        <f t="shared" si="101"/>
        <v>0.81</v>
      </c>
      <c r="W101" s="517">
        <f t="shared" si="101"/>
        <v>0.8</v>
      </c>
      <c r="X101" s="517">
        <f t="shared" si="101"/>
        <v>0.8</v>
      </c>
      <c r="Y101" s="517">
        <f t="shared" si="101"/>
        <v>0.8</v>
      </c>
      <c r="Z101" s="517">
        <f t="shared" si="101"/>
        <v>0.8</v>
      </c>
      <c r="AA101" s="517">
        <f t="shared" si="101"/>
        <v>0.79</v>
      </c>
      <c r="AB101" s="517">
        <f t="shared" si="101"/>
        <v>0.79</v>
      </c>
      <c r="AC101" s="517">
        <f t="shared" si="101"/>
        <v>0.79</v>
      </c>
      <c r="AD101" s="517"/>
      <c r="AE101" s="517"/>
      <c r="AF101" s="517" t="s">
        <v>206</v>
      </c>
      <c r="AG101" s="517">
        <f t="shared" ref="AG101:AR101" si="102">+C101+R101</f>
        <v>5.18</v>
      </c>
      <c r="AH101" s="517">
        <f t="shared" si="102"/>
        <v>5.28</v>
      </c>
      <c r="AI101" s="517">
        <f t="shared" si="102"/>
        <v>5.38</v>
      </c>
      <c r="AJ101" s="517">
        <f t="shared" si="102"/>
        <v>5.47</v>
      </c>
      <c r="AK101" s="517">
        <f t="shared" si="102"/>
        <v>5.55</v>
      </c>
      <c r="AL101" s="517">
        <f t="shared" si="102"/>
        <v>5.62</v>
      </c>
      <c r="AM101" s="517">
        <f t="shared" si="102"/>
        <v>5.7</v>
      </c>
      <c r="AN101" s="517">
        <f t="shared" si="102"/>
        <v>5.78</v>
      </c>
      <c r="AO101" s="517">
        <f t="shared" si="102"/>
        <v>5.87</v>
      </c>
      <c r="AP101" s="517">
        <f t="shared" si="102"/>
        <v>5.95</v>
      </c>
      <c r="AQ101" s="517">
        <f t="shared" si="102"/>
        <v>6.04</v>
      </c>
      <c r="AR101" s="517">
        <f t="shared" si="102"/>
        <v>6.12</v>
      </c>
      <c r="AS101" s="517"/>
      <c r="AT101" s="517"/>
      <c r="AU101" s="517" t="s">
        <v>206</v>
      </c>
      <c r="AV101" s="517">
        <f t="shared" ref="AV101:BG101" si="103">+AG49-AG101</f>
        <v>0</v>
      </c>
      <c r="AW101" s="517">
        <f t="shared" si="103"/>
        <v>0</v>
      </c>
      <c r="AX101" s="517">
        <f t="shared" si="103"/>
        <v>0</v>
      </c>
      <c r="AY101" s="517">
        <f t="shared" si="103"/>
        <v>0</v>
      </c>
      <c r="AZ101" s="517">
        <f t="shared" si="103"/>
        <v>0</v>
      </c>
      <c r="BA101" s="517">
        <f t="shared" si="103"/>
        <v>0</v>
      </c>
      <c r="BB101" s="517">
        <f t="shared" si="103"/>
        <v>0</v>
      </c>
      <c r="BC101" s="517">
        <f t="shared" si="103"/>
        <v>0</v>
      </c>
      <c r="BD101" s="517">
        <f t="shared" si="103"/>
        <v>0</v>
      </c>
      <c r="BE101" s="517">
        <f t="shared" si="103"/>
        <v>0</v>
      </c>
      <c r="BF101" s="517">
        <f t="shared" si="103"/>
        <v>0</v>
      </c>
      <c r="BG101" s="517">
        <f t="shared" si="103"/>
        <v>0</v>
      </c>
    </row>
    <row r="102" ht="11.25" customHeight="1">
      <c r="A102" s="517"/>
      <c r="B102" s="517"/>
      <c r="C102" s="517"/>
      <c r="D102" s="517"/>
      <c r="E102" s="517"/>
      <c r="F102" s="517"/>
      <c r="G102" s="517"/>
      <c r="H102" s="517"/>
      <c r="I102" s="517"/>
      <c r="J102" s="517"/>
      <c r="K102" s="517"/>
      <c r="L102" s="517"/>
      <c r="M102" s="517"/>
      <c r="N102" s="517"/>
      <c r="O102" s="517"/>
      <c r="P102" s="517"/>
      <c r="Q102" s="517"/>
      <c r="R102" s="517"/>
      <c r="S102" s="517"/>
      <c r="T102" s="517"/>
      <c r="U102" s="517"/>
      <c r="V102" s="517"/>
      <c r="W102" s="517"/>
      <c r="X102" s="517"/>
      <c r="Y102" s="517"/>
      <c r="Z102" s="517"/>
      <c r="AA102" s="517"/>
      <c r="AB102" s="517"/>
      <c r="AC102" s="517"/>
      <c r="AD102" s="517"/>
      <c r="AE102" s="517"/>
      <c r="AF102" s="517"/>
      <c r="AG102" s="517"/>
      <c r="AH102" s="517"/>
      <c r="AI102" s="517"/>
      <c r="AJ102" s="517"/>
      <c r="AK102" s="517"/>
      <c r="AL102" s="517"/>
      <c r="AM102" s="517"/>
      <c r="AN102" s="517"/>
      <c r="AO102" s="517"/>
      <c r="AP102" s="517"/>
      <c r="AQ102" s="517"/>
      <c r="AR102" s="517"/>
      <c r="AS102" s="517"/>
      <c r="AT102" s="517"/>
      <c r="AU102" s="517"/>
      <c r="AV102" s="517"/>
      <c r="AW102" s="517"/>
      <c r="AX102" s="517"/>
      <c r="AY102" s="517"/>
      <c r="AZ102" s="517"/>
      <c r="BA102" s="517"/>
      <c r="BB102" s="517"/>
      <c r="BC102" s="517"/>
      <c r="BD102" s="517"/>
      <c r="BE102" s="517"/>
      <c r="BF102" s="517"/>
      <c r="BG102" s="517"/>
    </row>
    <row r="103" ht="11.25" customHeight="1">
      <c r="A103" s="517"/>
      <c r="B103" s="517"/>
      <c r="C103" s="518" t="s">
        <v>206</v>
      </c>
      <c r="O103" s="517"/>
      <c r="P103" s="517"/>
      <c r="Q103" s="517"/>
      <c r="R103" s="518" t="s">
        <v>206</v>
      </c>
      <c r="AD103" s="517"/>
      <c r="AE103" s="517"/>
      <c r="AF103" s="517"/>
      <c r="AG103" s="518" t="s">
        <v>206</v>
      </c>
      <c r="AS103" s="517"/>
      <c r="AT103" s="517"/>
      <c r="AU103" s="517"/>
      <c r="AV103" s="518" t="s">
        <v>206</v>
      </c>
    </row>
    <row r="104" ht="11.25" customHeight="1">
      <c r="A104" s="517"/>
      <c r="B104" s="517" t="s">
        <v>481</v>
      </c>
      <c r="C104" s="517">
        <v>2019.0</v>
      </c>
      <c r="D104" s="517">
        <v>2020.0</v>
      </c>
      <c r="E104" s="517">
        <v>2021.0</v>
      </c>
      <c r="F104" s="517">
        <v>2022.0</v>
      </c>
      <c r="G104" s="517">
        <v>2023.0</v>
      </c>
      <c r="H104" s="517">
        <v>2024.0</v>
      </c>
      <c r="I104" s="517">
        <v>2025.0</v>
      </c>
      <c r="J104" s="517">
        <v>2026.0</v>
      </c>
      <c r="K104" s="517">
        <v>2027.0</v>
      </c>
      <c r="L104" s="517">
        <v>2028.0</v>
      </c>
      <c r="M104" s="517">
        <v>2029.0</v>
      </c>
      <c r="N104" s="517">
        <v>2030.0</v>
      </c>
      <c r="O104" s="517"/>
      <c r="P104" s="517"/>
      <c r="Q104" s="517" t="s">
        <v>481</v>
      </c>
      <c r="R104" s="517">
        <v>2019.0</v>
      </c>
      <c r="S104" s="517">
        <v>2020.0</v>
      </c>
      <c r="T104" s="517">
        <v>2021.0</v>
      </c>
      <c r="U104" s="517">
        <v>2022.0</v>
      </c>
      <c r="V104" s="517">
        <v>2023.0</v>
      </c>
      <c r="W104" s="517">
        <v>2024.0</v>
      </c>
      <c r="X104" s="517">
        <v>2025.0</v>
      </c>
      <c r="Y104" s="517">
        <v>2026.0</v>
      </c>
      <c r="Z104" s="517">
        <v>2027.0</v>
      </c>
      <c r="AA104" s="517">
        <v>2028.0</v>
      </c>
      <c r="AB104" s="517">
        <v>2029.0</v>
      </c>
      <c r="AC104" s="517">
        <v>2030.0</v>
      </c>
      <c r="AD104" s="517"/>
      <c r="AE104" s="517"/>
      <c r="AF104" s="517" t="s">
        <v>481</v>
      </c>
      <c r="AG104" s="517">
        <v>2019.0</v>
      </c>
      <c r="AH104" s="517">
        <v>2020.0</v>
      </c>
      <c r="AI104" s="517">
        <v>2021.0</v>
      </c>
      <c r="AJ104" s="517">
        <v>2022.0</v>
      </c>
      <c r="AK104" s="517">
        <v>2023.0</v>
      </c>
      <c r="AL104" s="517">
        <v>2024.0</v>
      </c>
      <c r="AM104" s="517">
        <v>2025.0</v>
      </c>
      <c r="AN104" s="517">
        <v>2026.0</v>
      </c>
      <c r="AO104" s="517">
        <v>2027.0</v>
      </c>
      <c r="AP104" s="517">
        <v>2028.0</v>
      </c>
      <c r="AQ104" s="517">
        <v>2029.0</v>
      </c>
      <c r="AR104" s="517">
        <v>2030.0</v>
      </c>
      <c r="AS104" s="517"/>
      <c r="AT104" s="517"/>
      <c r="AU104" s="517" t="s">
        <v>481</v>
      </c>
      <c r="AV104" s="517">
        <v>2019.0</v>
      </c>
      <c r="AW104" s="517">
        <v>2020.0</v>
      </c>
      <c r="AX104" s="517">
        <v>2021.0</v>
      </c>
      <c r="AY104" s="517">
        <v>2022.0</v>
      </c>
      <c r="AZ104" s="517">
        <v>2023.0</v>
      </c>
      <c r="BA104" s="517">
        <v>2024.0</v>
      </c>
      <c r="BB104" s="517">
        <v>2025.0</v>
      </c>
      <c r="BC104" s="517">
        <v>2026.0</v>
      </c>
      <c r="BD104" s="517">
        <v>2027.0</v>
      </c>
      <c r="BE104" s="517">
        <v>2028.0</v>
      </c>
      <c r="BF104" s="517">
        <v>2029.0</v>
      </c>
      <c r="BG104" s="517">
        <v>2030.0</v>
      </c>
    </row>
    <row r="105" ht="11.25" customHeight="1">
      <c r="A105" s="517"/>
      <c r="B105" s="517" t="s">
        <v>504</v>
      </c>
      <c r="C105" s="517">
        <f t="shared" ref="C105:N105" si="104">+SUM(C66,C72,C77,C84,C90,C96,C101)</f>
        <v>147.1</v>
      </c>
      <c r="D105" s="517">
        <f t="shared" si="104"/>
        <v>150.59</v>
      </c>
      <c r="E105" s="517">
        <f t="shared" si="104"/>
        <v>155.34</v>
      </c>
      <c r="F105" s="517">
        <f t="shared" si="104"/>
        <v>159.72</v>
      </c>
      <c r="G105" s="517">
        <f t="shared" si="104"/>
        <v>163.9</v>
      </c>
      <c r="H105" s="517">
        <f t="shared" si="104"/>
        <v>168.01</v>
      </c>
      <c r="I105" s="517">
        <f t="shared" si="104"/>
        <v>172.3</v>
      </c>
      <c r="J105" s="517">
        <f t="shared" si="104"/>
        <v>176.87</v>
      </c>
      <c r="K105" s="517">
        <f t="shared" si="104"/>
        <v>181.57</v>
      </c>
      <c r="L105" s="517">
        <f t="shared" si="104"/>
        <v>186.42</v>
      </c>
      <c r="M105" s="517">
        <f t="shared" si="104"/>
        <v>191.27</v>
      </c>
      <c r="N105" s="517">
        <f t="shared" si="104"/>
        <v>196.07</v>
      </c>
      <c r="O105" s="517"/>
      <c r="P105" s="517"/>
      <c r="Q105" s="517" t="s">
        <v>504</v>
      </c>
      <c r="R105" s="517">
        <f t="shared" ref="R105:AC105" si="105">+SUM(R66,R72,R77,R84,R90,R96,R101)</f>
        <v>104.41</v>
      </c>
      <c r="S105" s="517">
        <f t="shared" si="105"/>
        <v>99.3</v>
      </c>
      <c r="T105" s="517">
        <f t="shared" si="105"/>
        <v>99.51</v>
      </c>
      <c r="U105" s="517">
        <f t="shared" si="105"/>
        <v>99.43</v>
      </c>
      <c r="V105" s="517">
        <f t="shared" si="105"/>
        <v>99.1</v>
      </c>
      <c r="W105" s="517">
        <f t="shared" si="105"/>
        <v>98.73</v>
      </c>
      <c r="X105" s="517">
        <f t="shared" si="105"/>
        <v>98.41</v>
      </c>
      <c r="Y105" s="517">
        <f t="shared" si="105"/>
        <v>98.15</v>
      </c>
      <c r="Z105" s="517">
        <f t="shared" si="105"/>
        <v>97.94</v>
      </c>
      <c r="AA105" s="517">
        <f t="shared" si="105"/>
        <v>97.74</v>
      </c>
      <c r="AB105" s="517">
        <f t="shared" si="105"/>
        <v>97.5</v>
      </c>
      <c r="AC105" s="517">
        <f t="shared" si="105"/>
        <v>97.2</v>
      </c>
      <c r="AD105" s="517"/>
      <c r="AE105" s="517"/>
      <c r="AF105" s="517" t="s">
        <v>504</v>
      </c>
      <c r="AG105" s="517">
        <f t="shared" ref="AG105:AR105" si="106">+SUM(AG66,AG72,AG77,AG84,AG90,AG96,AG101)</f>
        <v>251.51</v>
      </c>
      <c r="AH105" s="517">
        <f t="shared" si="106"/>
        <v>249.89</v>
      </c>
      <c r="AI105" s="517">
        <f t="shared" si="106"/>
        <v>254.85</v>
      </c>
      <c r="AJ105" s="517">
        <f t="shared" si="106"/>
        <v>259.15</v>
      </c>
      <c r="AK105" s="517">
        <f t="shared" si="106"/>
        <v>263</v>
      </c>
      <c r="AL105" s="517">
        <f t="shared" si="106"/>
        <v>266.74</v>
      </c>
      <c r="AM105" s="517">
        <f t="shared" si="106"/>
        <v>270.71</v>
      </c>
      <c r="AN105" s="517">
        <f t="shared" si="106"/>
        <v>275.02</v>
      </c>
      <c r="AO105" s="517">
        <f t="shared" si="106"/>
        <v>279.51</v>
      </c>
      <c r="AP105" s="517">
        <f t="shared" si="106"/>
        <v>284.16</v>
      </c>
      <c r="AQ105" s="517">
        <f t="shared" si="106"/>
        <v>288.77</v>
      </c>
      <c r="AR105" s="517">
        <f t="shared" si="106"/>
        <v>293.27</v>
      </c>
      <c r="AS105" s="517"/>
      <c r="AT105" s="517"/>
      <c r="AU105" s="517" t="s">
        <v>504</v>
      </c>
      <c r="AV105" s="517">
        <f t="shared" ref="AV105:BG105" si="107">+SUM(AV66,AV72,AV77,AV84,AV90,AV96,AV101)</f>
        <v>0</v>
      </c>
      <c r="AW105" s="517">
        <f t="shared" si="107"/>
        <v>0</v>
      </c>
      <c r="AX105" s="517">
        <f t="shared" si="107"/>
        <v>0</v>
      </c>
      <c r="AY105" s="517">
        <f t="shared" si="107"/>
        <v>0</v>
      </c>
      <c r="AZ105" s="517">
        <f t="shared" si="107"/>
        <v>0</v>
      </c>
      <c r="BA105" s="517">
        <f t="shared" si="107"/>
        <v>0.01</v>
      </c>
      <c r="BB105" s="517">
        <f t="shared" si="107"/>
        <v>0.01</v>
      </c>
      <c r="BC105" s="517">
        <f t="shared" si="107"/>
        <v>0</v>
      </c>
      <c r="BD105" s="517">
        <f t="shared" si="107"/>
        <v>0.01</v>
      </c>
      <c r="BE105" s="517">
        <f t="shared" si="107"/>
        <v>0.01</v>
      </c>
      <c r="BF105" s="517">
        <f t="shared" si="107"/>
        <v>0.02</v>
      </c>
      <c r="BG105" s="517">
        <f t="shared" si="107"/>
        <v>0.02</v>
      </c>
    </row>
    <row r="106" ht="11.25" customHeight="1">
      <c r="A106" s="517"/>
      <c r="B106" s="517"/>
      <c r="C106" s="517"/>
      <c r="D106" s="517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517"/>
      <c r="Q106" s="517"/>
      <c r="R106" s="517"/>
      <c r="S106" s="517"/>
      <c r="T106" s="517"/>
      <c r="U106" s="517"/>
      <c r="V106" s="517"/>
      <c r="W106" s="517"/>
      <c r="X106" s="517"/>
      <c r="Y106" s="517"/>
      <c r="Z106" s="517"/>
      <c r="AA106" s="517"/>
      <c r="AB106" s="517"/>
      <c r="AC106" s="517"/>
      <c r="AD106" s="517"/>
      <c r="AE106" s="517"/>
      <c r="AF106" s="517"/>
      <c r="AG106" s="517"/>
      <c r="AH106" s="517"/>
      <c r="AI106" s="517"/>
      <c r="AJ106" s="517"/>
      <c r="AK106" s="517"/>
      <c r="AL106" s="517"/>
      <c r="AM106" s="517"/>
      <c r="AN106" s="517"/>
      <c r="AO106" s="517"/>
      <c r="AP106" s="517"/>
      <c r="AQ106" s="517"/>
      <c r="AR106" s="517"/>
      <c r="AS106" s="517"/>
      <c r="AT106" s="517"/>
      <c r="AU106" s="517"/>
      <c r="AV106" s="517"/>
      <c r="AW106" s="517"/>
      <c r="AX106" s="517"/>
      <c r="AY106" s="517"/>
      <c r="AZ106" s="517"/>
      <c r="BA106" s="517"/>
      <c r="BB106" s="517"/>
      <c r="BC106" s="517"/>
      <c r="BD106" s="517"/>
      <c r="BE106" s="517"/>
      <c r="BF106" s="517"/>
      <c r="BG106" s="517"/>
    </row>
    <row r="107" ht="11.25" customHeight="1">
      <c r="A107" s="517"/>
      <c r="B107" s="517"/>
      <c r="C107" s="517"/>
      <c r="D107" s="517"/>
      <c r="E107" s="517"/>
      <c r="F107" s="517"/>
      <c r="G107" s="517"/>
      <c r="H107" s="517"/>
      <c r="I107" s="517"/>
      <c r="J107" s="517"/>
      <c r="K107" s="517"/>
      <c r="L107" s="517"/>
      <c r="M107" s="517"/>
      <c r="N107" s="517"/>
      <c r="O107" s="517"/>
      <c r="P107" s="517"/>
      <c r="Q107" s="517"/>
      <c r="R107" s="517"/>
      <c r="S107" s="517"/>
      <c r="T107" s="517"/>
      <c r="U107" s="517"/>
      <c r="V107" s="517"/>
      <c r="W107" s="517"/>
      <c r="X107" s="517"/>
      <c r="Y107" s="517"/>
      <c r="Z107" s="517"/>
      <c r="AA107" s="517"/>
      <c r="AB107" s="517"/>
      <c r="AC107" s="517"/>
      <c r="AD107" s="517"/>
      <c r="AE107" s="517"/>
      <c r="AF107" s="517"/>
      <c r="AG107" s="517"/>
      <c r="AH107" s="517"/>
      <c r="AI107" s="517"/>
      <c r="AJ107" s="517"/>
      <c r="AK107" s="517"/>
      <c r="AL107" s="517"/>
      <c r="AM107" s="517"/>
      <c r="AN107" s="517"/>
      <c r="AO107" s="517"/>
      <c r="AP107" s="517"/>
      <c r="AQ107" s="517"/>
      <c r="AR107" s="517"/>
      <c r="AS107" s="517"/>
      <c r="AT107" s="517"/>
      <c r="AU107" s="517"/>
      <c r="AV107" s="517"/>
      <c r="AW107" s="517"/>
      <c r="AX107" s="517"/>
      <c r="AY107" s="517"/>
      <c r="AZ107" s="517"/>
      <c r="BA107" s="517"/>
      <c r="BB107" s="517"/>
      <c r="BC107" s="517"/>
      <c r="BD107" s="517"/>
      <c r="BE107" s="517"/>
      <c r="BF107" s="517"/>
      <c r="BG107" s="517"/>
    </row>
    <row r="108" ht="11.25" customHeight="1">
      <c r="A108" s="517"/>
      <c r="B108" s="517"/>
      <c r="C108" s="517"/>
      <c r="D108" s="517"/>
      <c r="E108" s="517"/>
      <c r="F108" s="517"/>
      <c r="G108" s="517"/>
      <c r="H108" s="517"/>
      <c r="I108" s="517"/>
      <c r="J108" s="517"/>
      <c r="K108" s="517"/>
      <c r="L108" s="517"/>
      <c r="M108" s="517"/>
      <c r="N108" s="517"/>
      <c r="O108" s="517"/>
      <c r="P108" s="517"/>
      <c r="Q108" s="517"/>
      <c r="R108" s="517"/>
      <c r="S108" s="517"/>
      <c r="T108" s="517"/>
      <c r="U108" s="517"/>
      <c r="V108" s="517"/>
      <c r="W108" s="517"/>
      <c r="X108" s="517"/>
      <c r="Y108" s="517"/>
      <c r="Z108" s="517"/>
      <c r="AA108" s="517"/>
      <c r="AB108" s="517"/>
      <c r="AC108" s="517"/>
      <c r="AD108" s="517"/>
      <c r="AE108" s="517"/>
      <c r="AF108" s="517"/>
      <c r="AG108" s="517"/>
      <c r="AH108" s="517"/>
      <c r="AI108" s="517"/>
      <c r="AJ108" s="517"/>
      <c r="AK108" s="517"/>
      <c r="AL108" s="517"/>
      <c r="AM108" s="517"/>
      <c r="AN108" s="517"/>
      <c r="AO108" s="517"/>
      <c r="AP108" s="517"/>
      <c r="AQ108" s="517"/>
      <c r="AR108" s="517"/>
      <c r="AS108" s="517"/>
      <c r="AT108" s="517"/>
      <c r="AU108" s="517"/>
      <c r="AV108" s="517"/>
      <c r="AW108" s="517"/>
      <c r="AX108" s="517"/>
      <c r="AY108" s="517"/>
      <c r="AZ108" s="517"/>
      <c r="BA108" s="517"/>
      <c r="BB108" s="517"/>
      <c r="BC108" s="517"/>
      <c r="BD108" s="517"/>
      <c r="BE108" s="517"/>
      <c r="BF108" s="517"/>
      <c r="BG108" s="517"/>
    </row>
    <row r="109" ht="11.25" customHeight="1">
      <c r="A109" s="517"/>
      <c r="B109" s="517"/>
      <c r="C109" s="517"/>
      <c r="D109" s="517"/>
      <c r="E109" s="517"/>
      <c r="F109" s="517"/>
      <c r="G109" s="517"/>
      <c r="H109" s="517"/>
      <c r="I109" s="517"/>
      <c r="J109" s="517"/>
      <c r="K109" s="517"/>
      <c r="L109" s="517"/>
      <c r="M109" s="517"/>
      <c r="N109" s="517"/>
      <c r="O109" s="517"/>
      <c r="P109" s="517"/>
      <c r="Q109" s="517"/>
      <c r="R109" s="517"/>
      <c r="S109" s="517"/>
      <c r="T109" s="517"/>
      <c r="U109" s="517"/>
      <c r="V109" s="517"/>
      <c r="W109" s="517"/>
      <c r="X109" s="517"/>
      <c r="Y109" s="517"/>
      <c r="Z109" s="517"/>
      <c r="AA109" s="517"/>
      <c r="AB109" s="517"/>
      <c r="AC109" s="517"/>
      <c r="AD109" s="517"/>
      <c r="AE109" s="517"/>
      <c r="AF109" s="517"/>
      <c r="AG109" s="517"/>
      <c r="AH109" s="517"/>
      <c r="AI109" s="517"/>
      <c r="AJ109" s="517"/>
      <c r="AK109" s="517"/>
      <c r="AL109" s="517"/>
      <c r="AM109" s="517"/>
      <c r="AN109" s="517"/>
      <c r="AO109" s="517"/>
      <c r="AP109" s="517"/>
      <c r="AQ109" s="517"/>
      <c r="AR109" s="517"/>
      <c r="AS109" s="517"/>
      <c r="AT109" s="517"/>
      <c r="AU109" s="517"/>
      <c r="AV109" s="517"/>
      <c r="AW109" s="517"/>
      <c r="AX109" s="517"/>
      <c r="AY109" s="517"/>
      <c r="AZ109" s="517"/>
      <c r="BA109" s="517"/>
      <c r="BB109" s="517"/>
      <c r="BC109" s="517"/>
      <c r="BD109" s="517"/>
      <c r="BE109" s="517"/>
      <c r="BF109" s="517"/>
      <c r="BG109" s="517"/>
    </row>
    <row r="110" ht="11.25" customHeight="1">
      <c r="A110" s="517"/>
      <c r="B110" s="517"/>
      <c r="C110" s="517"/>
      <c r="D110" s="517"/>
      <c r="E110" s="517"/>
      <c r="F110" s="517"/>
      <c r="G110" s="517"/>
      <c r="H110" s="517"/>
      <c r="I110" s="517"/>
      <c r="J110" s="517"/>
      <c r="K110" s="517"/>
      <c r="L110" s="517"/>
      <c r="M110" s="517"/>
      <c r="N110" s="517"/>
      <c r="O110" s="517"/>
      <c r="P110" s="517"/>
      <c r="Q110" s="517"/>
      <c r="R110" s="517"/>
      <c r="S110" s="517"/>
      <c r="T110" s="517"/>
      <c r="U110" s="517"/>
      <c r="V110" s="517"/>
      <c r="W110" s="517"/>
      <c r="X110" s="517"/>
      <c r="Y110" s="517"/>
      <c r="Z110" s="517"/>
      <c r="AA110" s="517"/>
      <c r="AB110" s="517"/>
      <c r="AC110" s="517"/>
      <c r="AD110" s="517"/>
      <c r="AE110" s="517"/>
      <c r="AF110" s="517"/>
      <c r="AG110" s="517"/>
      <c r="AH110" s="517"/>
      <c r="AI110" s="517"/>
      <c r="AJ110" s="517"/>
      <c r="AK110" s="517"/>
      <c r="AL110" s="517"/>
      <c r="AM110" s="517"/>
      <c r="AN110" s="517"/>
      <c r="AO110" s="517"/>
      <c r="AP110" s="517"/>
      <c r="AQ110" s="517"/>
      <c r="AR110" s="517"/>
      <c r="AS110" s="517"/>
      <c r="AT110" s="517"/>
      <c r="AU110" s="517"/>
      <c r="AV110" s="517"/>
      <c r="AW110" s="517"/>
      <c r="AX110" s="517"/>
      <c r="AY110" s="517"/>
      <c r="AZ110" s="517"/>
      <c r="BA110" s="517"/>
      <c r="BB110" s="517"/>
      <c r="BC110" s="517"/>
      <c r="BD110" s="517"/>
      <c r="BE110" s="517"/>
      <c r="BF110" s="517"/>
      <c r="BG110" s="517"/>
    </row>
    <row r="111" ht="11.25" customHeight="1">
      <c r="A111" s="517"/>
      <c r="B111" s="517"/>
      <c r="C111" s="517"/>
      <c r="D111" s="517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517"/>
      <c r="Q111" s="517"/>
      <c r="R111" s="517"/>
      <c r="S111" s="517"/>
      <c r="T111" s="517"/>
      <c r="U111" s="517"/>
      <c r="V111" s="517"/>
      <c r="W111" s="517"/>
      <c r="X111" s="517"/>
      <c r="Y111" s="517"/>
      <c r="Z111" s="517"/>
      <c r="AA111" s="517"/>
      <c r="AB111" s="517"/>
      <c r="AC111" s="517"/>
      <c r="AD111" s="517"/>
      <c r="AE111" s="517"/>
      <c r="AF111" s="517"/>
      <c r="AG111" s="517"/>
      <c r="AH111" s="517"/>
      <c r="AI111" s="517"/>
      <c r="AJ111" s="517"/>
      <c r="AK111" s="517"/>
      <c r="AL111" s="517"/>
      <c r="AM111" s="517"/>
      <c r="AN111" s="517"/>
      <c r="AO111" s="517"/>
      <c r="AP111" s="517"/>
      <c r="AQ111" s="517"/>
      <c r="AR111" s="517"/>
      <c r="AS111" s="517"/>
      <c r="AT111" s="517"/>
      <c r="AU111" s="517"/>
      <c r="AV111" s="517"/>
      <c r="AW111" s="517"/>
      <c r="AX111" s="517"/>
      <c r="AY111" s="517"/>
      <c r="AZ111" s="517"/>
      <c r="BA111" s="517"/>
      <c r="BB111" s="517"/>
      <c r="BC111" s="517"/>
      <c r="BD111" s="517"/>
      <c r="BE111" s="517"/>
      <c r="BF111" s="517"/>
      <c r="BG111" s="517"/>
    </row>
    <row r="112" ht="11.25" customHeight="1">
      <c r="A112" s="517"/>
      <c r="B112" s="517"/>
      <c r="C112" s="517"/>
      <c r="D112" s="517"/>
      <c r="E112" s="517"/>
      <c r="F112" s="517"/>
      <c r="G112" s="517"/>
      <c r="H112" s="517"/>
      <c r="I112" s="517"/>
      <c r="J112" s="517"/>
      <c r="K112" s="517"/>
      <c r="L112" s="517"/>
      <c r="M112" s="517"/>
      <c r="N112" s="517"/>
      <c r="O112" s="517"/>
      <c r="P112" s="517"/>
      <c r="Q112" s="517"/>
      <c r="R112" s="517"/>
      <c r="S112" s="517"/>
      <c r="T112" s="517"/>
      <c r="U112" s="517"/>
      <c r="V112" s="517"/>
      <c r="W112" s="517"/>
      <c r="X112" s="517"/>
      <c r="Y112" s="517"/>
      <c r="Z112" s="517"/>
      <c r="AA112" s="517"/>
      <c r="AB112" s="517"/>
      <c r="AC112" s="517"/>
      <c r="AD112" s="517"/>
      <c r="AE112" s="517"/>
      <c r="AF112" s="517"/>
      <c r="AG112" s="517"/>
      <c r="AH112" s="517"/>
      <c r="AI112" s="517"/>
      <c r="AJ112" s="517"/>
      <c r="AK112" s="517"/>
      <c r="AL112" s="517"/>
      <c r="AM112" s="517"/>
      <c r="AN112" s="517"/>
      <c r="AO112" s="517"/>
      <c r="AP112" s="517"/>
      <c r="AQ112" s="517"/>
      <c r="AR112" s="517"/>
      <c r="AS112" s="517"/>
      <c r="AT112" s="517"/>
      <c r="AU112" s="517"/>
      <c r="AV112" s="517"/>
      <c r="AW112" s="517"/>
      <c r="AX112" s="517"/>
      <c r="AY112" s="517"/>
      <c r="AZ112" s="517"/>
      <c r="BA112" s="517"/>
      <c r="BB112" s="517"/>
      <c r="BC112" s="517"/>
      <c r="BD112" s="517"/>
      <c r="BE112" s="517"/>
      <c r="BF112" s="517"/>
      <c r="BG112" s="517"/>
    </row>
    <row r="113" ht="11.25" customHeight="1">
      <c r="A113" s="517"/>
      <c r="B113" s="517"/>
      <c r="C113" s="517"/>
      <c r="D113" s="517"/>
      <c r="E113" s="517"/>
      <c r="F113" s="517"/>
      <c r="G113" s="517"/>
      <c r="H113" s="517"/>
      <c r="I113" s="517"/>
      <c r="J113" s="517"/>
      <c r="K113" s="517"/>
      <c r="L113" s="517"/>
      <c r="M113" s="517"/>
      <c r="N113" s="517"/>
      <c r="O113" s="517"/>
      <c r="P113" s="517"/>
      <c r="Q113" s="517"/>
      <c r="R113" s="517"/>
      <c r="S113" s="517"/>
      <c r="T113" s="517"/>
      <c r="U113" s="517"/>
      <c r="V113" s="517"/>
      <c r="W113" s="517"/>
      <c r="X113" s="517"/>
      <c r="Y113" s="517"/>
      <c r="Z113" s="517"/>
      <c r="AA113" s="517"/>
      <c r="AB113" s="517"/>
      <c r="AC113" s="517"/>
      <c r="AD113" s="517"/>
      <c r="AE113" s="517"/>
      <c r="AF113" s="517"/>
      <c r="AG113" s="517"/>
      <c r="AH113" s="517"/>
      <c r="AI113" s="517"/>
      <c r="AJ113" s="517"/>
      <c r="AK113" s="517"/>
      <c r="AL113" s="517"/>
      <c r="AM113" s="517"/>
      <c r="AN113" s="517"/>
      <c r="AO113" s="517"/>
      <c r="AP113" s="517"/>
      <c r="AQ113" s="517"/>
      <c r="AR113" s="517"/>
      <c r="AS113" s="517"/>
      <c r="AT113" s="517"/>
      <c r="AU113" s="517"/>
      <c r="AV113" s="517"/>
      <c r="AW113" s="517"/>
      <c r="AX113" s="517"/>
      <c r="AY113" s="517"/>
      <c r="AZ113" s="517"/>
      <c r="BA113" s="517"/>
      <c r="BB113" s="517"/>
      <c r="BC113" s="517"/>
      <c r="BD113" s="517"/>
      <c r="BE113" s="517"/>
      <c r="BF113" s="517"/>
      <c r="BG113" s="517"/>
    </row>
    <row r="114" ht="11.25" customHeight="1">
      <c r="A114" s="517"/>
      <c r="B114" s="517"/>
      <c r="C114" s="517"/>
      <c r="D114" s="517"/>
      <c r="E114" s="517"/>
      <c r="F114" s="517"/>
      <c r="G114" s="517"/>
      <c r="H114" s="517"/>
      <c r="I114" s="517"/>
      <c r="J114" s="517"/>
      <c r="K114" s="517"/>
      <c r="L114" s="517"/>
      <c r="M114" s="517"/>
      <c r="N114" s="517"/>
      <c r="O114" s="517"/>
      <c r="P114" s="517"/>
      <c r="Q114" s="517"/>
      <c r="R114" s="517"/>
      <c r="S114" s="517"/>
      <c r="T114" s="517"/>
      <c r="U114" s="517"/>
      <c r="V114" s="517"/>
      <c r="W114" s="517"/>
      <c r="X114" s="517"/>
      <c r="Y114" s="517"/>
      <c r="Z114" s="517"/>
      <c r="AA114" s="517"/>
      <c r="AB114" s="517"/>
      <c r="AC114" s="517"/>
      <c r="AD114" s="517"/>
      <c r="AE114" s="517"/>
      <c r="AF114" s="517"/>
      <c r="AG114" s="517"/>
      <c r="AH114" s="517"/>
      <c r="AI114" s="517"/>
      <c r="AJ114" s="517"/>
      <c r="AK114" s="517"/>
      <c r="AL114" s="517"/>
      <c r="AM114" s="517"/>
      <c r="AN114" s="517"/>
      <c r="AO114" s="517"/>
      <c r="AP114" s="517"/>
      <c r="AQ114" s="517"/>
      <c r="AR114" s="517"/>
      <c r="AS114" s="517"/>
      <c r="AT114" s="517"/>
      <c r="AU114" s="517"/>
      <c r="AV114" s="517"/>
      <c r="AW114" s="517"/>
      <c r="AX114" s="517"/>
      <c r="AY114" s="517"/>
      <c r="AZ114" s="517"/>
      <c r="BA114" s="517"/>
      <c r="BB114" s="517"/>
      <c r="BC114" s="517"/>
      <c r="BD114" s="517"/>
      <c r="BE114" s="517"/>
      <c r="BF114" s="517"/>
      <c r="BG114" s="517"/>
    </row>
    <row r="115" ht="11.25" customHeight="1">
      <c r="A115" s="517"/>
      <c r="B115" s="517"/>
      <c r="C115" s="517"/>
      <c r="D115" s="517"/>
      <c r="E115" s="517"/>
      <c r="F115" s="517"/>
      <c r="G115" s="517"/>
      <c r="H115" s="517"/>
      <c r="I115" s="517"/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  <c r="T115" s="517"/>
      <c r="U115" s="517"/>
      <c r="V115" s="517"/>
      <c r="W115" s="517"/>
      <c r="X115" s="517"/>
      <c r="Y115" s="517"/>
      <c r="Z115" s="517"/>
      <c r="AA115" s="517"/>
      <c r="AB115" s="517"/>
      <c r="AC115" s="517"/>
      <c r="AD115" s="517"/>
      <c r="AE115" s="517"/>
      <c r="AF115" s="517"/>
      <c r="AG115" s="517"/>
      <c r="AH115" s="517"/>
      <c r="AI115" s="517"/>
      <c r="AJ115" s="517"/>
      <c r="AK115" s="517"/>
      <c r="AL115" s="517"/>
      <c r="AM115" s="517"/>
      <c r="AN115" s="517"/>
      <c r="AO115" s="517"/>
      <c r="AP115" s="517"/>
      <c r="AQ115" s="517"/>
      <c r="AR115" s="517"/>
      <c r="AS115" s="517"/>
      <c r="AT115" s="517"/>
      <c r="AU115" s="517"/>
      <c r="AV115" s="517"/>
      <c r="AW115" s="517"/>
      <c r="AX115" s="517"/>
      <c r="AY115" s="517"/>
      <c r="AZ115" s="517"/>
      <c r="BA115" s="517"/>
      <c r="BB115" s="517"/>
      <c r="BC115" s="517"/>
      <c r="BD115" s="517"/>
      <c r="BE115" s="517"/>
      <c r="BF115" s="517"/>
      <c r="BG115" s="517"/>
    </row>
    <row r="116" ht="11.25" customHeight="1">
      <c r="A116" s="517"/>
      <c r="B116" s="517"/>
      <c r="C116" s="517"/>
      <c r="D116" s="517"/>
      <c r="E116" s="517"/>
      <c r="F116" s="517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  <c r="Q116" s="517"/>
      <c r="R116" s="517"/>
      <c r="S116" s="517"/>
      <c r="T116" s="517"/>
      <c r="U116" s="517"/>
      <c r="V116" s="517"/>
      <c r="W116" s="517"/>
      <c r="X116" s="517"/>
      <c r="Y116" s="517"/>
      <c r="Z116" s="517"/>
      <c r="AA116" s="517"/>
      <c r="AB116" s="517"/>
      <c r="AC116" s="517"/>
      <c r="AD116" s="517"/>
      <c r="AE116" s="517"/>
      <c r="AF116" s="517"/>
      <c r="AG116" s="517"/>
      <c r="AH116" s="517"/>
      <c r="AI116" s="517"/>
      <c r="AJ116" s="517"/>
      <c r="AK116" s="517"/>
      <c r="AL116" s="517"/>
      <c r="AM116" s="517"/>
      <c r="AN116" s="517"/>
      <c r="AO116" s="517"/>
      <c r="AP116" s="517"/>
      <c r="AQ116" s="517"/>
      <c r="AR116" s="517"/>
      <c r="AS116" s="517"/>
      <c r="AT116" s="517"/>
      <c r="AU116" s="517"/>
      <c r="AV116" s="517"/>
      <c r="AW116" s="517"/>
      <c r="AX116" s="517"/>
      <c r="AY116" s="517"/>
      <c r="AZ116" s="517"/>
      <c r="BA116" s="517"/>
      <c r="BB116" s="517"/>
      <c r="BC116" s="517"/>
      <c r="BD116" s="517"/>
      <c r="BE116" s="517"/>
      <c r="BF116" s="517"/>
      <c r="BG116" s="517"/>
    </row>
    <row r="117" ht="11.25" customHeight="1">
      <c r="A117" s="517"/>
      <c r="B117" s="517"/>
      <c r="C117" s="517"/>
      <c r="D117" s="517"/>
      <c r="E117" s="517"/>
      <c r="F117" s="517"/>
      <c r="G117" s="517"/>
      <c r="H117" s="517"/>
      <c r="I117" s="517"/>
      <c r="J117" s="517"/>
      <c r="K117" s="517"/>
      <c r="L117" s="517"/>
      <c r="M117" s="517"/>
      <c r="N117" s="517"/>
      <c r="O117" s="517"/>
      <c r="P117" s="517"/>
      <c r="Q117" s="517"/>
      <c r="R117" s="517"/>
      <c r="S117" s="517"/>
      <c r="T117" s="517"/>
      <c r="U117" s="517"/>
      <c r="V117" s="517"/>
      <c r="W117" s="517"/>
      <c r="X117" s="517"/>
      <c r="Y117" s="517"/>
      <c r="Z117" s="517"/>
      <c r="AA117" s="517"/>
      <c r="AB117" s="517"/>
      <c r="AC117" s="517"/>
      <c r="AD117" s="517"/>
      <c r="AE117" s="517"/>
      <c r="AF117" s="517"/>
      <c r="AG117" s="517"/>
      <c r="AH117" s="517"/>
      <c r="AI117" s="517"/>
      <c r="AJ117" s="517"/>
      <c r="AK117" s="517"/>
      <c r="AL117" s="517"/>
      <c r="AM117" s="517"/>
      <c r="AN117" s="517"/>
      <c r="AO117" s="517"/>
      <c r="AP117" s="517"/>
      <c r="AQ117" s="517"/>
      <c r="AR117" s="517"/>
      <c r="AS117" s="517"/>
      <c r="AT117" s="517"/>
      <c r="AU117" s="517"/>
      <c r="AV117" s="517"/>
      <c r="AW117" s="517"/>
      <c r="AX117" s="517"/>
      <c r="AY117" s="517"/>
      <c r="AZ117" s="517"/>
      <c r="BA117" s="517"/>
      <c r="BB117" s="517"/>
      <c r="BC117" s="517"/>
      <c r="BD117" s="517"/>
      <c r="BE117" s="517"/>
      <c r="BF117" s="517"/>
      <c r="BG117" s="517"/>
    </row>
    <row r="118" ht="11.25" customHeight="1">
      <c r="A118" s="517"/>
      <c r="B118" s="517"/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17"/>
      <c r="N118" s="517"/>
      <c r="O118" s="517"/>
      <c r="P118" s="517"/>
      <c r="Q118" s="517"/>
      <c r="R118" s="517"/>
      <c r="S118" s="517"/>
      <c r="T118" s="517"/>
      <c r="U118" s="517"/>
      <c r="V118" s="517"/>
      <c r="W118" s="517"/>
      <c r="X118" s="517"/>
      <c r="Y118" s="517"/>
      <c r="Z118" s="517"/>
      <c r="AA118" s="517"/>
      <c r="AB118" s="517"/>
      <c r="AC118" s="517"/>
      <c r="AD118" s="517"/>
      <c r="AE118" s="517"/>
      <c r="AF118" s="517"/>
      <c r="AG118" s="517"/>
      <c r="AH118" s="517"/>
      <c r="AI118" s="517"/>
      <c r="AJ118" s="517"/>
      <c r="AK118" s="517"/>
      <c r="AL118" s="517"/>
      <c r="AM118" s="517"/>
      <c r="AN118" s="517"/>
      <c r="AO118" s="517"/>
      <c r="AP118" s="517"/>
      <c r="AQ118" s="517"/>
      <c r="AR118" s="517"/>
      <c r="AS118" s="517"/>
      <c r="AT118" s="517"/>
      <c r="AU118" s="517"/>
      <c r="AV118" s="517"/>
      <c r="AW118" s="517"/>
      <c r="AX118" s="517"/>
      <c r="AY118" s="517"/>
      <c r="AZ118" s="517"/>
      <c r="BA118" s="517"/>
      <c r="BB118" s="517"/>
      <c r="BC118" s="517"/>
      <c r="BD118" s="517"/>
      <c r="BE118" s="517"/>
      <c r="BF118" s="517"/>
      <c r="BG118" s="517"/>
    </row>
    <row r="119" ht="11.25" customHeight="1">
      <c r="A119" s="517"/>
      <c r="B119" s="517"/>
      <c r="C119" s="517"/>
      <c r="D119" s="517"/>
      <c r="E119" s="517"/>
      <c r="F119" s="517"/>
      <c r="G119" s="517"/>
      <c r="H119" s="517"/>
      <c r="I119" s="517"/>
      <c r="J119" s="517"/>
      <c r="K119" s="517"/>
      <c r="L119" s="517"/>
      <c r="M119" s="517"/>
      <c r="N119" s="517"/>
      <c r="O119" s="517"/>
      <c r="P119" s="517"/>
      <c r="Q119" s="517"/>
      <c r="R119" s="517"/>
      <c r="S119" s="517"/>
      <c r="T119" s="517"/>
      <c r="U119" s="517"/>
      <c r="V119" s="517"/>
      <c r="W119" s="517"/>
      <c r="X119" s="517"/>
      <c r="Y119" s="517"/>
      <c r="Z119" s="517"/>
      <c r="AA119" s="517"/>
      <c r="AB119" s="517"/>
      <c r="AC119" s="517"/>
      <c r="AD119" s="517"/>
      <c r="AE119" s="517"/>
      <c r="AF119" s="517"/>
      <c r="AG119" s="517"/>
      <c r="AH119" s="517"/>
      <c r="AI119" s="517"/>
      <c r="AJ119" s="517"/>
      <c r="AK119" s="517"/>
      <c r="AL119" s="517"/>
      <c r="AM119" s="517"/>
      <c r="AN119" s="517"/>
      <c r="AO119" s="517"/>
      <c r="AP119" s="517"/>
      <c r="AQ119" s="517"/>
      <c r="AR119" s="517"/>
      <c r="AS119" s="517"/>
      <c r="AT119" s="517"/>
      <c r="AU119" s="517"/>
      <c r="AV119" s="517"/>
      <c r="AW119" s="517"/>
      <c r="AX119" s="517"/>
      <c r="AY119" s="517"/>
      <c r="AZ119" s="517"/>
      <c r="BA119" s="517"/>
      <c r="BB119" s="517"/>
      <c r="BC119" s="517"/>
      <c r="BD119" s="517"/>
      <c r="BE119" s="517"/>
      <c r="BF119" s="517"/>
      <c r="BG119" s="517"/>
    </row>
    <row r="120" ht="11.25" customHeight="1">
      <c r="A120" s="517"/>
      <c r="B120" s="517"/>
      <c r="C120" s="517"/>
      <c r="D120" s="517"/>
      <c r="E120" s="517"/>
      <c r="F120" s="517"/>
      <c r="G120" s="517"/>
      <c r="H120" s="517"/>
      <c r="I120" s="517"/>
      <c r="J120" s="517"/>
      <c r="K120" s="517"/>
      <c r="L120" s="517"/>
      <c r="M120" s="517"/>
      <c r="N120" s="517"/>
      <c r="O120" s="517"/>
      <c r="P120" s="517"/>
      <c r="Q120" s="517"/>
      <c r="R120" s="517"/>
      <c r="S120" s="517"/>
      <c r="T120" s="517"/>
      <c r="U120" s="517"/>
      <c r="V120" s="517"/>
      <c r="W120" s="517"/>
      <c r="X120" s="517"/>
      <c r="Y120" s="517"/>
      <c r="Z120" s="517"/>
      <c r="AA120" s="517"/>
      <c r="AB120" s="517"/>
      <c r="AC120" s="517"/>
      <c r="AD120" s="517"/>
      <c r="AE120" s="517"/>
      <c r="AF120" s="517"/>
      <c r="AG120" s="517"/>
      <c r="AH120" s="517"/>
      <c r="AI120" s="517"/>
      <c r="AJ120" s="517"/>
      <c r="AK120" s="517"/>
      <c r="AL120" s="517"/>
      <c r="AM120" s="517"/>
      <c r="AN120" s="517"/>
      <c r="AO120" s="517"/>
      <c r="AP120" s="517"/>
      <c r="AQ120" s="517"/>
      <c r="AR120" s="517"/>
      <c r="AS120" s="517"/>
      <c r="AT120" s="517"/>
      <c r="AU120" s="517"/>
      <c r="AV120" s="517"/>
      <c r="AW120" s="517"/>
      <c r="AX120" s="517"/>
      <c r="AY120" s="517"/>
      <c r="AZ120" s="517"/>
      <c r="BA120" s="517"/>
      <c r="BB120" s="517"/>
      <c r="BC120" s="517"/>
      <c r="BD120" s="517"/>
      <c r="BE120" s="517"/>
      <c r="BF120" s="517"/>
      <c r="BG120" s="517"/>
    </row>
    <row r="121" ht="11.25" customHeight="1">
      <c r="A121" s="517"/>
      <c r="B121" s="517"/>
      <c r="C121" s="517"/>
      <c r="D121" s="517"/>
      <c r="E121" s="517"/>
      <c r="F121" s="517"/>
      <c r="G121" s="517"/>
      <c r="H121" s="517"/>
      <c r="I121" s="517"/>
      <c r="J121" s="517"/>
      <c r="K121" s="517"/>
      <c r="L121" s="517"/>
      <c r="M121" s="517"/>
      <c r="N121" s="517"/>
      <c r="O121" s="517"/>
      <c r="P121" s="517"/>
      <c r="Q121" s="517"/>
      <c r="R121" s="517"/>
      <c r="S121" s="517"/>
      <c r="T121" s="517"/>
      <c r="U121" s="517"/>
      <c r="V121" s="517"/>
      <c r="W121" s="517"/>
      <c r="X121" s="517"/>
      <c r="Y121" s="517"/>
      <c r="Z121" s="517"/>
      <c r="AA121" s="517"/>
      <c r="AB121" s="517"/>
      <c r="AC121" s="517"/>
      <c r="AD121" s="517"/>
      <c r="AE121" s="517"/>
      <c r="AF121" s="517"/>
      <c r="AG121" s="517"/>
      <c r="AH121" s="517"/>
      <c r="AI121" s="517"/>
      <c r="AJ121" s="517"/>
      <c r="AK121" s="517"/>
      <c r="AL121" s="517"/>
      <c r="AM121" s="517"/>
      <c r="AN121" s="517"/>
      <c r="AO121" s="517"/>
      <c r="AP121" s="517"/>
      <c r="AQ121" s="517"/>
      <c r="AR121" s="517"/>
      <c r="AS121" s="517"/>
      <c r="AT121" s="517"/>
      <c r="AU121" s="517"/>
      <c r="AV121" s="517"/>
      <c r="AW121" s="517"/>
      <c r="AX121" s="517"/>
      <c r="AY121" s="517"/>
      <c r="AZ121" s="517"/>
      <c r="BA121" s="517"/>
      <c r="BB121" s="517"/>
      <c r="BC121" s="517"/>
      <c r="BD121" s="517"/>
      <c r="BE121" s="517"/>
      <c r="BF121" s="517"/>
      <c r="BG121" s="517"/>
    </row>
    <row r="122" ht="11.25" customHeight="1">
      <c r="A122" s="517"/>
      <c r="B122" s="517"/>
      <c r="C122" s="517"/>
      <c r="D122" s="517"/>
      <c r="E122" s="517"/>
      <c r="F122" s="517"/>
      <c r="G122" s="517"/>
      <c r="H122" s="517"/>
      <c r="I122" s="517"/>
      <c r="J122" s="517"/>
      <c r="K122" s="517"/>
      <c r="L122" s="517"/>
      <c r="M122" s="517"/>
      <c r="N122" s="517"/>
      <c r="O122" s="517"/>
      <c r="P122" s="517"/>
      <c r="Q122" s="517"/>
      <c r="R122" s="517"/>
      <c r="S122" s="517"/>
      <c r="T122" s="517"/>
      <c r="U122" s="517"/>
      <c r="V122" s="517"/>
      <c r="W122" s="517"/>
      <c r="X122" s="517"/>
      <c r="Y122" s="517"/>
      <c r="Z122" s="517"/>
      <c r="AA122" s="517"/>
      <c r="AB122" s="517"/>
      <c r="AC122" s="517"/>
      <c r="AD122" s="517"/>
      <c r="AE122" s="517"/>
      <c r="AF122" s="517"/>
      <c r="AG122" s="517"/>
      <c r="AH122" s="517"/>
      <c r="AI122" s="517"/>
      <c r="AJ122" s="517"/>
      <c r="AK122" s="517"/>
      <c r="AL122" s="517"/>
      <c r="AM122" s="517"/>
      <c r="AN122" s="517"/>
      <c r="AO122" s="517"/>
      <c r="AP122" s="517"/>
      <c r="AQ122" s="517"/>
      <c r="AR122" s="517"/>
      <c r="AS122" s="517"/>
      <c r="AT122" s="517"/>
      <c r="AU122" s="517"/>
      <c r="AV122" s="517"/>
      <c r="AW122" s="517"/>
      <c r="AX122" s="517"/>
      <c r="AY122" s="517"/>
      <c r="AZ122" s="517"/>
      <c r="BA122" s="517"/>
      <c r="BB122" s="517"/>
      <c r="BC122" s="517"/>
      <c r="BD122" s="517"/>
      <c r="BE122" s="517"/>
      <c r="BF122" s="517"/>
      <c r="BG122" s="517"/>
    </row>
    <row r="123" ht="11.25" customHeight="1">
      <c r="A123" s="517"/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517"/>
      <c r="O123" s="517"/>
      <c r="P123" s="517"/>
      <c r="Q123" s="517"/>
      <c r="R123" s="517"/>
      <c r="S123" s="517"/>
      <c r="T123" s="517"/>
      <c r="U123" s="517"/>
      <c r="V123" s="517"/>
      <c r="W123" s="517"/>
      <c r="X123" s="517"/>
      <c r="Y123" s="517"/>
      <c r="Z123" s="517"/>
      <c r="AA123" s="517"/>
      <c r="AB123" s="517"/>
      <c r="AC123" s="517"/>
      <c r="AD123" s="517"/>
      <c r="AE123" s="517"/>
      <c r="AF123" s="517"/>
      <c r="AG123" s="517"/>
      <c r="AH123" s="517"/>
      <c r="AI123" s="517"/>
      <c r="AJ123" s="517"/>
      <c r="AK123" s="517"/>
      <c r="AL123" s="517"/>
      <c r="AM123" s="517"/>
      <c r="AN123" s="517"/>
      <c r="AO123" s="517"/>
      <c r="AP123" s="517"/>
      <c r="AQ123" s="517"/>
      <c r="AR123" s="517"/>
      <c r="AS123" s="517"/>
      <c r="AT123" s="517"/>
      <c r="AU123" s="517"/>
      <c r="AV123" s="517"/>
      <c r="AW123" s="517"/>
      <c r="AX123" s="517"/>
      <c r="AY123" s="517"/>
      <c r="AZ123" s="517"/>
      <c r="BA123" s="517"/>
      <c r="BB123" s="517"/>
      <c r="BC123" s="517"/>
      <c r="BD123" s="517"/>
      <c r="BE123" s="517"/>
      <c r="BF123" s="517"/>
      <c r="BG123" s="517"/>
    </row>
    <row r="124" ht="11.25" customHeight="1">
      <c r="A124" s="517"/>
      <c r="B124" s="517"/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517"/>
      <c r="N124" s="517"/>
      <c r="O124" s="517"/>
      <c r="P124" s="517"/>
      <c r="Q124" s="517"/>
      <c r="R124" s="517"/>
      <c r="S124" s="517"/>
      <c r="T124" s="517"/>
      <c r="U124" s="517"/>
      <c r="V124" s="517"/>
      <c r="W124" s="517"/>
      <c r="X124" s="517"/>
      <c r="Y124" s="517"/>
      <c r="Z124" s="517"/>
      <c r="AA124" s="517"/>
      <c r="AB124" s="517"/>
      <c r="AC124" s="517"/>
      <c r="AD124" s="517"/>
      <c r="AE124" s="517"/>
      <c r="AF124" s="517"/>
      <c r="AG124" s="517"/>
      <c r="AH124" s="517"/>
      <c r="AI124" s="517"/>
      <c r="AJ124" s="517"/>
      <c r="AK124" s="517"/>
      <c r="AL124" s="517"/>
      <c r="AM124" s="517"/>
      <c r="AN124" s="517"/>
      <c r="AO124" s="517"/>
      <c r="AP124" s="517"/>
      <c r="AQ124" s="517"/>
      <c r="AR124" s="517"/>
      <c r="AS124" s="517"/>
      <c r="AT124" s="517"/>
      <c r="AU124" s="517"/>
      <c r="AV124" s="517"/>
      <c r="AW124" s="517"/>
      <c r="AX124" s="517"/>
      <c r="AY124" s="517"/>
      <c r="AZ124" s="517"/>
      <c r="BA124" s="517"/>
      <c r="BB124" s="517"/>
      <c r="BC124" s="517"/>
      <c r="BD124" s="517"/>
      <c r="BE124" s="517"/>
      <c r="BF124" s="517"/>
      <c r="BG124" s="517"/>
    </row>
    <row r="125" ht="11.25" customHeight="1">
      <c r="A125" s="517"/>
      <c r="B125" s="517"/>
      <c r="C125" s="517"/>
      <c r="D125" s="517"/>
      <c r="E125" s="517"/>
      <c r="F125" s="517"/>
      <c r="G125" s="517"/>
      <c r="H125" s="517"/>
      <c r="I125" s="517"/>
      <c r="J125" s="517"/>
      <c r="K125" s="517"/>
      <c r="L125" s="517"/>
      <c r="M125" s="517"/>
      <c r="N125" s="517"/>
      <c r="O125" s="517"/>
      <c r="P125" s="517"/>
      <c r="Q125" s="517"/>
      <c r="R125" s="517"/>
      <c r="S125" s="517"/>
      <c r="T125" s="517"/>
      <c r="U125" s="517"/>
      <c r="V125" s="517"/>
      <c r="W125" s="517"/>
      <c r="X125" s="517"/>
      <c r="Y125" s="517"/>
      <c r="Z125" s="517"/>
      <c r="AA125" s="517"/>
      <c r="AB125" s="517"/>
      <c r="AC125" s="517"/>
      <c r="AD125" s="517"/>
      <c r="AE125" s="517"/>
      <c r="AF125" s="517"/>
      <c r="AG125" s="517"/>
      <c r="AH125" s="517"/>
      <c r="AI125" s="517"/>
      <c r="AJ125" s="517"/>
      <c r="AK125" s="517"/>
      <c r="AL125" s="517"/>
      <c r="AM125" s="517"/>
      <c r="AN125" s="517"/>
      <c r="AO125" s="517"/>
      <c r="AP125" s="517"/>
      <c r="AQ125" s="517"/>
      <c r="AR125" s="517"/>
      <c r="AS125" s="517"/>
      <c r="AT125" s="517"/>
      <c r="AU125" s="517"/>
      <c r="AV125" s="517"/>
      <c r="AW125" s="517"/>
      <c r="AX125" s="517"/>
      <c r="AY125" s="517"/>
      <c r="AZ125" s="517"/>
      <c r="BA125" s="517"/>
      <c r="BB125" s="517"/>
      <c r="BC125" s="517"/>
      <c r="BD125" s="517"/>
      <c r="BE125" s="517"/>
      <c r="BF125" s="517"/>
      <c r="BG125" s="517"/>
    </row>
    <row r="126" ht="11.25" customHeight="1">
      <c r="A126" s="517"/>
      <c r="B126" s="517"/>
      <c r="C126" s="517"/>
      <c r="D126" s="517"/>
      <c r="E126" s="517"/>
      <c r="F126" s="517"/>
      <c r="G126" s="517"/>
      <c r="H126" s="517"/>
      <c r="I126" s="517"/>
      <c r="J126" s="517"/>
      <c r="K126" s="517"/>
      <c r="L126" s="517"/>
      <c r="M126" s="517"/>
      <c r="N126" s="517"/>
      <c r="O126" s="517"/>
      <c r="P126" s="517"/>
      <c r="Q126" s="517"/>
      <c r="R126" s="517"/>
      <c r="S126" s="517"/>
      <c r="T126" s="517"/>
      <c r="U126" s="517"/>
      <c r="V126" s="517"/>
      <c r="W126" s="517"/>
      <c r="X126" s="517"/>
      <c r="Y126" s="517"/>
      <c r="Z126" s="517"/>
      <c r="AA126" s="517"/>
      <c r="AB126" s="517"/>
      <c r="AC126" s="517"/>
      <c r="AD126" s="517"/>
      <c r="AE126" s="517"/>
      <c r="AF126" s="517"/>
      <c r="AG126" s="517"/>
      <c r="AH126" s="517"/>
      <c r="AI126" s="517"/>
      <c r="AJ126" s="517"/>
      <c r="AK126" s="517"/>
      <c r="AL126" s="517"/>
      <c r="AM126" s="517"/>
      <c r="AN126" s="517"/>
      <c r="AO126" s="517"/>
      <c r="AP126" s="517"/>
      <c r="AQ126" s="517"/>
      <c r="AR126" s="517"/>
      <c r="AS126" s="517"/>
      <c r="AT126" s="517"/>
      <c r="AU126" s="517"/>
      <c r="AV126" s="517"/>
      <c r="AW126" s="517"/>
      <c r="AX126" s="517"/>
      <c r="AY126" s="517"/>
      <c r="AZ126" s="517"/>
      <c r="BA126" s="517"/>
      <c r="BB126" s="517"/>
      <c r="BC126" s="517"/>
      <c r="BD126" s="517"/>
      <c r="BE126" s="517"/>
      <c r="BF126" s="517"/>
      <c r="BG126" s="517"/>
    </row>
    <row r="127" ht="11.25" customHeight="1">
      <c r="A127" s="517"/>
      <c r="B127" s="517"/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517"/>
      <c r="N127" s="517"/>
      <c r="O127" s="517"/>
      <c r="P127" s="517"/>
      <c r="Q127" s="517"/>
      <c r="R127" s="517"/>
      <c r="S127" s="517"/>
      <c r="T127" s="517"/>
      <c r="U127" s="517"/>
      <c r="V127" s="517"/>
      <c r="W127" s="517"/>
      <c r="X127" s="517"/>
      <c r="Y127" s="517"/>
      <c r="Z127" s="517"/>
      <c r="AA127" s="517"/>
      <c r="AB127" s="517"/>
      <c r="AC127" s="517"/>
      <c r="AD127" s="517"/>
      <c r="AE127" s="517"/>
      <c r="AF127" s="517"/>
      <c r="AG127" s="517"/>
      <c r="AH127" s="517"/>
      <c r="AI127" s="517"/>
      <c r="AJ127" s="517"/>
      <c r="AK127" s="517"/>
      <c r="AL127" s="517"/>
      <c r="AM127" s="517"/>
      <c r="AN127" s="517"/>
      <c r="AO127" s="517"/>
      <c r="AP127" s="517"/>
      <c r="AQ127" s="517"/>
      <c r="AR127" s="517"/>
      <c r="AS127" s="517"/>
      <c r="AT127" s="517"/>
      <c r="AU127" s="517"/>
      <c r="AV127" s="517"/>
      <c r="AW127" s="517"/>
      <c r="AX127" s="517"/>
      <c r="AY127" s="517"/>
      <c r="AZ127" s="517"/>
      <c r="BA127" s="517"/>
      <c r="BB127" s="517"/>
      <c r="BC127" s="517"/>
      <c r="BD127" s="517"/>
      <c r="BE127" s="517"/>
      <c r="BF127" s="517"/>
      <c r="BG127" s="517"/>
    </row>
    <row r="128" ht="11.25" customHeight="1">
      <c r="A128" s="517"/>
      <c r="B128" s="517"/>
      <c r="C128" s="517"/>
      <c r="D128" s="517"/>
      <c r="E128" s="517"/>
      <c r="F128" s="517"/>
      <c r="G128" s="517"/>
      <c r="H128" s="517"/>
      <c r="I128" s="517"/>
      <c r="J128" s="517"/>
      <c r="K128" s="517"/>
      <c r="L128" s="517"/>
      <c r="M128" s="517"/>
      <c r="N128" s="517"/>
      <c r="O128" s="517"/>
      <c r="P128" s="517"/>
      <c r="Q128" s="517"/>
      <c r="R128" s="517"/>
      <c r="S128" s="517"/>
      <c r="T128" s="517"/>
      <c r="U128" s="517"/>
      <c r="V128" s="517"/>
      <c r="W128" s="517"/>
      <c r="X128" s="517"/>
      <c r="Y128" s="517"/>
      <c r="Z128" s="517"/>
      <c r="AA128" s="517"/>
      <c r="AB128" s="517"/>
      <c r="AC128" s="517"/>
      <c r="AD128" s="517"/>
      <c r="AE128" s="517"/>
      <c r="AF128" s="517"/>
      <c r="AG128" s="517"/>
      <c r="AH128" s="517"/>
      <c r="AI128" s="517"/>
      <c r="AJ128" s="517"/>
      <c r="AK128" s="517"/>
      <c r="AL128" s="517"/>
      <c r="AM128" s="517"/>
      <c r="AN128" s="517"/>
      <c r="AO128" s="517"/>
      <c r="AP128" s="517"/>
      <c r="AQ128" s="517"/>
      <c r="AR128" s="517"/>
      <c r="AS128" s="517"/>
      <c r="AT128" s="517"/>
      <c r="AU128" s="517"/>
      <c r="AV128" s="517"/>
      <c r="AW128" s="517"/>
      <c r="AX128" s="517"/>
      <c r="AY128" s="517"/>
      <c r="AZ128" s="517"/>
      <c r="BA128" s="517"/>
      <c r="BB128" s="517"/>
      <c r="BC128" s="517"/>
      <c r="BD128" s="517"/>
      <c r="BE128" s="517"/>
      <c r="BF128" s="517"/>
      <c r="BG128" s="517"/>
    </row>
    <row r="129" ht="11.25" customHeight="1">
      <c r="A129" s="517"/>
      <c r="B129" s="517"/>
      <c r="C129" s="517"/>
      <c r="D129" s="517"/>
      <c r="E129" s="517"/>
      <c r="F129" s="517"/>
      <c r="G129" s="517"/>
      <c r="H129" s="517"/>
      <c r="I129" s="517"/>
      <c r="J129" s="517"/>
      <c r="K129" s="517"/>
      <c r="L129" s="517"/>
      <c r="M129" s="517"/>
      <c r="N129" s="517"/>
      <c r="O129" s="517"/>
      <c r="P129" s="517"/>
      <c r="Q129" s="517"/>
      <c r="R129" s="517"/>
      <c r="S129" s="517"/>
      <c r="T129" s="517"/>
      <c r="U129" s="517"/>
      <c r="V129" s="517"/>
      <c r="W129" s="517"/>
      <c r="X129" s="517"/>
      <c r="Y129" s="517"/>
      <c r="Z129" s="517"/>
      <c r="AA129" s="517"/>
      <c r="AB129" s="517"/>
      <c r="AC129" s="517"/>
      <c r="AD129" s="517"/>
      <c r="AE129" s="517"/>
      <c r="AF129" s="517"/>
      <c r="AG129" s="517"/>
      <c r="AH129" s="517"/>
      <c r="AI129" s="517"/>
      <c r="AJ129" s="517"/>
      <c r="AK129" s="517"/>
      <c r="AL129" s="517"/>
      <c r="AM129" s="517"/>
      <c r="AN129" s="517"/>
      <c r="AO129" s="517"/>
      <c r="AP129" s="517"/>
      <c r="AQ129" s="517"/>
      <c r="AR129" s="517"/>
      <c r="AS129" s="517"/>
      <c r="AT129" s="517"/>
      <c r="AU129" s="517"/>
      <c r="AV129" s="517"/>
      <c r="AW129" s="517"/>
      <c r="AX129" s="517"/>
      <c r="AY129" s="517"/>
      <c r="AZ129" s="517"/>
      <c r="BA129" s="517"/>
      <c r="BB129" s="517"/>
      <c r="BC129" s="517"/>
      <c r="BD129" s="517"/>
      <c r="BE129" s="517"/>
      <c r="BF129" s="517"/>
      <c r="BG129" s="517"/>
    </row>
    <row r="130" ht="11.25" customHeight="1">
      <c r="A130" s="517"/>
      <c r="B130" s="517"/>
      <c r="C130" s="517"/>
      <c r="D130" s="517"/>
      <c r="E130" s="517"/>
      <c r="F130" s="517"/>
      <c r="G130" s="517"/>
      <c r="H130" s="517"/>
      <c r="I130" s="517"/>
      <c r="J130" s="517"/>
      <c r="K130" s="517"/>
      <c r="L130" s="517"/>
      <c r="M130" s="517"/>
      <c r="N130" s="517"/>
      <c r="O130" s="517"/>
      <c r="P130" s="517"/>
      <c r="Q130" s="517"/>
      <c r="R130" s="517"/>
      <c r="S130" s="517"/>
      <c r="T130" s="517"/>
      <c r="U130" s="517"/>
      <c r="V130" s="517"/>
      <c r="W130" s="517"/>
      <c r="X130" s="517"/>
      <c r="Y130" s="517"/>
      <c r="Z130" s="517"/>
      <c r="AA130" s="517"/>
      <c r="AB130" s="517"/>
      <c r="AC130" s="517"/>
      <c r="AD130" s="517"/>
      <c r="AE130" s="517"/>
      <c r="AF130" s="517"/>
      <c r="AG130" s="517"/>
      <c r="AH130" s="517"/>
      <c r="AI130" s="517"/>
      <c r="AJ130" s="517"/>
      <c r="AK130" s="517"/>
      <c r="AL130" s="517"/>
      <c r="AM130" s="517"/>
      <c r="AN130" s="517"/>
      <c r="AO130" s="517"/>
      <c r="AP130" s="517"/>
      <c r="AQ130" s="517"/>
      <c r="AR130" s="517"/>
      <c r="AS130" s="517"/>
      <c r="AT130" s="517"/>
      <c r="AU130" s="517"/>
      <c r="AV130" s="517"/>
      <c r="AW130" s="517"/>
      <c r="AX130" s="517"/>
      <c r="AY130" s="517"/>
      <c r="AZ130" s="517"/>
      <c r="BA130" s="517"/>
      <c r="BB130" s="517"/>
      <c r="BC130" s="517"/>
      <c r="BD130" s="517"/>
      <c r="BE130" s="517"/>
      <c r="BF130" s="517"/>
      <c r="BG130" s="517"/>
    </row>
    <row r="131" ht="11.25" customHeight="1">
      <c r="A131" s="517"/>
      <c r="B131" s="517"/>
      <c r="C131" s="517"/>
      <c r="D131" s="517"/>
      <c r="E131" s="517"/>
      <c r="F131" s="517"/>
      <c r="G131" s="517"/>
      <c r="H131" s="517"/>
      <c r="I131" s="517"/>
      <c r="J131" s="517"/>
      <c r="K131" s="517"/>
      <c r="L131" s="517"/>
      <c r="M131" s="517"/>
      <c r="N131" s="517"/>
      <c r="O131" s="517"/>
      <c r="P131" s="517"/>
      <c r="Q131" s="517"/>
      <c r="R131" s="517"/>
      <c r="S131" s="517"/>
      <c r="T131" s="517"/>
      <c r="U131" s="517"/>
      <c r="V131" s="517"/>
      <c r="W131" s="517"/>
      <c r="X131" s="517"/>
      <c r="Y131" s="517"/>
      <c r="Z131" s="517"/>
      <c r="AA131" s="517"/>
      <c r="AB131" s="517"/>
      <c r="AC131" s="517"/>
      <c r="AD131" s="517"/>
      <c r="AE131" s="517"/>
      <c r="AF131" s="517"/>
      <c r="AG131" s="517"/>
      <c r="AH131" s="517"/>
      <c r="AI131" s="517"/>
      <c r="AJ131" s="517"/>
      <c r="AK131" s="517"/>
      <c r="AL131" s="517"/>
      <c r="AM131" s="517"/>
      <c r="AN131" s="517"/>
      <c r="AO131" s="517"/>
      <c r="AP131" s="517"/>
      <c r="AQ131" s="517"/>
      <c r="AR131" s="517"/>
      <c r="AS131" s="517"/>
      <c r="AT131" s="517"/>
      <c r="AU131" s="517"/>
      <c r="AV131" s="517"/>
      <c r="AW131" s="517"/>
      <c r="AX131" s="517"/>
      <c r="AY131" s="517"/>
      <c r="AZ131" s="517"/>
      <c r="BA131" s="517"/>
      <c r="BB131" s="517"/>
      <c r="BC131" s="517"/>
      <c r="BD131" s="517"/>
      <c r="BE131" s="517"/>
      <c r="BF131" s="517"/>
      <c r="BG131" s="517"/>
    </row>
    <row r="132" ht="11.25" customHeight="1">
      <c r="A132" s="517"/>
      <c r="B132" s="517"/>
      <c r="C132" s="517"/>
      <c r="D132" s="517"/>
      <c r="E132" s="517"/>
      <c r="F132" s="517"/>
      <c r="G132" s="517"/>
      <c r="H132" s="517"/>
      <c r="I132" s="517"/>
      <c r="J132" s="517"/>
      <c r="K132" s="517"/>
      <c r="L132" s="517"/>
      <c r="M132" s="517"/>
      <c r="N132" s="517"/>
      <c r="O132" s="517"/>
      <c r="P132" s="517"/>
      <c r="Q132" s="517"/>
      <c r="R132" s="517"/>
      <c r="S132" s="517"/>
      <c r="T132" s="517"/>
      <c r="U132" s="517"/>
      <c r="V132" s="517"/>
      <c r="W132" s="517"/>
      <c r="X132" s="517"/>
      <c r="Y132" s="517"/>
      <c r="Z132" s="517"/>
      <c r="AA132" s="517"/>
      <c r="AB132" s="517"/>
      <c r="AC132" s="517"/>
      <c r="AD132" s="517"/>
      <c r="AE132" s="517"/>
      <c r="AF132" s="517"/>
      <c r="AG132" s="517"/>
      <c r="AH132" s="517"/>
      <c r="AI132" s="517"/>
      <c r="AJ132" s="517"/>
      <c r="AK132" s="517"/>
      <c r="AL132" s="517"/>
      <c r="AM132" s="517"/>
      <c r="AN132" s="517"/>
      <c r="AO132" s="517"/>
      <c r="AP132" s="517"/>
      <c r="AQ132" s="517"/>
      <c r="AR132" s="517"/>
      <c r="AS132" s="517"/>
      <c r="AT132" s="517"/>
      <c r="AU132" s="517"/>
      <c r="AV132" s="517"/>
      <c r="AW132" s="517"/>
      <c r="AX132" s="517"/>
      <c r="AY132" s="517"/>
      <c r="AZ132" s="517"/>
      <c r="BA132" s="517"/>
      <c r="BB132" s="517"/>
      <c r="BC132" s="517"/>
      <c r="BD132" s="517"/>
      <c r="BE132" s="517"/>
      <c r="BF132" s="517"/>
      <c r="BG132" s="517"/>
    </row>
    <row r="133" ht="11.25" customHeight="1">
      <c r="A133" s="517"/>
      <c r="B133" s="517"/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517"/>
      <c r="N133" s="517"/>
      <c r="O133" s="517"/>
      <c r="P133" s="517"/>
      <c r="Q133" s="517"/>
      <c r="R133" s="517"/>
      <c r="S133" s="517"/>
      <c r="T133" s="517"/>
      <c r="U133" s="517"/>
      <c r="V133" s="517"/>
      <c r="W133" s="517"/>
      <c r="X133" s="517"/>
      <c r="Y133" s="517"/>
      <c r="Z133" s="517"/>
      <c r="AA133" s="517"/>
      <c r="AB133" s="517"/>
      <c r="AC133" s="517"/>
      <c r="AD133" s="517"/>
      <c r="AE133" s="517"/>
      <c r="AF133" s="517"/>
      <c r="AG133" s="517"/>
      <c r="AH133" s="517"/>
      <c r="AI133" s="517"/>
      <c r="AJ133" s="517"/>
      <c r="AK133" s="517"/>
      <c r="AL133" s="517"/>
      <c r="AM133" s="517"/>
      <c r="AN133" s="517"/>
      <c r="AO133" s="517"/>
      <c r="AP133" s="517"/>
      <c r="AQ133" s="517"/>
      <c r="AR133" s="517"/>
      <c r="AS133" s="517"/>
      <c r="AT133" s="517"/>
      <c r="AU133" s="517"/>
      <c r="AV133" s="517"/>
      <c r="AW133" s="517"/>
      <c r="AX133" s="517"/>
      <c r="AY133" s="517"/>
      <c r="AZ133" s="517"/>
      <c r="BA133" s="517"/>
      <c r="BB133" s="517"/>
      <c r="BC133" s="517"/>
      <c r="BD133" s="517"/>
      <c r="BE133" s="517"/>
      <c r="BF133" s="517"/>
      <c r="BG133" s="517"/>
    </row>
    <row r="134" ht="11.25" customHeight="1">
      <c r="A134" s="517"/>
      <c r="B134" s="517"/>
      <c r="C134" s="517"/>
      <c r="D134" s="517"/>
      <c r="E134" s="517"/>
      <c r="F134" s="517"/>
      <c r="G134" s="517"/>
      <c r="H134" s="517"/>
      <c r="I134" s="517"/>
      <c r="J134" s="517"/>
      <c r="K134" s="517"/>
      <c r="L134" s="517"/>
      <c r="M134" s="517"/>
      <c r="N134" s="517"/>
      <c r="O134" s="517"/>
      <c r="P134" s="517"/>
      <c r="Q134" s="517"/>
      <c r="R134" s="517"/>
      <c r="S134" s="517"/>
      <c r="T134" s="517"/>
      <c r="U134" s="517"/>
      <c r="V134" s="517"/>
      <c r="W134" s="517"/>
      <c r="X134" s="517"/>
      <c r="Y134" s="517"/>
      <c r="Z134" s="517"/>
      <c r="AA134" s="517"/>
      <c r="AB134" s="517"/>
      <c r="AC134" s="517"/>
      <c r="AD134" s="517"/>
      <c r="AE134" s="517"/>
      <c r="AF134" s="517"/>
      <c r="AG134" s="517"/>
      <c r="AH134" s="517"/>
      <c r="AI134" s="517"/>
      <c r="AJ134" s="517"/>
      <c r="AK134" s="517"/>
      <c r="AL134" s="517"/>
      <c r="AM134" s="517"/>
      <c r="AN134" s="517"/>
      <c r="AO134" s="517"/>
      <c r="AP134" s="517"/>
      <c r="AQ134" s="517"/>
      <c r="AR134" s="517"/>
      <c r="AS134" s="517"/>
      <c r="AT134" s="517"/>
      <c r="AU134" s="517"/>
      <c r="AV134" s="517"/>
      <c r="AW134" s="517"/>
      <c r="AX134" s="517"/>
      <c r="AY134" s="517"/>
      <c r="AZ134" s="517"/>
      <c r="BA134" s="517"/>
      <c r="BB134" s="517"/>
      <c r="BC134" s="517"/>
      <c r="BD134" s="517"/>
      <c r="BE134" s="517"/>
      <c r="BF134" s="517"/>
      <c r="BG134" s="517"/>
    </row>
    <row r="135" ht="11.25" customHeight="1">
      <c r="A135" s="517"/>
      <c r="B135" s="517"/>
      <c r="C135" s="517"/>
      <c r="D135" s="517"/>
      <c r="E135" s="517"/>
      <c r="F135" s="517"/>
      <c r="G135" s="517"/>
      <c r="H135" s="517"/>
      <c r="I135" s="517"/>
      <c r="J135" s="517"/>
      <c r="K135" s="517"/>
      <c r="L135" s="517"/>
      <c r="M135" s="517"/>
      <c r="N135" s="517"/>
      <c r="O135" s="517"/>
      <c r="P135" s="517"/>
      <c r="Q135" s="517"/>
      <c r="R135" s="517"/>
      <c r="S135" s="517"/>
      <c r="T135" s="517"/>
      <c r="U135" s="517"/>
      <c r="V135" s="517"/>
      <c r="W135" s="517"/>
      <c r="X135" s="517"/>
      <c r="Y135" s="517"/>
      <c r="Z135" s="517"/>
      <c r="AA135" s="517"/>
      <c r="AB135" s="517"/>
      <c r="AC135" s="517"/>
      <c r="AD135" s="517"/>
      <c r="AE135" s="517"/>
      <c r="AF135" s="517"/>
      <c r="AG135" s="517"/>
      <c r="AH135" s="517"/>
      <c r="AI135" s="517"/>
      <c r="AJ135" s="517"/>
      <c r="AK135" s="517"/>
      <c r="AL135" s="517"/>
      <c r="AM135" s="517"/>
      <c r="AN135" s="517"/>
      <c r="AO135" s="517"/>
      <c r="AP135" s="517"/>
      <c r="AQ135" s="517"/>
      <c r="AR135" s="517"/>
      <c r="AS135" s="517"/>
      <c r="AT135" s="517"/>
      <c r="AU135" s="517"/>
      <c r="AV135" s="517"/>
      <c r="AW135" s="517"/>
      <c r="AX135" s="517"/>
      <c r="AY135" s="517"/>
      <c r="AZ135" s="517"/>
      <c r="BA135" s="517"/>
      <c r="BB135" s="517"/>
      <c r="BC135" s="517"/>
      <c r="BD135" s="517"/>
      <c r="BE135" s="517"/>
      <c r="BF135" s="517"/>
      <c r="BG135" s="517"/>
    </row>
    <row r="136" ht="11.25" customHeight="1">
      <c r="A136" s="517"/>
      <c r="B136" s="517"/>
      <c r="C136" s="517"/>
      <c r="D136" s="517"/>
      <c r="E136" s="517"/>
      <c r="F136" s="517"/>
      <c r="G136" s="517"/>
      <c r="H136" s="517"/>
      <c r="I136" s="517"/>
      <c r="J136" s="517"/>
      <c r="K136" s="517"/>
      <c r="L136" s="517"/>
      <c r="M136" s="517"/>
      <c r="N136" s="517"/>
      <c r="O136" s="517"/>
      <c r="P136" s="517"/>
      <c r="Q136" s="517"/>
      <c r="R136" s="517"/>
      <c r="S136" s="517"/>
      <c r="T136" s="517"/>
      <c r="U136" s="517"/>
      <c r="V136" s="517"/>
      <c r="W136" s="517"/>
      <c r="X136" s="517"/>
      <c r="Y136" s="517"/>
      <c r="Z136" s="517"/>
      <c r="AA136" s="517"/>
      <c r="AB136" s="517"/>
      <c r="AC136" s="517"/>
      <c r="AD136" s="517"/>
      <c r="AE136" s="517"/>
      <c r="AF136" s="517"/>
      <c r="AG136" s="517"/>
      <c r="AH136" s="517"/>
      <c r="AI136" s="517"/>
      <c r="AJ136" s="517"/>
      <c r="AK136" s="517"/>
      <c r="AL136" s="517"/>
      <c r="AM136" s="517"/>
      <c r="AN136" s="517"/>
      <c r="AO136" s="517"/>
      <c r="AP136" s="517"/>
      <c r="AQ136" s="517"/>
      <c r="AR136" s="517"/>
      <c r="AS136" s="517"/>
      <c r="AT136" s="517"/>
      <c r="AU136" s="517"/>
      <c r="AV136" s="517"/>
      <c r="AW136" s="517"/>
      <c r="AX136" s="517"/>
      <c r="AY136" s="517"/>
      <c r="AZ136" s="517"/>
      <c r="BA136" s="517"/>
      <c r="BB136" s="517"/>
      <c r="BC136" s="517"/>
      <c r="BD136" s="517"/>
      <c r="BE136" s="517"/>
      <c r="BF136" s="517"/>
      <c r="BG136" s="517"/>
    </row>
    <row r="137" ht="11.25" customHeight="1">
      <c r="A137" s="517"/>
      <c r="B137" s="517"/>
      <c r="C137" s="517"/>
      <c r="D137" s="517"/>
      <c r="E137" s="517"/>
      <c r="F137" s="517"/>
      <c r="G137" s="517"/>
      <c r="H137" s="517"/>
      <c r="I137" s="517"/>
      <c r="J137" s="517"/>
      <c r="K137" s="517"/>
      <c r="L137" s="517"/>
      <c r="M137" s="517"/>
      <c r="N137" s="517"/>
      <c r="O137" s="517"/>
      <c r="P137" s="517"/>
      <c r="Q137" s="517"/>
      <c r="R137" s="517"/>
      <c r="S137" s="517"/>
      <c r="T137" s="517"/>
      <c r="U137" s="517"/>
      <c r="V137" s="517"/>
      <c r="W137" s="517"/>
      <c r="X137" s="517"/>
      <c r="Y137" s="517"/>
      <c r="Z137" s="517"/>
      <c r="AA137" s="517"/>
      <c r="AB137" s="517"/>
      <c r="AC137" s="517"/>
      <c r="AD137" s="517"/>
      <c r="AE137" s="517"/>
      <c r="AF137" s="517"/>
      <c r="AG137" s="517"/>
      <c r="AH137" s="517"/>
      <c r="AI137" s="517"/>
      <c r="AJ137" s="517"/>
      <c r="AK137" s="517"/>
      <c r="AL137" s="517"/>
      <c r="AM137" s="517"/>
      <c r="AN137" s="517"/>
      <c r="AO137" s="517"/>
      <c r="AP137" s="517"/>
      <c r="AQ137" s="517"/>
      <c r="AR137" s="517"/>
      <c r="AS137" s="517"/>
      <c r="AT137" s="517"/>
      <c r="AU137" s="517"/>
      <c r="AV137" s="517"/>
      <c r="AW137" s="517"/>
      <c r="AX137" s="517"/>
      <c r="AY137" s="517"/>
      <c r="AZ137" s="517"/>
      <c r="BA137" s="517"/>
      <c r="BB137" s="517"/>
      <c r="BC137" s="517"/>
      <c r="BD137" s="517"/>
      <c r="BE137" s="517"/>
      <c r="BF137" s="517"/>
      <c r="BG137" s="517"/>
    </row>
    <row r="138" ht="11.25" customHeight="1">
      <c r="A138" s="517"/>
      <c r="B138" s="517"/>
      <c r="C138" s="517"/>
      <c r="D138" s="517"/>
      <c r="E138" s="517"/>
      <c r="F138" s="517"/>
      <c r="G138" s="517"/>
      <c r="H138" s="517"/>
      <c r="I138" s="517"/>
      <c r="J138" s="517"/>
      <c r="K138" s="517"/>
      <c r="L138" s="517"/>
      <c r="M138" s="517"/>
      <c r="N138" s="517"/>
      <c r="O138" s="517"/>
      <c r="P138" s="517"/>
      <c r="Q138" s="517"/>
      <c r="R138" s="517"/>
      <c r="S138" s="517"/>
      <c r="T138" s="517"/>
      <c r="U138" s="517"/>
      <c r="V138" s="517"/>
      <c r="W138" s="517"/>
      <c r="X138" s="517"/>
      <c r="Y138" s="517"/>
      <c r="Z138" s="517"/>
      <c r="AA138" s="517"/>
      <c r="AB138" s="517"/>
      <c r="AC138" s="517"/>
      <c r="AD138" s="517"/>
      <c r="AE138" s="517"/>
      <c r="AF138" s="517"/>
      <c r="AG138" s="517"/>
      <c r="AH138" s="517"/>
      <c r="AI138" s="517"/>
      <c r="AJ138" s="517"/>
      <c r="AK138" s="517"/>
      <c r="AL138" s="517"/>
      <c r="AM138" s="517"/>
      <c r="AN138" s="517"/>
      <c r="AO138" s="517"/>
      <c r="AP138" s="517"/>
      <c r="AQ138" s="517"/>
      <c r="AR138" s="517"/>
      <c r="AS138" s="517"/>
      <c r="AT138" s="517"/>
      <c r="AU138" s="517"/>
      <c r="AV138" s="517"/>
      <c r="AW138" s="517"/>
      <c r="AX138" s="517"/>
      <c r="AY138" s="517"/>
      <c r="AZ138" s="517"/>
      <c r="BA138" s="517"/>
      <c r="BB138" s="517"/>
      <c r="BC138" s="517"/>
      <c r="BD138" s="517"/>
      <c r="BE138" s="517"/>
      <c r="BF138" s="517"/>
      <c r="BG138" s="517"/>
    </row>
    <row r="139" ht="11.25" customHeight="1">
      <c r="A139" s="517"/>
      <c r="B139" s="517"/>
      <c r="C139" s="517"/>
      <c r="D139" s="517"/>
      <c r="E139" s="517"/>
      <c r="F139" s="517"/>
      <c r="G139" s="517"/>
      <c r="H139" s="517"/>
      <c r="I139" s="517"/>
      <c r="J139" s="517"/>
      <c r="K139" s="517"/>
      <c r="L139" s="517"/>
      <c r="M139" s="517"/>
      <c r="N139" s="517"/>
      <c r="O139" s="517"/>
      <c r="P139" s="517"/>
      <c r="Q139" s="517"/>
      <c r="R139" s="517"/>
      <c r="S139" s="517"/>
      <c r="T139" s="517"/>
      <c r="U139" s="517"/>
      <c r="V139" s="517"/>
      <c r="W139" s="517"/>
      <c r="X139" s="517"/>
      <c r="Y139" s="517"/>
      <c r="Z139" s="517"/>
      <c r="AA139" s="517"/>
      <c r="AB139" s="517"/>
      <c r="AC139" s="517"/>
      <c r="AD139" s="517"/>
      <c r="AE139" s="517"/>
      <c r="AF139" s="517"/>
      <c r="AG139" s="517"/>
      <c r="AH139" s="517"/>
      <c r="AI139" s="517"/>
      <c r="AJ139" s="517"/>
      <c r="AK139" s="517"/>
      <c r="AL139" s="517"/>
      <c r="AM139" s="517"/>
      <c r="AN139" s="517"/>
      <c r="AO139" s="517"/>
      <c r="AP139" s="517"/>
      <c r="AQ139" s="517"/>
      <c r="AR139" s="517"/>
      <c r="AS139" s="517"/>
      <c r="AT139" s="517"/>
      <c r="AU139" s="517"/>
      <c r="AV139" s="517"/>
      <c r="AW139" s="517"/>
      <c r="AX139" s="517"/>
      <c r="AY139" s="517"/>
      <c r="AZ139" s="517"/>
      <c r="BA139" s="517"/>
      <c r="BB139" s="517"/>
      <c r="BC139" s="517"/>
      <c r="BD139" s="517"/>
      <c r="BE139" s="517"/>
      <c r="BF139" s="517"/>
      <c r="BG139" s="517"/>
    </row>
    <row r="140" ht="11.25" customHeight="1">
      <c r="A140" s="517"/>
      <c r="B140" s="517"/>
      <c r="C140" s="517"/>
      <c r="D140" s="517"/>
      <c r="E140" s="517"/>
      <c r="F140" s="517"/>
      <c r="G140" s="517"/>
      <c r="H140" s="517"/>
      <c r="I140" s="517"/>
      <c r="J140" s="517"/>
      <c r="K140" s="517"/>
      <c r="L140" s="517"/>
      <c r="M140" s="517"/>
      <c r="N140" s="517"/>
      <c r="O140" s="517"/>
      <c r="P140" s="517"/>
      <c r="Q140" s="517"/>
      <c r="R140" s="517"/>
      <c r="S140" s="517"/>
      <c r="T140" s="517"/>
      <c r="U140" s="517"/>
      <c r="V140" s="517"/>
      <c r="W140" s="517"/>
      <c r="X140" s="517"/>
      <c r="Y140" s="517"/>
      <c r="Z140" s="517"/>
      <c r="AA140" s="517"/>
      <c r="AB140" s="517"/>
      <c r="AC140" s="517"/>
      <c r="AD140" s="517"/>
      <c r="AE140" s="517"/>
      <c r="AF140" s="517"/>
      <c r="AG140" s="517"/>
      <c r="AH140" s="517"/>
      <c r="AI140" s="517"/>
      <c r="AJ140" s="517"/>
      <c r="AK140" s="517"/>
      <c r="AL140" s="517"/>
      <c r="AM140" s="517"/>
      <c r="AN140" s="517"/>
      <c r="AO140" s="517"/>
      <c r="AP140" s="517"/>
      <c r="AQ140" s="517"/>
      <c r="AR140" s="517"/>
      <c r="AS140" s="517"/>
      <c r="AT140" s="517"/>
      <c r="AU140" s="517"/>
      <c r="AV140" s="517"/>
      <c r="AW140" s="517"/>
      <c r="AX140" s="517"/>
      <c r="AY140" s="517"/>
      <c r="AZ140" s="517"/>
      <c r="BA140" s="517"/>
      <c r="BB140" s="517"/>
      <c r="BC140" s="517"/>
      <c r="BD140" s="517"/>
      <c r="BE140" s="517"/>
      <c r="BF140" s="517"/>
      <c r="BG140" s="517"/>
    </row>
    <row r="141" ht="11.25" customHeight="1">
      <c r="A141" s="517"/>
      <c r="B141" s="517"/>
      <c r="C141" s="517"/>
      <c r="D141" s="517"/>
      <c r="E141" s="517"/>
      <c r="F141" s="517"/>
      <c r="G141" s="517"/>
      <c r="H141" s="517"/>
      <c r="I141" s="517"/>
      <c r="J141" s="517"/>
      <c r="K141" s="517"/>
      <c r="L141" s="517"/>
      <c r="M141" s="517"/>
      <c r="N141" s="517"/>
      <c r="O141" s="517"/>
      <c r="P141" s="517"/>
      <c r="Q141" s="517"/>
      <c r="R141" s="517"/>
      <c r="S141" s="517"/>
      <c r="T141" s="517"/>
      <c r="U141" s="517"/>
      <c r="V141" s="517"/>
      <c r="W141" s="517"/>
      <c r="X141" s="517"/>
      <c r="Y141" s="517"/>
      <c r="Z141" s="517"/>
      <c r="AA141" s="517"/>
      <c r="AB141" s="517"/>
      <c r="AC141" s="517"/>
      <c r="AD141" s="517"/>
      <c r="AE141" s="517"/>
      <c r="AF141" s="517"/>
      <c r="AG141" s="517"/>
      <c r="AH141" s="517"/>
      <c r="AI141" s="517"/>
      <c r="AJ141" s="517"/>
      <c r="AK141" s="517"/>
      <c r="AL141" s="517"/>
      <c r="AM141" s="517"/>
      <c r="AN141" s="517"/>
      <c r="AO141" s="517"/>
      <c r="AP141" s="517"/>
      <c r="AQ141" s="517"/>
      <c r="AR141" s="517"/>
      <c r="AS141" s="517"/>
      <c r="AT141" s="517"/>
      <c r="AU141" s="517"/>
      <c r="AV141" s="517"/>
      <c r="AW141" s="517"/>
      <c r="AX141" s="517"/>
      <c r="AY141" s="517"/>
      <c r="AZ141" s="517"/>
      <c r="BA141" s="517"/>
      <c r="BB141" s="517"/>
      <c r="BC141" s="517"/>
      <c r="BD141" s="517"/>
      <c r="BE141" s="517"/>
      <c r="BF141" s="517"/>
      <c r="BG141" s="517"/>
    </row>
    <row r="142" ht="11.25" customHeight="1">
      <c r="A142" s="517"/>
      <c r="B142" s="517"/>
      <c r="C142" s="517"/>
      <c r="D142" s="517"/>
      <c r="E142" s="517"/>
      <c r="F142" s="517"/>
      <c r="G142" s="517"/>
      <c r="H142" s="517"/>
      <c r="I142" s="517"/>
      <c r="J142" s="517"/>
      <c r="K142" s="517"/>
      <c r="L142" s="517"/>
      <c r="M142" s="517"/>
      <c r="N142" s="517"/>
      <c r="O142" s="517"/>
      <c r="P142" s="517"/>
      <c r="Q142" s="517"/>
      <c r="R142" s="517"/>
      <c r="S142" s="517"/>
      <c r="T142" s="517"/>
      <c r="U142" s="517"/>
      <c r="V142" s="517"/>
      <c r="W142" s="517"/>
      <c r="X142" s="517"/>
      <c r="Y142" s="517"/>
      <c r="Z142" s="517"/>
      <c r="AA142" s="517"/>
      <c r="AB142" s="517"/>
      <c r="AC142" s="517"/>
      <c r="AD142" s="517"/>
      <c r="AE142" s="517"/>
      <c r="AF142" s="517"/>
      <c r="AG142" s="517"/>
      <c r="AH142" s="517"/>
      <c r="AI142" s="517"/>
      <c r="AJ142" s="517"/>
      <c r="AK142" s="517"/>
      <c r="AL142" s="517"/>
      <c r="AM142" s="517"/>
      <c r="AN142" s="517"/>
      <c r="AO142" s="517"/>
      <c r="AP142" s="517"/>
      <c r="AQ142" s="517"/>
      <c r="AR142" s="517"/>
      <c r="AS142" s="517"/>
      <c r="AT142" s="517"/>
      <c r="AU142" s="517"/>
      <c r="AV142" s="517"/>
      <c r="AW142" s="517"/>
      <c r="AX142" s="517"/>
      <c r="AY142" s="517"/>
      <c r="AZ142" s="517"/>
      <c r="BA142" s="517"/>
      <c r="BB142" s="517"/>
      <c r="BC142" s="517"/>
      <c r="BD142" s="517"/>
      <c r="BE142" s="517"/>
      <c r="BF142" s="517"/>
      <c r="BG142" s="517"/>
    </row>
    <row r="143" ht="11.25" customHeight="1">
      <c r="A143" s="517"/>
      <c r="B143" s="517"/>
      <c r="C143" s="517"/>
      <c r="D143" s="517"/>
      <c r="E143" s="517"/>
      <c r="F143" s="517"/>
      <c r="G143" s="517"/>
      <c r="H143" s="517"/>
      <c r="I143" s="517"/>
      <c r="J143" s="517"/>
      <c r="K143" s="517"/>
      <c r="L143" s="517"/>
      <c r="M143" s="517"/>
      <c r="N143" s="517"/>
      <c r="O143" s="517"/>
      <c r="P143" s="517"/>
      <c r="Q143" s="517"/>
      <c r="R143" s="517"/>
      <c r="S143" s="517"/>
      <c r="T143" s="517"/>
      <c r="U143" s="517"/>
      <c r="V143" s="517"/>
      <c r="W143" s="517"/>
      <c r="X143" s="517"/>
      <c r="Y143" s="517"/>
      <c r="Z143" s="517"/>
      <c r="AA143" s="517"/>
      <c r="AB143" s="517"/>
      <c r="AC143" s="517"/>
      <c r="AD143" s="517"/>
      <c r="AE143" s="517"/>
      <c r="AF143" s="517"/>
      <c r="AG143" s="517"/>
      <c r="AH143" s="517"/>
      <c r="AI143" s="517"/>
      <c r="AJ143" s="517"/>
      <c r="AK143" s="517"/>
      <c r="AL143" s="517"/>
      <c r="AM143" s="517"/>
      <c r="AN143" s="517"/>
      <c r="AO143" s="517"/>
      <c r="AP143" s="517"/>
      <c r="AQ143" s="517"/>
      <c r="AR143" s="517"/>
      <c r="AS143" s="517"/>
      <c r="AT143" s="517"/>
      <c r="AU143" s="517"/>
      <c r="AV143" s="517"/>
      <c r="AW143" s="517"/>
      <c r="AX143" s="517"/>
      <c r="AY143" s="517"/>
      <c r="AZ143" s="517"/>
      <c r="BA143" s="517"/>
      <c r="BB143" s="517"/>
      <c r="BC143" s="517"/>
      <c r="BD143" s="517"/>
      <c r="BE143" s="517"/>
      <c r="BF143" s="517"/>
      <c r="BG143" s="517"/>
    </row>
    <row r="144" ht="11.25" customHeight="1">
      <c r="A144" s="517"/>
      <c r="B144" s="517"/>
      <c r="C144" s="517"/>
      <c r="D144" s="517"/>
      <c r="E144" s="517"/>
      <c r="F144" s="517"/>
      <c r="G144" s="517"/>
      <c r="H144" s="517"/>
      <c r="I144" s="517"/>
      <c r="J144" s="517"/>
      <c r="K144" s="517"/>
      <c r="L144" s="517"/>
      <c r="M144" s="517"/>
      <c r="N144" s="517"/>
      <c r="O144" s="517"/>
      <c r="P144" s="517"/>
      <c r="Q144" s="517"/>
      <c r="R144" s="517"/>
      <c r="S144" s="517"/>
      <c r="T144" s="517"/>
      <c r="U144" s="517"/>
      <c r="V144" s="517"/>
      <c r="W144" s="517"/>
      <c r="X144" s="517"/>
      <c r="Y144" s="517"/>
      <c r="Z144" s="517"/>
      <c r="AA144" s="517"/>
      <c r="AB144" s="517"/>
      <c r="AC144" s="517"/>
      <c r="AD144" s="517"/>
      <c r="AE144" s="517"/>
      <c r="AF144" s="517"/>
      <c r="AG144" s="517"/>
      <c r="AH144" s="517"/>
      <c r="AI144" s="517"/>
      <c r="AJ144" s="517"/>
      <c r="AK144" s="517"/>
      <c r="AL144" s="517"/>
      <c r="AM144" s="517"/>
      <c r="AN144" s="517"/>
      <c r="AO144" s="517"/>
      <c r="AP144" s="517"/>
      <c r="AQ144" s="517"/>
      <c r="AR144" s="517"/>
      <c r="AS144" s="517"/>
      <c r="AT144" s="517"/>
      <c r="AU144" s="517"/>
      <c r="AV144" s="517"/>
      <c r="AW144" s="517"/>
      <c r="AX144" s="517"/>
      <c r="AY144" s="517"/>
      <c r="AZ144" s="517"/>
      <c r="BA144" s="517"/>
      <c r="BB144" s="517"/>
      <c r="BC144" s="517"/>
      <c r="BD144" s="517"/>
      <c r="BE144" s="517"/>
      <c r="BF144" s="517"/>
      <c r="BG144" s="517"/>
    </row>
    <row r="145" ht="11.25" customHeight="1">
      <c r="A145" s="517"/>
      <c r="B145" s="517"/>
      <c r="C145" s="517"/>
      <c r="D145" s="517"/>
      <c r="E145" s="517"/>
      <c r="F145" s="517"/>
      <c r="G145" s="517"/>
      <c r="H145" s="517"/>
      <c r="I145" s="517"/>
      <c r="J145" s="517"/>
      <c r="K145" s="517"/>
      <c r="L145" s="517"/>
      <c r="M145" s="517"/>
      <c r="N145" s="517"/>
      <c r="O145" s="517"/>
      <c r="P145" s="517"/>
      <c r="Q145" s="517"/>
      <c r="R145" s="517"/>
      <c r="S145" s="517"/>
      <c r="T145" s="517"/>
      <c r="U145" s="517"/>
      <c r="V145" s="517"/>
      <c r="W145" s="517"/>
      <c r="X145" s="517"/>
      <c r="Y145" s="517"/>
      <c r="Z145" s="517"/>
      <c r="AA145" s="517"/>
      <c r="AB145" s="517"/>
      <c r="AC145" s="517"/>
      <c r="AD145" s="517"/>
      <c r="AE145" s="517"/>
      <c r="AF145" s="517"/>
      <c r="AG145" s="517"/>
      <c r="AH145" s="517"/>
      <c r="AI145" s="517"/>
      <c r="AJ145" s="517"/>
      <c r="AK145" s="517"/>
      <c r="AL145" s="517"/>
      <c r="AM145" s="517"/>
      <c r="AN145" s="517"/>
      <c r="AO145" s="517"/>
      <c r="AP145" s="517"/>
      <c r="AQ145" s="517"/>
      <c r="AR145" s="517"/>
      <c r="AS145" s="517"/>
      <c r="AT145" s="517"/>
      <c r="AU145" s="517"/>
      <c r="AV145" s="517"/>
      <c r="AW145" s="517"/>
      <c r="AX145" s="517"/>
      <c r="AY145" s="517"/>
      <c r="AZ145" s="517"/>
      <c r="BA145" s="517"/>
      <c r="BB145" s="517"/>
      <c r="BC145" s="517"/>
      <c r="BD145" s="517"/>
      <c r="BE145" s="517"/>
      <c r="BF145" s="517"/>
      <c r="BG145" s="517"/>
    </row>
    <row r="146" ht="11.25" customHeight="1">
      <c r="A146" s="517"/>
      <c r="B146" s="517"/>
      <c r="C146" s="517"/>
      <c r="D146" s="517"/>
      <c r="E146" s="517"/>
      <c r="F146" s="517"/>
      <c r="G146" s="517"/>
      <c r="H146" s="517"/>
      <c r="I146" s="517"/>
      <c r="J146" s="517"/>
      <c r="K146" s="517"/>
      <c r="L146" s="517"/>
      <c r="M146" s="517"/>
      <c r="N146" s="517"/>
      <c r="O146" s="517"/>
      <c r="P146" s="517"/>
      <c r="Q146" s="517"/>
      <c r="R146" s="517"/>
      <c r="S146" s="517"/>
      <c r="T146" s="517"/>
      <c r="U146" s="517"/>
      <c r="V146" s="517"/>
      <c r="W146" s="517"/>
      <c r="X146" s="517"/>
      <c r="Y146" s="517"/>
      <c r="Z146" s="517"/>
      <c r="AA146" s="517"/>
      <c r="AB146" s="517"/>
      <c r="AC146" s="517"/>
      <c r="AD146" s="517"/>
      <c r="AE146" s="517"/>
      <c r="AF146" s="517"/>
      <c r="AG146" s="517"/>
      <c r="AH146" s="517"/>
      <c r="AI146" s="517"/>
      <c r="AJ146" s="517"/>
      <c r="AK146" s="517"/>
      <c r="AL146" s="517"/>
      <c r="AM146" s="517"/>
      <c r="AN146" s="517"/>
      <c r="AO146" s="517"/>
      <c r="AP146" s="517"/>
      <c r="AQ146" s="517"/>
      <c r="AR146" s="517"/>
      <c r="AS146" s="517"/>
      <c r="AT146" s="517"/>
      <c r="AU146" s="517"/>
      <c r="AV146" s="517"/>
      <c r="AW146" s="517"/>
      <c r="AX146" s="517"/>
      <c r="AY146" s="517"/>
      <c r="AZ146" s="517"/>
      <c r="BA146" s="517"/>
      <c r="BB146" s="517"/>
      <c r="BC146" s="517"/>
      <c r="BD146" s="517"/>
      <c r="BE146" s="517"/>
      <c r="BF146" s="517"/>
      <c r="BG146" s="517"/>
    </row>
    <row r="147" ht="11.25" customHeight="1">
      <c r="A147" s="517"/>
      <c r="B147" s="517"/>
      <c r="C147" s="517"/>
      <c r="D147" s="517"/>
      <c r="E147" s="517"/>
      <c r="F147" s="517"/>
      <c r="G147" s="517"/>
      <c r="H147" s="517"/>
      <c r="I147" s="517"/>
      <c r="J147" s="517"/>
      <c r="K147" s="517"/>
      <c r="L147" s="517"/>
      <c r="M147" s="517"/>
      <c r="N147" s="517"/>
      <c r="O147" s="517"/>
      <c r="P147" s="517"/>
      <c r="Q147" s="517"/>
      <c r="R147" s="517"/>
      <c r="S147" s="517"/>
      <c r="T147" s="517"/>
      <c r="U147" s="517"/>
      <c r="V147" s="517"/>
      <c r="W147" s="517"/>
      <c r="X147" s="517"/>
      <c r="Y147" s="517"/>
      <c r="Z147" s="517"/>
      <c r="AA147" s="517"/>
      <c r="AB147" s="517"/>
      <c r="AC147" s="517"/>
      <c r="AD147" s="517"/>
      <c r="AE147" s="517"/>
      <c r="AF147" s="517"/>
      <c r="AG147" s="517"/>
      <c r="AH147" s="517"/>
      <c r="AI147" s="517"/>
      <c r="AJ147" s="517"/>
      <c r="AK147" s="517"/>
      <c r="AL147" s="517"/>
      <c r="AM147" s="517"/>
      <c r="AN147" s="517"/>
      <c r="AO147" s="517"/>
      <c r="AP147" s="517"/>
      <c r="AQ147" s="517"/>
      <c r="AR147" s="517"/>
      <c r="AS147" s="517"/>
      <c r="AT147" s="517"/>
      <c r="AU147" s="517"/>
      <c r="AV147" s="517"/>
      <c r="AW147" s="517"/>
      <c r="AX147" s="517"/>
      <c r="AY147" s="517"/>
      <c r="AZ147" s="517"/>
      <c r="BA147" s="517"/>
      <c r="BB147" s="517"/>
      <c r="BC147" s="517"/>
      <c r="BD147" s="517"/>
      <c r="BE147" s="517"/>
      <c r="BF147" s="517"/>
      <c r="BG147" s="517"/>
    </row>
    <row r="148" ht="11.25" customHeight="1">
      <c r="A148" s="517"/>
      <c r="B148" s="517"/>
      <c r="C148" s="517"/>
      <c r="D148" s="517"/>
      <c r="E148" s="517"/>
      <c r="F148" s="517"/>
      <c r="G148" s="517"/>
      <c r="H148" s="517"/>
      <c r="I148" s="517"/>
      <c r="J148" s="517"/>
      <c r="K148" s="517"/>
      <c r="L148" s="517"/>
      <c r="M148" s="517"/>
      <c r="N148" s="517"/>
      <c r="O148" s="517"/>
      <c r="P148" s="517"/>
      <c r="Q148" s="517"/>
      <c r="R148" s="517"/>
      <c r="S148" s="517"/>
      <c r="T148" s="517"/>
      <c r="U148" s="517"/>
      <c r="V148" s="517"/>
      <c r="W148" s="517"/>
      <c r="X148" s="517"/>
      <c r="Y148" s="517"/>
      <c r="Z148" s="517"/>
      <c r="AA148" s="517"/>
      <c r="AB148" s="517"/>
      <c r="AC148" s="517"/>
      <c r="AD148" s="517"/>
      <c r="AE148" s="517"/>
      <c r="AF148" s="517"/>
      <c r="AG148" s="517"/>
      <c r="AH148" s="517"/>
      <c r="AI148" s="517"/>
      <c r="AJ148" s="517"/>
      <c r="AK148" s="517"/>
      <c r="AL148" s="517"/>
      <c r="AM148" s="517"/>
      <c r="AN148" s="517"/>
      <c r="AO148" s="517"/>
      <c r="AP148" s="517"/>
      <c r="AQ148" s="517"/>
      <c r="AR148" s="517"/>
      <c r="AS148" s="517"/>
      <c r="AT148" s="517"/>
      <c r="AU148" s="517"/>
      <c r="AV148" s="517"/>
      <c r="AW148" s="517"/>
      <c r="AX148" s="517"/>
      <c r="AY148" s="517"/>
      <c r="AZ148" s="517"/>
      <c r="BA148" s="517"/>
      <c r="BB148" s="517"/>
      <c r="BC148" s="517"/>
      <c r="BD148" s="517"/>
      <c r="BE148" s="517"/>
      <c r="BF148" s="517"/>
      <c r="BG148" s="517"/>
    </row>
    <row r="149" ht="11.25" customHeight="1">
      <c r="A149" s="517"/>
      <c r="B149" s="517"/>
      <c r="C149" s="517"/>
      <c r="D149" s="517"/>
      <c r="E149" s="517"/>
      <c r="F149" s="517"/>
      <c r="G149" s="517"/>
      <c r="H149" s="517"/>
      <c r="I149" s="517"/>
      <c r="J149" s="517"/>
      <c r="K149" s="517"/>
      <c r="L149" s="517"/>
      <c r="M149" s="517"/>
      <c r="N149" s="517"/>
      <c r="O149" s="517"/>
      <c r="P149" s="517"/>
      <c r="Q149" s="517"/>
      <c r="R149" s="517"/>
      <c r="S149" s="517"/>
      <c r="T149" s="517"/>
      <c r="U149" s="517"/>
      <c r="V149" s="517"/>
      <c r="W149" s="517"/>
      <c r="X149" s="517"/>
      <c r="Y149" s="517"/>
      <c r="Z149" s="517"/>
      <c r="AA149" s="517"/>
      <c r="AB149" s="517"/>
      <c r="AC149" s="517"/>
      <c r="AD149" s="517"/>
      <c r="AE149" s="517"/>
      <c r="AF149" s="517"/>
      <c r="AG149" s="517"/>
      <c r="AH149" s="517"/>
      <c r="AI149" s="517"/>
      <c r="AJ149" s="517"/>
      <c r="AK149" s="517"/>
      <c r="AL149" s="517"/>
      <c r="AM149" s="517"/>
      <c r="AN149" s="517"/>
      <c r="AO149" s="517"/>
      <c r="AP149" s="517"/>
      <c r="AQ149" s="517"/>
      <c r="AR149" s="517"/>
      <c r="AS149" s="517"/>
      <c r="AT149" s="517"/>
      <c r="AU149" s="517"/>
      <c r="AV149" s="517"/>
      <c r="AW149" s="517"/>
      <c r="AX149" s="517"/>
      <c r="AY149" s="517"/>
      <c r="AZ149" s="517"/>
      <c r="BA149" s="517"/>
      <c r="BB149" s="517"/>
      <c r="BC149" s="517"/>
      <c r="BD149" s="517"/>
      <c r="BE149" s="517"/>
      <c r="BF149" s="517"/>
      <c r="BG149" s="517"/>
    </row>
    <row r="150" ht="11.25" customHeight="1">
      <c r="A150" s="517"/>
      <c r="B150" s="517"/>
      <c r="C150" s="517"/>
      <c r="D150" s="517"/>
      <c r="E150" s="517"/>
      <c r="F150" s="517"/>
      <c r="G150" s="517"/>
      <c r="H150" s="517"/>
      <c r="I150" s="517"/>
      <c r="J150" s="517"/>
      <c r="K150" s="517"/>
      <c r="L150" s="517"/>
      <c r="M150" s="517"/>
      <c r="N150" s="517"/>
      <c r="O150" s="517"/>
      <c r="P150" s="517"/>
      <c r="Q150" s="517"/>
      <c r="R150" s="517"/>
      <c r="S150" s="517"/>
      <c r="T150" s="517"/>
      <c r="U150" s="517"/>
      <c r="V150" s="517"/>
      <c r="W150" s="517"/>
      <c r="X150" s="517"/>
      <c r="Y150" s="517"/>
      <c r="Z150" s="517"/>
      <c r="AA150" s="517"/>
      <c r="AB150" s="517"/>
      <c r="AC150" s="517"/>
      <c r="AD150" s="517"/>
      <c r="AE150" s="517"/>
      <c r="AF150" s="517"/>
      <c r="AG150" s="517"/>
      <c r="AH150" s="517"/>
      <c r="AI150" s="517"/>
      <c r="AJ150" s="517"/>
      <c r="AK150" s="517"/>
      <c r="AL150" s="517"/>
      <c r="AM150" s="517"/>
      <c r="AN150" s="517"/>
      <c r="AO150" s="517"/>
      <c r="AP150" s="517"/>
      <c r="AQ150" s="517"/>
      <c r="AR150" s="517"/>
      <c r="AS150" s="517"/>
      <c r="AT150" s="517"/>
      <c r="AU150" s="517"/>
      <c r="AV150" s="517"/>
      <c r="AW150" s="517"/>
      <c r="AX150" s="517"/>
      <c r="AY150" s="517"/>
      <c r="AZ150" s="517"/>
      <c r="BA150" s="517"/>
      <c r="BB150" s="517"/>
      <c r="BC150" s="517"/>
      <c r="BD150" s="517"/>
      <c r="BE150" s="517"/>
      <c r="BF150" s="517"/>
      <c r="BG150" s="517"/>
    </row>
    <row r="151" ht="11.25" customHeight="1">
      <c r="A151" s="517"/>
      <c r="B151" s="517"/>
      <c r="C151" s="517"/>
      <c r="D151" s="517"/>
      <c r="E151" s="517"/>
      <c r="F151" s="517"/>
      <c r="G151" s="517"/>
      <c r="H151" s="517"/>
      <c r="I151" s="517"/>
      <c r="J151" s="517"/>
      <c r="K151" s="517"/>
      <c r="L151" s="517"/>
      <c r="M151" s="517"/>
      <c r="N151" s="517"/>
      <c r="O151" s="517"/>
      <c r="P151" s="517"/>
      <c r="Q151" s="517"/>
      <c r="R151" s="517"/>
      <c r="S151" s="517"/>
      <c r="T151" s="517"/>
      <c r="U151" s="517"/>
      <c r="V151" s="517"/>
      <c r="W151" s="517"/>
      <c r="X151" s="517"/>
      <c r="Y151" s="517"/>
      <c r="Z151" s="517"/>
      <c r="AA151" s="517"/>
      <c r="AB151" s="517"/>
      <c r="AC151" s="517"/>
      <c r="AD151" s="517"/>
      <c r="AE151" s="517"/>
      <c r="AF151" s="517"/>
      <c r="AG151" s="517"/>
      <c r="AH151" s="517"/>
      <c r="AI151" s="517"/>
      <c r="AJ151" s="517"/>
      <c r="AK151" s="517"/>
      <c r="AL151" s="517"/>
      <c r="AM151" s="517"/>
      <c r="AN151" s="517"/>
      <c r="AO151" s="517"/>
      <c r="AP151" s="517"/>
      <c r="AQ151" s="517"/>
      <c r="AR151" s="517"/>
      <c r="AS151" s="517"/>
      <c r="AT151" s="517"/>
      <c r="AU151" s="517"/>
      <c r="AV151" s="517"/>
      <c r="AW151" s="517"/>
      <c r="AX151" s="517"/>
      <c r="AY151" s="517"/>
      <c r="AZ151" s="517"/>
      <c r="BA151" s="517"/>
      <c r="BB151" s="517"/>
      <c r="BC151" s="517"/>
      <c r="BD151" s="517"/>
      <c r="BE151" s="517"/>
      <c r="BF151" s="517"/>
      <c r="BG151" s="517"/>
    </row>
    <row r="152" ht="11.25" customHeight="1">
      <c r="A152" s="517"/>
      <c r="B152" s="517"/>
      <c r="C152" s="517"/>
      <c r="D152" s="517"/>
      <c r="E152" s="517"/>
      <c r="F152" s="517"/>
      <c r="G152" s="517"/>
      <c r="H152" s="517"/>
      <c r="I152" s="517"/>
      <c r="J152" s="517"/>
      <c r="K152" s="517"/>
      <c r="L152" s="517"/>
      <c r="M152" s="517"/>
      <c r="N152" s="517"/>
      <c r="O152" s="517"/>
      <c r="P152" s="517"/>
      <c r="Q152" s="517"/>
      <c r="R152" s="517"/>
      <c r="S152" s="517"/>
      <c r="T152" s="517"/>
      <c r="U152" s="517"/>
      <c r="V152" s="517"/>
      <c r="W152" s="517"/>
      <c r="X152" s="517"/>
      <c r="Y152" s="517"/>
      <c r="Z152" s="517"/>
      <c r="AA152" s="517"/>
      <c r="AB152" s="517"/>
      <c r="AC152" s="517"/>
      <c r="AD152" s="517"/>
      <c r="AE152" s="517"/>
      <c r="AF152" s="517"/>
      <c r="AG152" s="517"/>
      <c r="AH152" s="517"/>
      <c r="AI152" s="517"/>
      <c r="AJ152" s="517"/>
      <c r="AK152" s="517"/>
      <c r="AL152" s="517"/>
      <c r="AM152" s="517"/>
      <c r="AN152" s="517"/>
      <c r="AO152" s="517"/>
      <c r="AP152" s="517"/>
      <c r="AQ152" s="517"/>
      <c r="AR152" s="517"/>
      <c r="AS152" s="517"/>
      <c r="AT152" s="517"/>
      <c r="AU152" s="517"/>
      <c r="AV152" s="517"/>
      <c r="AW152" s="517"/>
      <c r="AX152" s="517"/>
      <c r="AY152" s="517"/>
      <c r="AZ152" s="517"/>
      <c r="BA152" s="517"/>
      <c r="BB152" s="517"/>
      <c r="BC152" s="517"/>
      <c r="BD152" s="517"/>
      <c r="BE152" s="517"/>
      <c r="BF152" s="517"/>
      <c r="BG152" s="517"/>
    </row>
    <row r="153" ht="11.25" customHeight="1">
      <c r="A153" s="517"/>
      <c r="B153" s="517"/>
      <c r="C153" s="517"/>
      <c r="D153" s="517"/>
      <c r="E153" s="517"/>
      <c r="F153" s="517"/>
      <c r="G153" s="517"/>
      <c r="H153" s="517"/>
      <c r="I153" s="517"/>
      <c r="J153" s="517"/>
      <c r="K153" s="517"/>
      <c r="L153" s="517"/>
      <c r="M153" s="517"/>
      <c r="N153" s="517"/>
      <c r="O153" s="517"/>
      <c r="P153" s="517"/>
      <c r="Q153" s="517"/>
      <c r="R153" s="517"/>
      <c r="S153" s="517"/>
      <c r="T153" s="517"/>
      <c r="U153" s="517"/>
      <c r="V153" s="517"/>
      <c r="W153" s="517"/>
      <c r="X153" s="517"/>
      <c r="Y153" s="517"/>
      <c r="Z153" s="517"/>
      <c r="AA153" s="517"/>
      <c r="AB153" s="517"/>
      <c r="AC153" s="517"/>
      <c r="AD153" s="517"/>
      <c r="AE153" s="517"/>
      <c r="AF153" s="517"/>
      <c r="AG153" s="517"/>
      <c r="AH153" s="517"/>
      <c r="AI153" s="517"/>
      <c r="AJ153" s="517"/>
      <c r="AK153" s="517"/>
      <c r="AL153" s="517"/>
      <c r="AM153" s="517"/>
      <c r="AN153" s="517"/>
      <c r="AO153" s="517"/>
      <c r="AP153" s="517"/>
      <c r="AQ153" s="517"/>
      <c r="AR153" s="517"/>
      <c r="AS153" s="517"/>
      <c r="AT153" s="517"/>
      <c r="AU153" s="517"/>
      <c r="AV153" s="517"/>
      <c r="AW153" s="517"/>
      <c r="AX153" s="517"/>
      <c r="AY153" s="517"/>
      <c r="AZ153" s="517"/>
      <c r="BA153" s="517"/>
      <c r="BB153" s="517"/>
      <c r="BC153" s="517"/>
      <c r="BD153" s="517"/>
      <c r="BE153" s="517"/>
      <c r="BF153" s="517"/>
      <c r="BG153" s="517"/>
    </row>
    <row r="154" ht="11.25" customHeight="1">
      <c r="A154" s="517"/>
      <c r="B154" s="517"/>
      <c r="C154" s="517"/>
      <c r="D154" s="517"/>
      <c r="E154" s="517"/>
      <c r="F154" s="517"/>
      <c r="G154" s="517"/>
      <c r="H154" s="517"/>
      <c r="I154" s="517"/>
      <c r="J154" s="517"/>
      <c r="K154" s="517"/>
      <c r="L154" s="517"/>
      <c r="M154" s="517"/>
      <c r="N154" s="517"/>
      <c r="O154" s="517"/>
      <c r="P154" s="517"/>
      <c r="Q154" s="517"/>
      <c r="R154" s="517"/>
      <c r="S154" s="517"/>
      <c r="T154" s="517"/>
      <c r="U154" s="517"/>
      <c r="V154" s="517"/>
      <c r="W154" s="517"/>
      <c r="X154" s="517"/>
      <c r="Y154" s="517"/>
      <c r="Z154" s="517"/>
      <c r="AA154" s="517"/>
      <c r="AB154" s="517"/>
      <c r="AC154" s="517"/>
      <c r="AD154" s="517"/>
      <c r="AE154" s="517"/>
      <c r="AF154" s="517"/>
      <c r="AG154" s="517"/>
      <c r="AH154" s="517"/>
      <c r="AI154" s="517"/>
      <c r="AJ154" s="517"/>
      <c r="AK154" s="517"/>
      <c r="AL154" s="517"/>
      <c r="AM154" s="517"/>
      <c r="AN154" s="517"/>
      <c r="AO154" s="517"/>
      <c r="AP154" s="517"/>
      <c r="AQ154" s="517"/>
      <c r="AR154" s="517"/>
      <c r="AS154" s="517"/>
      <c r="AT154" s="517"/>
      <c r="AU154" s="517"/>
      <c r="AV154" s="517"/>
      <c r="AW154" s="517"/>
      <c r="AX154" s="517"/>
      <c r="AY154" s="517"/>
      <c r="AZ154" s="517"/>
      <c r="BA154" s="517"/>
      <c r="BB154" s="517"/>
      <c r="BC154" s="517"/>
      <c r="BD154" s="517"/>
      <c r="BE154" s="517"/>
      <c r="BF154" s="517"/>
      <c r="BG154" s="517"/>
    </row>
    <row r="155" ht="11.25" customHeight="1">
      <c r="A155" s="517"/>
      <c r="B155" s="517"/>
      <c r="C155" s="517"/>
      <c r="D155" s="517"/>
      <c r="E155" s="517"/>
      <c r="F155" s="517"/>
      <c r="G155" s="517"/>
      <c r="H155" s="517"/>
      <c r="I155" s="517"/>
      <c r="J155" s="517"/>
      <c r="K155" s="517"/>
      <c r="L155" s="517"/>
      <c r="M155" s="517"/>
      <c r="N155" s="517"/>
      <c r="O155" s="517"/>
      <c r="P155" s="517"/>
      <c r="Q155" s="517"/>
      <c r="R155" s="517"/>
      <c r="S155" s="517"/>
      <c r="T155" s="517"/>
      <c r="U155" s="517"/>
      <c r="V155" s="517"/>
      <c r="W155" s="517"/>
      <c r="X155" s="517"/>
      <c r="Y155" s="517"/>
      <c r="Z155" s="517"/>
      <c r="AA155" s="517"/>
      <c r="AB155" s="517"/>
      <c r="AC155" s="517"/>
      <c r="AD155" s="517"/>
      <c r="AE155" s="517"/>
      <c r="AF155" s="517"/>
      <c r="AG155" s="517"/>
      <c r="AH155" s="517"/>
      <c r="AI155" s="517"/>
      <c r="AJ155" s="517"/>
      <c r="AK155" s="517"/>
      <c r="AL155" s="517"/>
      <c r="AM155" s="517"/>
      <c r="AN155" s="517"/>
      <c r="AO155" s="517"/>
      <c r="AP155" s="517"/>
      <c r="AQ155" s="517"/>
      <c r="AR155" s="517"/>
      <c r="AS155" s="517"/>
      <c r="AT155" s="517"/>
      <c r="AU155" s="517"/>
      <c r="AV155" s="517"/>
      <c r="AW155" s="517"/>
      <c r="AX155" s="517"/>
      <c r="AY155" s="517"/>
      <c r="AZ155" s="517"/>
      <c r="BA155" s="517"/>
      <c r="BB155" s="517"/>
      <c r="BC155" s="517"/>
      <c r="BD155" s="517"/>
      <c r="BE155" s="517"/>
      <c r="BF155" s="517"/>
      <c r="BG155" s="517"/>
    </row>
    <row r="156" ht="11.25" customHeight="1">
      <c r="A156" s="517"/>
      <c r="B156" s="517"/>
      <c r="C156" s="51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  <c r="AA156" s="517"/>
      <c r="AB156" s="517"/>
      <c r="AC156" s="517"/>
      <c r="AD156" s="517"/>
      <c r="AE156" s="517"/>
      <c r="AF156" s="517"/>
      <c r="AG156" s="517"/>
      <c r="AH156" s="517"/>
      <c r="AI156" s="517"/>
      <c r="AJ156" s="517"/>
      <c r="AK156" s="517"/>
      <c r="AL156" s="517"/>
      <c r="AM156" s="517"/>
      <c r="AN156" s="517"/>
      <c r="AO156" s="517"/>
      <c r="AP156" s="517"/>
      <c r="AQ156" s="517"/>
      <c r="AR156" s="517"/>
      <c r="AS156" s="517"/>
      <c r="AT156" s="517"/>
      <c r="AU156" s="517"/>
      <c r="AV156" s="517"/>
      <c r="AW156" s="517"/>
      <c r="AX156" s="517"/>
      <c r="AY156" s="517"/>
      <c r="AZ156" s="517"/>
      <c r="BA156" s="517"/>
      <c r="BB156" s="517"/>
      <c r="BC156" s="517"/>
      <c r="BD156" s="517"/>
      <c r="BE156" s="517"/>
      <c r="BF156" s="517"/>
      <c r="BG156" s="517"/>
    </row>
    <row r="157" ht="11.25" customHeight="1">
      <c r="A157" s="517"/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  <c r="AA157" s="517"/>
      <c r="AB157" s="517"/>
      <c r="AC157" s="517"/>
      <c r="AD157" s="517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7"/>
      <c r="AP157" s="517"/>
      <c r="AQ157" s="517"/>
      <c r="AR157" s="517"/>
      <c r="AS157" s="517"/>
      <c r="AT157" s="517"/>
      <c r="AU157" s="517"/>
      <c r="AV157" s="517"/>
      <c r="AW157" s="517"/>
      <c r="AX157" s="517"/>
      <c r="AY157" s="517"/>
      <c r="AZ157" s="517"/>
      <c r="BA157" s="517"/>
      <c r="BB157" s="517"/>
      <c r="BC157" s="517"/>
      <c r="BD157" s="517"/>
      <c r="BE157" s="517"/>
      <c r="BF157" s="517"/>
      <c r="BG157" s="517"/>
    </row>
    <row r="158" ht="11.25" customHeight="1">
      <c r="A158" s="517"/>
      <c r="B158" s="517"/>
      <c r="C158" s="517"/>
      <c r="D158" s="517"/>
      <c r="E158" s="517"/>
      <c r="F158" s="517"/>
      <c r="G158" s="517"/>
      <c r="H158" s="517"/>
      <c r="I158" s="517"/>
      <c r="J158" s="517"/>
      <c r="K158" s="517"/>
      <c r="L158" s="517"/>
      <c r="M158" s="517"/>
      <c r="N158" s="517"/>
      <c r="O158" s="517"/>
      <c r="P158" s="517"/>
      <c r="Q158" s="517"/>
      <c r="R158" s="517"/>
      <c r="S158" s="517"/>
      <c r="T158" s="517"/>
      <c r="U158" s="517"/>
      <c r="V158" s="517"/>
      <c r="W158" s="517"/>
      <c r="X158" s="517"/>
      <c r="Y158" s="517"/>
      <c r="Z158" s="517"/>
      <c r="AA158" s="517"/>
      <c r="AB158" s="517"/>
      <c r="AC158" s="517"/>
      <c r="AD158" s="517"/>
      <c r="AE158" s="517"/>
      <c r="AF158" s="517"/>
      <c r="AG158" s="517"/>
      <c r="AH158" s="517"/>
      <c r="AI158" s="517"/>
      <c r="AJ158" s="517"/>
      <c r="AK158" s="517"/>
      <c r="AL158" s="517"/>
      <c r="AM158" s="517"/>
      <c r="AN158" s="517"/>
      <c r="AO158" s="517"/>
      <c r="AP158" s="517"/>
      <c r="AQ158" s="517"/>
      <c r="AR158" s="517"/>
      <c r="AS158" s="517"/>
      <c r="AT158" s="517"/>
      <c r="AU158" s="517"/>
      <c r="AV158" s="517"/>
      <c r="AW158" s="517"/>
      <c r="AX158" s="517"/>
      <c r="AY158" s="517"/>
      <c r="AZ158" s="517"/>
      <c r="BA158" s="517"/>
      <c r="BB158" s="517"/>
      <c r="BC158" s="517"/>
      <c r="BD158" s="517"/>
      <c r="BE158" s="517"/>
      <c r="BF158" s="517"/>
      <c r="BG158" s="517"/>
    </row>
    <row r="159" ht="11.25" customHeight="1">
      <c r="A159" s="517"/>
      <c r="B159" s="517"/>
      <c r="C159" s="517"/>
      <c r="D159" s="517"/>
      <c r="E159" s="517"/>
      <c r="F159" s="517"/>
      <c r="G159" s="517"/>
      <c r="H159" s="517"/>
      <c r="I159" s="517"/>
      <c r="J159" s="517"/>
      <c r="K159" s="517"/>
      <c r="L159" s="517"/>
      <c r="M159" s="517"/>
      <c r="N159" s="517"/>
      <c r="O159" s="517"/>
      <c r="P159" s="517"/>
      <c r="Q159" s="517"/>
      <c r="R159" s="517"/>
      <c r="S159" s="517"/>
      <c r="T159" s="517"/>
      <c r="U159" s="517"/>
      <c r="V159" s="517"/>
      <c r="W159" s="517"/>
      <c r="X159" s="517"/>
      <c r="Y159" s="517"/>
      <c r="Z159" s="517"/>
      <c r="AA159" s="517"/>
      <c r="AB159" s="517"/>
      <c r="AC159" s="517"/>
      <c r="AD159" s="517"/>
      <c r="AE159" s="517"/>
      <c r="AF159" s="517"/>
      <c r="AG159" s="517"/>
      <c r="AH159" s="517"/>
      <c r="AI159" s="517"/>
      <c r="AJ159" s="517"/>
      <c r="AK159" s="517"/>
      <c r="AL159" s="517"/>
      <c r="AM159" s="517"/>
      <c r="AN159" s="517"/>
      <c r="AO159" s="517"/>
      <c r="AP159" s="517"/>
      <c r="AQ159" s="517"/>
      <c r="AR159" s="517"/>
      <c r="AS159" s="517"/>
      <c r="AT159" s="517"/>
      <c r="AU159" s="517"/>
      <c r="AV159" s="517"/>
      <c r="AW159" s="517"/>
      <c r="AX159" s="517"/>
      <c r="AY159" s="517"/>
      <c r="AZ159" s="517"/>
      <c r="BA159" s="517"/>
      <c r="BB159" s="517"/>
      <c r="BC159" s="517"/>
      <c r="BD159" s="517"/>
      <c r="BE159" s="517"/>
      <c r="BF159" s="517"/>
      <c r="BG159" s="517"/>
    </row>
    <row r="160" ht="11.25" customHeight="1">
      <c r="A160" s="517"/>
      <c r="B160" s="517"/>
      <c r="C160" s="517"/>
      <c r="D160" s="517"/>
      <c r="E160" s="517"/>
      <c r="F160" s="517"/>
      <c r="G160" s="517"/>
      <c r="H160" s="517"/>
      <c r="I160" s="517"/>
      <c r="J160" s="517"/>
      <c r="K160" s="517"/>
      <c r="L160" s="517"/>
      <c r="M160" s="517"/>
      <c r="N160" s="517"/>
      <c r="O160" s="517"/>
      <c r="P160" s="517"/>
      <c r="Q160" s="517"/>
      <c r="R160" s="517"/>
      <c r="S160" s="517"/>
      <c r="T160" s="517"/>
      <c r="U160" s="517"/>
      <c r="V160" s="517"/>
      <c r="W160" s="517"/>
      <c r="X160" s="517"/>
      <c r="Y160" s="517"/>
      <c r="Z160" s="517"/>
      <c r="AA160" s="517"/>
      <c r="AB160" s="517"/>
      <c r="AC160" s="517"/>
      <c r="AD160" s="517"/>
      <c r="AE160" s="517"/>
      <c r="AF160" s="517"/>
      <c r="AG160" s="517"/>
      <c r="AH160" s="517"/>
      <c r="AI160" s="517"/>
      <c r="AJ160" s="517"/>
      <c r="AK160" s="517"/>
      <c r="AL160" s="517"/>
      <c r="AM160" s="517"/>
      <c r="AN160" s="517"/>
      <c r="AO160" s="517"/>
      <c r="AP160" s="517"/>
      <c r="AQ160" s="517"/>
      <c r="AR160" s="517"/>
      <c r="AS160" s="517"/>
      <c r="AT160" s="517"/>
      <c r="AU160" s="517"/>
      <c r="AV160" s="517"/>
      <c r="AW160" s="517"/>
      <c r="AX160" s="517"/>
      <c r="AY160" s="517"/>
      <c r="AZ160" s="517"/>
      <c r="BA160" s="517"/>
      <c r="BB160" s="517"/>
      <c r="BC160" s="517"/>
      <c r="BD160" s="517"/>
      <c r="BE160" s="517"/>
      <c r="BF160" s="517"/>
      <c r="BG160" s="517"/>
    </row>
    <row r="161" ht="11.25" customHeight="1">
      <c r="A161" s="517"/>
      <c r="B161" s="517"/>
      <c r="C161" s="517"/>
      <c r="D161" s="517"/>
      <c r="E161" s="517"/>
      <c r="F161" s="517"/>
      <c r="G161" s="517"/>
      <c r="H161" s="517"/>
      <c r="I161" s="517"/>
      <c r="J161" s="517"/>
      <c r="K161" s="517"/>
      <c r="L161" s="517"/>
      <c r="M161" s="517"/>
      <c r="N161" s="517"/>
      <c r="O161" s="517"/>
      <c r="P161" s="517"/>
      <c r="Q161" s="517"/>
      <c r="R161" s="517"/>
      <c r="S161" s="517"/>
      <c r="T161" s="517"/>
      <c r="U161" s="517"/>
      <c r="V161" s="517"/>
      <c r="W161" s="517"/>
      <c r="X161" s="517"/>
      <c r="Y161" s="517"/>
      <c r="Z161" s="517"/>
      <c r="AA161" s="517"/>
      <c r="AB161" s="517"/>
      <c r="AC161" s="517"/>
      <c r="AD161" s="517"/>
      <c r="AE161" s="517"/>
      <c r="AF161" s="517"/>
      <c r="AG161" s="517"/>
      <c r="AH161" s="517"/>
      <c r="AI161" s="517"/>
      <c r="AJ161" s="517"/>
      <c r="AK161" s="517"/>
      <c r="AL161" s="517"/>
      <c r="AM161" s="517"/>
      <c r="AN161" s="517"/>
      <c r="AO161" s="517"/>
      <c r="AP161" s="517"/>
      <c r="AQ161" s="517"/>
      <c r="AR161" s="517"/>
      <c r="AS161" s="517"/>
      <c r="AT161" s="517"/>
      <c r="AU161" s="517"/>
      <c r="AV161" s="517"/>
      <c r="AW161" s="517"/>
      <c r="AX161" s="517"/>
      <c r="AY161" s="517"/>
      <c r="AZ161" s="517"/>
      <c r="BA161" s="517"/>
      <c r="BB161" s="517"/>
      <c r="BC161" s="517"/>
      <c r="BD161" s="517"/>
      <c r="BE161" s="517"/>
      <c r="BF161" s="517"/>
      <c r="BG161" s="517"/>
    </row>
    <row r="162" ht="11.25" customHeight="1">
      <c r="A162" s="517"/>
      <c r="B162" s="517"/>
      <c r="C162" s="517"/>
      <c r="D162" s="517"/>
      <c r="E162" s="517"/>
      <c r="F162" s="517"/>
      <c r="G162" s="517"/>
      <c r="H162" s="517"/>
      <c r="I162" s="517"/>
      <c r="J162" s="517"/>
      <c r="K162" s="517"/>
      <c r="L162" s="517"/>
      <c r="M162" s="517"/>
      <c r="N162" s="517"/>
      <c r="O162" s="517"/>
      <c r="P162" s="517"/>
      <c r="Q162" s="517"/>
      <c r="R162" s="517"/>
      <c r="S162" s="517"/>
      <c r="T162" s="517"/>
      <c r="U162" s="517"/>
      <c r="V162" s="517"/>
      <c r="W162" s="517"/>
      <c r="X162" s="517"/>
      <c r="Y162" s="517"/>
      <c r="Z162" s="517"/>
      <c r="AA162" s="517"/>
      <c r="AB162" s="517"/>
      <c r="AC162" s="517"/>
      <c r="AD162" s="517"/>
      <c r="AE162" s="517"/>
      <c r="AF162" s="517"/>
      <c r="AG162" s="517"/>
      <c r="AH162" s="517"/>
      <c r="AI162" s="517"/>
      <c r="AJ162" s="517"/>
      <c r="AK162" s="517"/>
      <c r="AL162" s="517"/>
      <c r="AM162" s="517"/>
      <c r="AN162" s="517"/>
      <c r="AO162" s="517"/>
      <c r="AP162" s="517"/>
      <c r="AQ162" s="517"/>
      <c r="AR162" s="517"/>
      <c r="AS162" s="517"/>
      <c r="AT162" s="517"/>
      <c r="AU162" s="517"/>
      <c r="AV162" s="517"/>
      <c r="AW162" s="517"/>
      <c r="AX162" s="517"/>
      <c r="AY162" s="517"/>
      <c r="AZ162" s="517"/>
      <c r="BA162" s="517"/>
      <c r="BB162" s="517"/>
      <c r="BC162" s="517"/>
      <c r="BD162" s="517"/>
      <c r="BE162" s="517"/>
      <c r="BF162" s="517"/>
      <c r="BG162" s="517"/>
    </row>
    <row r="163" ht="11.25" customHeight="1">
      <c r="A163" s="517"/>
      <c r="B163" s="517"/>
      <c r="C163" s="517"/>
      <c r="D163" s="517"/>
      <c r="E163" s="517"/>
      <c r="F163" s="517"/>
      <c r="G163" s="517"/>
      <c r="H163" s="517"/>
      <c r="I163" s="517"/>
      <c r="J163" s="517"/>
      <c r="K163" s="517"/>
      <c r="L163" s="517"/>
      <c r="M163" s="517"/>
      <c r="N163" s="517"/>
      <c r="O163" s="517"/>
      <c r="P163" s="517"/>
      <c r="Q163" s="517"/>
      <c r="R163" s="517"/>
      <c r="S163" s="517"/>
      <c r="T163" s="517"/>
      <c r="U163" s="517"/>
      <c r="V163" s="517"/>
      <c r="W163" s="517"/>
      <c r="X163" s="517"/>
      <c r="Y163" s="517"/>
      <c r="Z163" s="517"/>
      <c r="AA163" s="517"/>
      <c r="AB163" s="517"/>
      <c r="AC163" s="517"/>
      <c r="AD163" s="517"/>
      <c r="AE163" s="517"/>
      <c r="AF163" s="517"/>
      <c r="AG163" s="517"/>
      <c r="AH163" s="517"/>
      <c r="AI163" s="517"/>
      <c r="AJ163" s="517"/>
      <c r="AK163" s="517"/>
      <c r="AL163" s="517"/>
      <c r="AM163" s="517"/>
      <c r="AN163" s="517"/>
      <c r="AO163" s="517"/>
      <c r="AP163" s="517"/>
      <c r="AQ163" s="517"/>
      <c r="AR163" s="517"/>
      <c r="AS163" s="517"/>
      <c r="AT163" s="517"/>
      <c r="AU163" s="517"/>
      <c r="AV163" s="517"/>
      <c r="AW163" s="517"/>
      <c r="AX163" s="517"/>
      <c r="AY163" s="517"/>
      <c r="AZ163" s="517"/>
      <c r="BA163" s="517"/>
      <c r="BB163" s="517"/>
      <c r="BC163" s="517"/>
      <c r="BD163" s="517"/>
      <c r="BE163" s="517"/>
      <c r="BF163" s="517"/>
      <c r="BG163" s="517"/>
    </row>
    <row r="164" ht="11.25" customHeight="1">
      <c r="A164" s="517"/>
      <c r="B164" s="517"/>
      <c r="C164" s="517"/>
      <c r="D164" s="517"/>
      <c r="E164" s="517"/>
      <c r="F164" s="517"/>
      <c r="G164" s="517"/>
      <c r="H164" s="517"/>
      <c r="I164" s="517"/>
      <c r="J164" s="517"/>
      <c r="K164" s="517"/>
      <c r="L164" s="517"/>
      <c r="M164" s="517"/>
      <c r="N164" s="517"/>
      <c r="O164" s="517"/>
      <c r="P164" s="517"/>
      <c r="Q164" s="517"/>
      <c r="R164" s="517"/>
      <c r="S164" s="517"/>
      <c r="T164" s="517"/>
      <c r="U164" s="517"/>
      <c r="V164" s="517"/>
      <c r="W164" s="517"/>
      <c r="X164" s="517"/>
      <c r="Y164" s="517"/>
      <c r="Z164" s="517"/>
      <c r="AA164" s="517"/>
      <c r="AB164" s="517"/>
      <c r="AC164" s="517"/>
      <c r="AD164" s="517"/>
      <c r="AE164" s="517"/>
      <c r="AF164" s="517"/>
      <c r="AG164" s="517"/>
      <c r="AH164" s="517"/>
      <c r="AI164" s="517"/>
      <c r="AJ164" s="517"/>
      <c r="AK164" s="517"/>
      <c r="AL164" s="517"/>
      <c r="AM164" s="517"/>
      <c r="AN164" s="517"/>
      <c r="AO164" s="517"/>
      <c r="AP164" s="517"/>
      <c r="AQ164" s="517"/>
      <c r="AR164" s="517"/>
      <c r="AS164" s="517"/>
      <c r="AT164" s="517"/>
      <c r="AU164" s="517"/>
      <c r="AV164" s="517"/>
      <c r="AW164" s="517"/>
      <c r="AX164" s="517"/>
      <c r="AY164" s="517"/>
      <c r="AZ164" s="517"/>
      <c r="BA164" s="517"/>
      <c r="BB164" s="517"/>
      <c r="BC164" s="517"/>
      <c r="BD164" s="517"/>
      <c r="BE164" s="517"/>
      <c r="BF164" s="517"/>
      <c r="BG164" s="517"/>
    </row>
    <row r="165" ht="11.25" customHeight="1">
      <c r="A165" s="517"/>
      <c r="B165" s="517"/>
      <c r="C165" s="517"/>
      <c r="D165" s="517"/>
      <c r="E165" s="517"/>
      <c r="F165" s="517"/>
      <c r="G165" s="517"/>
      <c r="H165" s="517"/>
      <c r="I165" s="517"/>
      <c r="J165" s="517"/>
      <c r="K165" s="517"/>
      <c r="L165" s="517"/>
      <c r="M165" s="517"/>
      <c r="N165" s="517"/>
      <c r="O165" s="517"/>
      <c r="P165" s="517"/>
      <c r="Q165" s="517"/>
      <c r="R165" s="517"/>
      <c r="S165" s="517"/>
      <c r="T165" s="517"/>
      <c r="U165" s="517"/>
      <c r="V165" s="517"/>
      <c r="W165" s="517"/>
      <c r="X165" s="517"/>
      <c r="Y165" s="517"/>
      <c r="Z165" s="517"/>
      <c r="AA165" s="517"/>
      <c r="AB165" s="517"/>
      <c r="AC165" s="517"/>
      <c r="AD165" s="517"/>
      <c r="AE165" s="517"/>
      <c r="AF165" s="517"/>
      <c r="AG165" s="517"/>
      <c r="AH165" s="517"/>
      <c r="AI165" s="517"/>
      <c r="AJ165" s="517"/>
      <c r="AK165" s="517"/>
      <c r="AL165" s="517"/>
      <c r="AM165" s="517"/>
      <c r="AN165" s="517"/>
      <c r="AO165" s="517"/>
      <c r="AP165" s="517"/>
      <c r="AQ165" s="517"/>
      <c r="AR165" s="517"/>
      <c r="AS165" s="517"/>
      <c r="AT165" s="517"/>
      <c r="AU165" s="517"/>
      <c r="AV165" s="517"/>
      <c r="AW165" s="517"/>
      <c r="AX165" s="517"/>
      <c r="AY165" s="517"/>
      <c r="AZ165" s="517"/>
      <c r="BA165" s="517"/>
      <c r="BB165" s="517"/>
      <c r="BC165" s="517"/>
      <c r="BD165" s="517"/>
      <c r="BE165" s="517"/>
      <c r="BF165" s="517"/>
      <c r="BG165" s="517"/>
    </row>
    <row r="166" ht="11.25" customHeight="1">
      <c r="A166" s="517"/>
      <c r="B166" s="517"/>
      <c r="C166" s="517"/>
      <c r="D166" s="517"/>
      <c r="E166" s="517"/>
      <c r="F166" s="517"/>
      <c r="G166" s="517"/>
      <c r="H166" s="517"/>
      <c r="I166" s="517"/>
      <c r="J166" s="517"/>
      <c r="K166" s="517"/>
      <c r="L166" s="517"/>
      <c r="M166" s="517"/>
      <c r="N166" s="517"/>
      <c r="O166" s="517"/>
      <c r="P166" s="517"/>
      <c r="Q166" s="517"/>
      <c r="R166" s="517"/>
      <c r="S166" s="517"/>
      <c r="T166" s="517"/>
      <c r="U166" s="517"/>
      <c r="V166" s="517"/>
      <c r="W166" s="517"/>
      <c r="X166" s="517"/>
      <c r="Y166" s="517"/>
      <c r="Z166" s="517"/>
      <c r="AA166" s="517"/>
      <c r="AB166" s="517"/>
      <c r="AC166" s="517"/>
      <c r="AD166" s="517"/>
      <c r="AE166" s="517"/>
      <c r="AF166" s="517"/>
      <c r="AG166" s="517"/>
      <c r="AH166" s="517"/>
      <c r="AI166" s="517"/>
      <c r="AJ166" s="517"/>
      <c r="AK166" s="517"/>
      <c r="AL166" s="517"/>
      <c r="AM166" s="517"/>
      <c r="AN166" s="517"/>
      <c r="AO166" s="517"/>
      <c r="AP166" s="517"/>
      <c r="AQ166" s="517"/>
      <c r="AR166" s="517"/>
      <c r="AS166" s="517"/>
      <c r="AT166" s="517"/>
      <c r="AU166" s="517"/>
      <c r="AV166" s="517"/>
      <c r="AW166" s="517"/>
      <c r="AX166" s="517"/>
      <c r="AY166" s="517"/>
      <c r="AZ166" s="517"/>
      <c r="BA166" s="517"/>
      <c r="BB166" s="517"/>
      <c r="BC166" s="517"/>
      <c r="BD166" s="517"/>
      <c r="BE166" s="517"/>
      <c r="BF166" s="517"/>
      <c r="BG166" s="517"/>
    </row>
    <row r="167" ht="11.25" customHeight="1">
      <c r="A167" s="517"/>
      <c r="B167" s="517"/>
      <c r="C167" s="517"/>
      <c r="D167" s="517"/>
      <c r="E167" s="517"/>
      <c r="F167" s="517"/>
      <c r="G167" s="517"/>
      <c r="H167" s="517"/>
      <c r="I167" s="517"/>
      <c r="J167" s="517"/>
      <c r="K167" s="517"/>
      <c r="L167" s="517"/>
      <c r="M167" s="517"/>
      <c r="N167" s="517"/>
      <c r="O167" s="517"/>
      <c r="P167" s="517"/>
      <c r="Q167" s="517"/>
      <c r="R167" s="517"/>
      <c r="S167" s="517"/>
      <c r="T167" s="517"/>
      <c r="U167" s="517"/>
      <c r="V167" s="517"/>
      <c r="W167" s="517"/>
      <c r="X167" s="517"/>
      <c r="Y167" s="517"/>
      <c r="Z167" s="517"/>
      <c r="AA167" s="517"/>
      <c r="AB167" s="517"/>
      <c r="AC167" s="517"/>
      <c r="AD167" s="517"/>
      <c r="AE167" s="517"/>
      <c r="AF167" s="517"/>
      <c r="AG167" s="517"/>
      <c r="AH167" s="517"/>
      <c r="AI167" s="517"/>
      <c r="AJ167" s="517"/>
      <c r="AK167" s="517"/>
      <c r="AL167" s="517"/>
      <c r="AM167" s="517"/>
      <c r="AN167" s="517"/>
      <c r="AO167" s="517"/>
      <c r="AP167" s="517"/>
      <c r="AQ167" s="517"/>
      <c r="AR167" s="517"/>
      <c r="AS167" s="517"/>
      <c r="AT167" s="517"/>
      <c r="AU167" s="517"/>
      <c r="AV167" s="517"/>
      <c r="AW167" s="517"/>
      <c r="AX167" s="517"/>
      <c r="AY167" s="517"/>
      <c r="AZ167" s="517"/>
      <c r="BA167" s="517"/>
      <c r="BB167" s="517"/>
      <c r="BC167" s="517"/>
      <c r="BD167" s="517"/>
      <c r="BE167" s="517"/>
      <c r="BF167" s="517"/>
      <c r="BG167" s="517"/>
    </row>
    <row r="168" ht="11.25" customHeight="1">
      <c r="A168" s="517"/>
      <c r="B168" s="517"/>
      <c r="C168" s="517"/>
      <c r="D168" s="517"/>
      <c r="E168" s="517"/>
      <c r="F168" s="517"/>
      <c r="G168" s="517"/>
      <c r="H168" s="517"/>
      <c r="I168" s="517"/>
      <c r="J168" s="517"/>
      <c r="K168" s="517"/>
      <c r="L168" s="517"/>
      <c r="M168" s="517"/>
      <c r="N168" s="517"/>
      <c r="O168" s="517"/>
      <c r="P168" s="517"/>
      <c r="Q168" s="517"/>
      <c r="R168" s="517"/>
      <c r="S168" s="517"/>
      <c r="T168" s="517"/>
      <c r="U168" s="517"/>
      <c r="V168" s="517"/>
      <c r="W168" s="517"/>
      <c r="X168" s="517"/>
      <c r="Y168" s="517"/>
      <c r="Z168" s="517"/>
      <c r="AA168" s="517"/>
      <c r="AB168" s="517"/>
      <c r="AC168" s="517"/>
      <c r="AD168" s="517"/>
      <c r="AE168" s="517"/>
      <c r="AF168" s="517"/>
      <c r="AG168" s="517"/>
      <c r="AH168" s="517"/>
      <c r="AI168" s="517"/>
      <c r="AJ168" s="517"/>
      <c r="AK168" s="517"/>
      <c r="AL168" s="517"/>
      <c r="AM168" s="517"/>
      <c r="AN168" s="517"/>
      <c r="AO168" s="517"/>
      <c r="AP168" s="517"/>
      <c r="AQ168" s="517"/>
      <c r="AR168" s="517"/>
      <c r="AS168" s="517"/>
      <c r="AT168" s="517"/>
      <c r="AU168" s="517"/>
      <c r="AV168" s="517"/>
      <c r="AW168" s="517"/>
      <c r="AX168" s="517"/>
      <c r="AY168" s="517"/>
      <c r="AZ168" s="517"/>
      <c r="BA168" s="517"/>
      <c r="BB168" s="517"/>
      <c r="BC168" s="517"/>
      <c r="BD168" s="517"/>
      <c r="BE168" s="517"/>
      <c r="BF168" s="517"/>
      <c r="BG168" s="517"/>
    </row>
    <row r="169" ht="11.25" customHeight="1">
      <c r="A169" s="517"/>
      <c r="B169" s="517"/>
      <c r="C169" s="517"/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7"/>
      <c r="Y169" s="517"/>
      <c r="Z169" s="517"/>
      <c r="AA169" s="517"/>
      <c r="AB169" s="517"/>
      <c r="AC169" s="517"/>
      <c r="AD169" s="517"/>
      <c r="AE169" s="517"/>
      <c r="AF169" s="517"/>
      <c r="AG169" s="517"/>
      <c r="AH169" s="517"/>
      <c r="AI169" s="517"/>
      <c r="AJ169" s="517"/>
      <c r="AK169" s="517"/>
      <c r="AL169" s="517"/>
      <c r="AM169" s="517"/>
      <c r="AN169" s="517"/>
      <c r="AO169" s="517"/>
      <c r="AP169" s="517"/>
      <c r="AQ169" s="517"/>
      <c r="AR169" s="517"/>
      <c r="AS169" s="517"/>
      <c r="AT169" s="517"/>
      <c r="AU169" s="517"/>
      <c r="AV169" s="517"/>
      <c r="AW169" s="517"/>
      <c r="AX169" s="517"/>
      <c r="AY169" s="517"/>
      <c r="AZ169" s="517"/>
      <c r="BA169" s="517"/>
      <c r="BB169" s="517"/>
      <c r="BC169" s="517"/>
      <c r="BD169" s="517"/>
      <c r="BE169" s="517"/>
      <c r="BF169" s="517"/>
      <c r="BG169" s="517"/>
    </row>
    <row r="170" ht="11.25" customHeight="1">
      <c r="A170" s="517"/>
      <c r="B170" s="517"/>
      <c r="C170" s="517"/>
      <c r="D170" s="517"/>
      <c r="E170" s="517"/>
      <c r="F170" s="517"/>
      <c r="G170" s="517"/>
      <c r="H170" s="517"/>
      <c r="I170" s="517"/>
      <c r="J170" s="517"/>
      <c r="K170" s="517"/>
      <c r="L170" s="517"/>
      <c r="M170" s="517"/>
      <c r="N170" s="517"/>
      <c r="O170" s="517"/>
      <c r="P170" s="517"/>
      <c r="Q170" s="517"/>
      <c r="R170" s="517"/>
      <c r="S170" s="517"/>
      <c r="T170" s="517"/>
      <c r="U170" s="517"/>
      <c r="V170" s="517"/>
      <c r="W170" s="517"/>
      <c r="X170" s="517"/>
      <c r="Y170" s="517"/>
      <c r="Z170" s="517"/>
      <c r="AA170" s="517"/>
      <c r="AB170" s="517"/>
      <c r="AC170" s="517"/>
      <c r="AD170" s="517"/>
      <c r="AE170" s="517"/>
      <c r="AF170" s="517"/>
      <c r="AG170" s="517"/>
      <c r="AH170" s="517"/>
      <c r="AI170" s="517"/>
      <c r="AJ170" s="517"/>
      <c r="AK170" s="517"/>
      <c r="AL170" s="517"/>
      <c r="AM170" s="517"/>
      <c r="AN170" s="517"/>
      <c r="AO170" s="517"/>
      <c r="AP170" s="517"/>
      <c r="AQ170" s="517"/>
      <c r="AR170" s="517"/>
      <c r="AS170" s="517"/>
      <c r="AT170" s="517"/>
      <c r="AU170" s="517"/>
      <c r="AV170" s="517"/>
      <c r="AW170" s="517"/>
      <c r="AX170" s="517"/>
      <c r="AY170" s="517"/>
      <c r="AZ170" s="517"/>
      <c r="BA170" s="517"/>
      <c r="BB170" s="517"/>
      <c r="BC170" s="517"/>
      <c r="BD170" s="517"/>
      <c r="BE170" s="517"/>
      <c r="BF170" s="517"/>
      <c r="BG170" s="517"/>
    </row>
    <row r="171" ht="11.25" customHeight="1">
      <c r="A171" s="517"/>
      <c r="B171" s="517"/>
      <c r="C171" s="517"/>
      <c r="D171" s="517"/>
      <c r="E171" s="517"/>
      <c r="F171" s="517"/>
      <c r="G171" s="517"/>
      <c r="H171" s="517"/>
      <c r="I171" s="517"/>
      <c r="J171" s="517"/>
      <c r="K171" s="517"/>
      <c r="L171" s="517"/>
      <c r="M171" s="517"/>
      <c r="N171" s="517"/>
      <c r="O171" s="517"/>
      <c r="P171" s="517"/>
      <c r="Q171" s="517"/>
      <c r="R171" s="517"/>
      <c r="S171" s="517"/>
      <c r="T171" s="517"/>
      <c r="U171" s="517"/>
      <c r="V171" s="517"/>
      <c r="W171" s="517"/>
      <c r="X171" s="517"/>
      <c r="Y171" s="517"/>
      <c r="Z171" s="517"/>
      <c r="AA171" s="517"/>
      <c r="AB171" s="517"/>
      <c r="AC171" s="517"/>
      <c r="AD171" s="517"/>
      <c r="AE171" s="517"/>
      <c r="AF171" s="517"/>
      <c r="AG171" s="517"/>
      <c r="AH171" s="517"/>
      <c r="AI171" s="517"/>
      <c r="AJ171" s="517"/>
      <c r="AK171" s="517"/>
      <c r="AL171" s="517"/>
      <c r="AM171" s="517"/>
      <c r="AN171" s="517"/>
      <c r="AO171" s="517"/>
      <c r="AP171" s="517"/>
      <c r="AQ171" s="517"/>
      <c r="AR171" s="517"/>
      <c r="AS171" s="517"/>
      <c r="AT171" s="517"/>
      <c r="AU171" s="517"/>
      <c r="AV171" s="517"/>
      <c r="AW171" s="517"/>
      <c r="AX171" s="517"/>
      <c r="AY171" s="517"/>
      <c r="AZ171" s="517"/>
      <c r="BA171" s="517"/>
      <c r="BB171" s="517"/>
      <c r="BC171" s="517"/>
      <c r="BD171" s="517"/>
      <c r="BE171" s="517"/>
      <c r="BF171" s="517"/>
      <c r="BG171" s="517"/>
    </row>
    <row r="172" ht="11.25" customHeight="1">
      <c r="A172" s="517"/>
      <c r="B172" s="517"/>
      <c r="C172" s="517"/>
      <c r="D172" s="517"/>
      <c r="E172" s="517"/>
      <c r="F172" s="517"/>
      <c r="G172" s="517"/>
      <c r="H172" s="517"/>
      <c r="I172" s="517"/>
      <c r="J172" s="517"/>
      <c r="K172" s="517"/>
      <c r="L172" s="517"/>
      <c r="M172" s="517"/>
      <c r="N172" s="517"/>
      <c r="O172" s="517"/>
      <c r="P172" s="517"/>
      <c r="Q172" s="517"/>
      <c r="R172" s="517"/>
      <c r="S172" s="517"/>
      <c r="T172" s="517"/>
      <c r="U172" s="517"/>
      <c r="V172" s="517"/>
      <c r="W172" s="517"/>
      <c r="X172" s="517"/>
      <c r="Y172" s="517"/>
      <c r="Z172" s="517"/>
      <c r="AA172" s="517"/>
      <c r="AB172" s="517"/>
      <c r="AC172" s="517"/>
      <c r="AD172" s="517"/>
      <c r="AE172" s="517"/>
      <c r="AF172" s="517"/>
      <c r="AG172" s="517"/>
      <c r="AH172" s="517"/>
      <c r="AI172" s="517"/>
      <c r="AJ172" s="517"/>
      <c r="AK172" s="517"/>
      <c r="AL172" s="517"/>
      <c r="AM172" s="517"/>
      <c r="AN172" s="517"/>
      <c r="AO172" s="517"/>
      <c r="AP172" s="517"/>
      <c r="AQ172" s="517"/>
      <c r="AR172" s="517"/>
      <c r="AS172" s="517"/>
      <c r="AT172" s="517"/>
      <c r="AU172" s="517"/>
      <c r="AV172" s="517"/>
      <c r="AW172" s="517"/>
      <c r="AX172" s="517"/>
      <c r="AY172" s="517"/>
      <c r="AZ172" s="517"/>
      <c r="BA172" s="517"/>
      <c r="BB172" s="517"/>
      <c r="BC172" s="517"/>
      <c r="BD172" s="517"/>
      <c r="BE172" s="517"/>
      <c r="BF172" s="517"/>
      <c r="BG172" s="517"/>
    </row>
    <row r="173" ht="11.25" customHeight="1">
      <c r="A173" s="517"/>
      <c r="B173" s="517"/>
      <c r="C173" s="517"/>
      <c r="D173" s="517"/>
      <c r="E173" s="517"/>
      <c r="F173" s="517"/>
      <c r="G173" s="517"/>
      <c r="H173" s="517"/>
      <c r="I173" s="517"/>
      <c r="J173" s="517"/>
      <c r="K173" s="517"/>
      <c r="L173" s="517"/>
      <c r="M173" s="517"/>
      <c r="N173" s="517"/>
      <c r="O173" s="517"/>
      <c r="P173" s="517"/>
      <c r="Q173" s="517"/>
      <c r="R173" s="517"/>
      <c r="S173" s="517"/>
      <c r="T173" s="517"/>
      <c r="U173" s="517"/>
      <c r="V173" s="517"/>
      <c r="W173" s="517"/>
      <c r="X173" s="517"/>
      <c r="Y173" s="517"/>
      <c r="Z173" s="517"/>
      <c r="AA173" s="517"/>
      <c r="AB173" s="517"/>
      <c r="AC173" s="517"/>
      <c r="AD173" s="517"/>
      <c r="AE173" s="517"/>
      <c r="AF173" s="517"/>
      <c r="AG173" s="517"/>
      <c r="AH173" s="517"/>
      <c r="AI173" s="517"/>
      <c r="AJ173" s="517"/>
      <c r="AK173" s="517"/>
      <c r="AL173" s="517"/>
      <c r="AM173" s="517"/>
      <c r="AN173" s="517"/>
      <c r="AO173" s="517"/>
      <c r="AP173" s="517"/>
      <c r="AQ173" s="517"/>
      <c r="AR173" s="517"/>
      <c r="AS173" s="517"/>
      <c r="AT173" s="517"/>
      <c r="AU173" s="517"/>
      <c r="AV173" s="517"/>
      <c r="AW173" s="517"/>
      <c r="AX173" s="517"/>
      <c r="AY173" s="517"/>
      <c r="AZ173" s="517"/>
      <c r="BA173" s="517"/>
      <c r="BB173" s="517"/>
      <c r="BC173" s="517"/>
      <c r="BD173" s="517"/>
      <c r="BE173" s="517"/>
      <c r="BF173" s="517"/>
      <c r="BG173" s="517"/>
    </row>
    <row r="174" ht="11.25" customHeight="1">
      <c r="A174" s="517"/>
      <c r="B174" s="517"/>
      <c r="C174" s="517"/>
      <c r="D174" s="517"/>
      <c r="E174" s="517"/>
      <c r="F174" s="517"/>
      <c r="G174" s="517"/>
      <c r="H174" s="517"/>
      <c r="I174" s="517"/>
      <c r="J174" s="517"/>
      <c r="K174" s="517"/>
      <c r="L174" s="517"/>
      <c r="M174" s="517"/>
      <c r="N174" s="517"/>
      <c r="O174" s="517"/>
      <c r="P174" s="517"/>
      <c r="Q174" s="517"/>
      <c r="R174" s="517"/>
      <c r="S174" s="517"/>
      <c r="T174" s="517"/>
      <c r="U174" s="517"/>
      <c r="V174" s="517"/>
      <c r="W174" s="517"/>
      <c r="X174" s="517"/>
      <c r="Y174" s="517"/>
      <c r="Z174" s="517"/>
      <c r="AA174" s="517"/>
      <c r="AB174" s="517"/>
      <c r="AC174" s="517"/>
      <c r="AD174" s="517"/>
      <c r="AE174" s="517"/>
      <c r="AF174" s="517"/>
      <c r="AG174" s="517"/>
      <c r="AH174" s="517"/>
      <c r="AI174" s="517"/>
      <c r="AJ174" s="517"/>
      <c r="AK174" s="517"/>
      <c r="AL174" s="517"/>
      <c r="AM174" s="517"/>
      <c r="AN174" s="517"/>
      <c r="AO174" s="517"/>
      <c r="AP174" s="517"/>
      <c r="AQ174" s="517"/>
      <c r="AR174" s="517"/>
      <c r="AS174" s="517"/>
      <c r="AT174" s="517"/>
      <c r="AU174" s="517"/>
      <c r="AV174" s="517"/>
      <c r="AW174" s="517"/>
      <c r="AX174" s="517"/>
      <c r="AY174" s="517"/>
      <c r="AZ174" s="517"/>
      <c r="BA174" s="517"/>
      <c r="BB174" s="517"/>
      <c r="BC174" s="517"/>
      <c r="BD174" s="517"/>
      <c r="BE174" s="517"/>
      <c r="BF174" s="517"/>
      <c r="BG174" s="517"/>
    </row>
    <row r="175" ht="11.25" customHeight="1">
      <c r="A175" s="517"/>
      <c r="B175" s="517"/>
      <c r="C175" s="517"/>
      <c r="D175" s="517"/>
      <c r="E175" s="517"/>
      <c r="F175" s="517"/>
      <c r="G175" s="517"/>
      <c r="H175" s="517"/>
      <c r="I175" s="517"/>
      <c r="J175" s="517"/>
      <c r="K175" s="517"/>
      <c r="L175" s="517"/>
      <c r="M175" s="517"/>
      <c r="N175" s="517"/>
      <c r="O175" s="517"/>
      <c r="P175" s="517"/>
      <c r="Q175" s="517"/>
      <c r="R175" s="517"/>
      <c r="S175" s="517"/>
      <c r="T175" s="517"/>
      <c r="U175" s="517"/>
      <c r="V175" s="517"/>
      <c r="W175" s="517"/>
      <c r="X175" s="517"/>
      <c r="Y175" s="517"/>
      <c r="Z175" s="517"/>
      <c r="AA175" s="517"/>
      <c r="AB175" s="517"/>
      <c r="AC175" s="517"/>
      <c r="AD175" s="517"/>
      <c r="AE175" s="517"/>
      <c r="AF175" s="517"/>
      <c r="AG175" s="517"/>
      <c r="AH175" s="517"/>
      <c r="AI175" s="517"/>
      <c r="AJ175" s="517"/>
      <c r="AK175" s="517"/>
      <c r="AL175" s="517"/>
      <c r="AM175" s="517"/>
      <c r="AN175" s="517"/>
      <c r="AO175" s="517"/>
      <c r="AP175" s="517"/>
      <c r="AQ175" s="517"/>
      <c r="AR175" s="517"/>
      <c r="AS175" s="517"/>
      <c r="AT175" s="517"/>
      <c r="AU175" s="517"/>
      <c r="AV175" s="517"/>
      <c r="AW175" s="517"/>
      <c r="AX175" s="517"/>
      <c r="AY175" s="517"/>
      <c r="AZ175" s="517"/>
      <c r="BA175" s="517"/>
      <c r="BB175" s="517"/>
      <c r="BC175" s="517"/>
      <c r="BD175" s="517"/>
      <c r="BE175" s="517"/>
      <c r="BF175" s="517"/>
      <c r="BG175" s="517"/>
    </row>
    <row r="176" ht="11.25" customHeight="1">
      <c r="A176" s="517"/>
      <c r="B176" s="517"/>
      <c r="C176" s="517"/>
      <c r="D176" s="517"/>
      <c r="E176" s="517"/>
      <c r="F176" s="517"/>
      <c r="G176" s="517"/>
      <c r="H176" s="517"/>
      <c r="I176" s="517"/>
      <c r="J176" s="517"/>
      <c r="K176" s="517"/>
      <c r="L176" s="517"/>
      <c r="M176" s="517"/>
      <c r="N176" s="517"/>
      <c r="O176" s="517"/>
      <c r="P176" s="517"/>
      <c r="Q176" s="517"/>
      <c r="R176" s="517"/>
      <c r="S176" s="517"/>
      <c r="T176" s="517"/>
      <c r="U176" s="517"/>
      <c r="V176" s="517"/>
      <c r="W176" s="517"/>
      <c r="X176" s="517"/>
      <c r="Y176" s="517"/>
      <c r="Z176" s="517"/>
      <c r="AA176" s="517"/>
      <c r="AB176" s="517"/>
      <c r="AC176" s="517"/>
      <c r="AD176" s="517"/>
      <c r="AE176" s="517"/>
      <c r="AF176" s="517"/>
      <c r="AG176" s="517"/>
      <c r="AH176" s="517"/>
      <c r="AI176" s="517"/>
      <c r="AJ176" s="517"/>
      <c r="AK176" s="517"/>
      <c r="AL176" s="517"/>
      <c r="AM176" s="517"/>
      <c r="AN176" s="517"/>
      <c r="AO176" s="517"/>
      <c r="AP176" s="517"/>
      <c r="AQ176" s="517"/>
      <c r="AR176" s="517"/>
      <c r="AS176" s="517"/>
      <c r="AT176" s="517"/>
      <c r="AU176" s="517"/>
      <c r="AV176" s="517"/>
      <c r="AW176" s="517"/>
      <c r="AX176" s="517"/>
      <c r="AY176" s="517"/>
      <c r="AZ176" s="517"/>
      <c r="BA176" s="517"/>
      <c r="BB176" s="517"/>
      <c r="BC176" s="517"/>
      <c r="BD176" s="517"/>
      <c r="BE176" s="517"/>
      <c r="BF176" s="517"/>
      <c r="BG176" s="517"/>
    </row>
    <row r="177" ht="11.25" customHeight="1">
      <c r="A177" s="517"/>
      <c r="B177" s="517"/>
      <c r="C177" s="517"/>
      <c r="D177" s="517"/>
      <c r="E177" s="517"/>
      <c r="F177" s="517"/>
      <c r="G177" s="517"/>
      <c r="H177" s="517"/>
      <c r="I177" s="517"/>
      <c r="J177" s="517"/>
      <c r="K177" s="517"/>
      <c r="L177" s="517"/>
      <c r="M177" s="517"/>
      <c r="N177" s="517"/>
      <c r="O177" s="517"/>
      <c r="P177" s="517"/>
      <c r="Q177" s="517"/>
      <c r="R177" s="517"/>
      <c r="S177" s="517"/>
      <c r="T177" s="517"/>
      <c r="U177" s="517"/>
      <c r="V177" s="517"/>
      <c r="W177" s="517"/>
      <c r="X177" s="517"/>
      <c r="Y177" s="517"/>
      <c r="Z177" s="517"/>
      <c r="AA177" s="517"/>
      <c r="AB177" s="517"/>
      <c r="AC177" s="517"/>
      <c r="AD177" s="517"/>
      <c r="AE177" s="517"/>
      <c r="AF177" s="517"/>
      <c r="AG177" s="517"/>
      <c r="AH177" s="517"/>
      <c r="AI177" s="517"/>
      <c r="AJ177" s="517"/>
      <c r="AK177" s="517"/>
      <c r="AL177" s="517"/>
      <c r="AM177" s="517"/>
      <c r="AN177" s="517"/>
      <c r="AO177" s="517"/>
      <c r="AP177" s="517"/>
      <c r="AQ177" s="517"/>
      <c r="AR177" s="517"/>
      <c r="AS177" s="517"/>
      <c r="AT177" s="517"/>
      <c r="AU177" s="517"/>
      <c r="AV177" s="517"/>
      <c r="AW177" s="517"/>
      <c r="AX177" s="517"/>
      <c r="AY177" s="517"/>
      <c r="AZ177" s="517"/>
      <c r="BA177" s="517"/>
      <c r="BB177" s="517"/>
      <c r="BC177" s="517"/>
      <c r="BD177" s="517"/>
      <c r="BE177" s="517"/>
      <c r="BF177" s="517"/>
      <c r="BG177" s="517"/>
    </row>
    <row r="178" ht="11.25" customHeight="1">
      <c r="A178" s="517"/>
      <c r="B178" s="517"/>
      <c r="C178" s="517"/>
      <c r="D178" s="517"/>
      <c r="E178" s="517"/>
      <c r="F178" s="517"/>
      <c r="G178" s="517"/>
      <c r="H178" s="517"/>
      <c r="I178" s="517"/>
      <c r="J178" s="517"/>
      <c r="K178" s="517"/>
      <c r="L178" s="517"/>
      <c r="M178" s="517"/>
      <c r="N178" s="517"/>
      <c r="O178" s="517"/>
      <c r="P178" s="517"/>
      <c r="Q178" s="517"/>
      <c r="R178" s="517"/>
      <c r="S178" s="517"/>
      <c r="T178" s="517"/>
      <c r="U178" s="517"/>
      <c r="V178" s="517"/>
      <c r="W178" s="517"/>
      <c r="X178" s="517"/>
      <c r="Y178" s="517"/>
      <c r="Z178" s="517"/>
      <c r="AA178" s="517"/>
      <c r="AB178" s="517"/>
      <c r="AC178" s="517"/>
      <c r="AD178" s="517"/>
      <c r="AE178" s="517"/>
      <c r="AF178" s="517"/>
      <c r="AG178" s="517"/>
      <c r="AH178" s="517"/>
      <c r="AI178" s="517"/>
      <c r="AJ178" s="517"/>
      <c r="AK178" s="517"/>
      <c r="AL178" s="517"/>
      <c r="AM178" s="517"/>
      <c r="AN178" s="517"/>
      <c r="AO178" s="517"/>
      <c r="AP178" s="517"/>
      <c r="AQ178" s="517"/>
      <c r="AR178" s="517"/>
      <c r="AS178" s="517"/>
      <c r="AT178" s="517"/>
      <c r="AU178" s="517"/>
      <c r="AV178" s="517"/>
      <c r="AW178" s="517"/>
      <c r="AX178" s="517"/>
      <c r="AY178" s="517"/>
      <c r="AZ178" s="517"/>
      <c r="BA178" s="517"/>
      <c r="BB178" s="517"/>
      <c r="BC178" s="517"/>
      <c r="BD178" s="517"/>
      <c r="BE178" s="517"/>
      <c r="BF178" s="517"/>
      <c r="BG178" s="517"/>
    </row>
    <row r="179" ht="11.25" customHeight="1">
      <c r="A179" s="517"/>
      <c r="B179" s="517"/>
      <c r="C179" s="517"/>
      <c r="D179" s="517"/>
      <c r="E179" s="517"/>
      <c r="F179" s="517"/>
      <c r="G179" s="517"/>
      <c r="H179" s="517"/>
      <c r="I179" s="517"/>
      <c r="J179" s="517"/>
      <c r="K179" s="517"/>
      <c r="L179" s="517"/>
      <c r="M179" s="517"/>
      <c r="N179" s="517"/>
      <c r="O179" s="517"/>
      <c r="P179" s="517"/>
      <c r="Q179" s="517"/>
      <c r="R179" s="517"/>
      <c r="S179" s="517"/>
      <c r="T179" s="517"/>
      <c r="U179" s="517"/>
      <c r="V179" s="517"/>
      <c r="W179" s="517"/>
      <c r="X179" s="517"/>
      <c r="Y179" s="517"/>
      <c r="Z179" s="517"/>
      <c r="AA179" s="517"/>
      <c r="AB179" s="517"/>
      <c r="AC179" s="517"/>
      <c r="AD179" s="517"/>
      <c r="AE179" s="517"/>
      <c r="AF179" s="517"/>
      <c r="AG179" s="517"/>
      <c r="AH179" s="517"/>
      <c r="AI179" s="517"/>
      <c r="AJ179" s="517"/>
      <c r="AK179" s="517"/>
      <c r="AL179" s="517"/>
      <c r="AM179" s="517"/>
      <c r="AN179" s="517"/>
      <c r="AO179" s="517"/>
      <c r="AP179" s="517"/>
      <c r="AQ179" s="517"/>
      <c r="AR179" s="517"/>
      <c r="AS179" s="517"/>
      <c r="AT179" s="517"/>
      <c r="AU179" s="517"/>
      <c r="AV179" s="517"/>
      <c r="AW179" s="517"/>
      <c r="AX179" s="517"/>
      <c r="AY179" s="517"/>
      <c r="AZ179" s="517"/>
      <c r="BA179" s="517"/>
      <c r="BB179" s="517"/>
      <c r="BC179" s="517"/>
      <c r="BD179" s="517"/>
      <c r="BE179" s="517"/>
      <c r="BF179" s="517"/>
      <c r="BG179" s="517"/>
    </row>
    <row r="180" ht="11.25" customHeight="1">
      <c r="A180" s="517"/>
      <c r="B180" s="517"/>
      <c r="C180" s="517"/>
      <c r="D180" s="517"/>
      <c r="E180" s="517"/>
      <c r="F180" s="517"/>
      <c r="G180" s="517"/>
      <c r="H180" s="517"/>
      <c r="I180" s="517"/>
      <c r="J180" s="517"/>
      <c r="K180" s="517"/>
      <c r="L180" s="517"/>
      <c r="M180" s="517"/>
      <c r="N180" s="517"/>
      <c r="O180" s="517"/>
      <c r="P180" s="517"/>
      <c r="Q180" s="517"/>
      <c r="R180" s="517"/>
      <c r="S180" s="517"/>
      <c r="T180" s="517"/>
      <c r="U180" s="517"/>
      <c r="V180" s="517"/>
      <c r="W180" s="517"/>
      <c r="X180" s="517"/>
      <c r="Y180" s="517"/>
      <c r="Z180" s="517"/>
      <c r="AA180" s="517"/>
      <c r="AB180" s="517"/>
      <c r="AC180" s="517"/>
      <c r="AD180" s="517"/>
      <c r="AE180" s="517"/>
      <c r="AF180" s="517"/>
      <c r="AG180" s="517"/>
      <c r="AH180" s="517"/>
      <c r="AI180" s="517"/>
      <c r="AJ180" s="517"/>
      <c r="AK180" s="517"/>
      <c r="AL180" s="517"/>
      <c r="AM180" s="517"/>
      <c r="AN180" s="517"/>
      <c r="AO180" s="517"/>
      <c r="AP180" s="517"/>
      <c r="AQ180" s="517"/>
      <c r="AR180" s="517"/>
      <c r="AS180" s="517"/>
      <c r="AT180" s="517"/>
      <c r="AU180" s="517"/>
      <c r="AV180" s="517"/>
      <c r="AW180" s="517"/>
      <c r="AX180" s="517"/>
      <c r="AY180" s="517"/>
      <c r="AZ180" s="517"/>
      <c r="BA180" s="517"/>
      <c r="BB180" s="517"/>
      <c r="BC180" s="517"/>
      <c r="BD180" s="517"/>
      <c r="BE180" s="517"/>
      <c r="BF180" s="517"/>
      <c r="BG180" s="517"/>
    </row>
    <row r="181" ht="11.25" customHeight="1">
      <c r="A181" s="517"/>
      <c r="B181" s="517"/>
      <c r="C181" s="517"/>
      <c r="D181" s="517"/>
      <c r="E181" s="517"/>
      <c r="F181" s="517"/>
      <c r="G181" s="517"/>
      <c r="H181" s="517"/>
      <c r="I181" s="517"/>
      <c r="J181" s="517"/>
      <c r="K181" s="517"/>
      <c r="L181" s="517"/>
      <c r="M181" s="517"/>
      <c r="N181" s="517"/>
      <c r="O181" s="517"/>
      <c r="P181" s="517"/>
      <c r="Q181" s="517"/>
      <c r="R181" s="517"/>
      <c r="S181" s="517"/>
      <c r="T181" s="517"/>
      <c r="U181" s="517"/>
      <c r="V181" s="517"/>
      <c r="W181" s="517"/>
      <c r="X181" s="517"/>
      <c r="Y181" s="517"/>
      <c r="Z181" s="517"/>
      <c r="AA181" s="517"/>
      <c r="AB181" s="517"/>
      <c r="AC181" s="517"/>
      <c r="AD181" s="517"/>
      <c r="AE181" s="517"/>
      <c r="AF181" s="517"/>
      <c r="AG181" s="517"/>
      <c r="AH181" s="517"/>
      <c r="AI181" s="517"/>
      <c r="AJ181" s="517"/>
      <c r="AK181" s="517"/>
      <c r="AL181" s="517"/>
      <c r="AM181" s="517"/>
      <c r="AN181" s="517"/>
      <c r="AO181" s="517"/>
      <c r="AP181" s="517"/>
      <c r="AQ181" s="517"/>
      <c r="AR181" s="517"/>
      <c r="AS181" s="517"/>
      <c r="AT181" s="517"/>
      <c r="AU181" s="517"/>
      <c r="AV181" s="517"/>
      <c r="AW181" s="517"/>
      <c r="AX181" s="517"/>
      <c r="AY181" s="517"/>
      <c r="AZ181" s="517"/>
      <c r="BA181" s="517"/>
      <c r="BB181" s="517"/>
      <c r="BC181" s="517"/>
      <c r="BD181" s="517"/>
      <c r="BE181" s="517"/>
      <c r="BF181" s="517"/>
      <c r="BG181" s="517"/>
    </row>
    <row r="182" ht="11.25" customHeight="1">
      <c r="A182" s="517"/>
      <c r="B182" s="517"/>
      <c r="C182" s="517"/>
      <c r="D182" s="517"/>
      <c r="E182" s="517"/>
      <c r="F182" s="517"/>
      <c r="G182" s="517"/>
      <c r="H182" s="517"/>
      <c r="I182" s="517"/>
      <c r="J182" s="517"/>
      <c r="K182" s="517"/>
      <c r="L182" s="517"/>
      <c r="M182" s="517"/>
      <c r="N182" s="517"/>
      <c r="O182" s="517"/>
      <c r="P182" s="517"/>
      <c r="Q182" s="517"/>
      <c r="R182" s="517"/>
      <c r="S182" s="517"/>
      <c r="T182" s="517"/>
      <c r="U182" s="517"/>
      <c r="V182" s="517"/>
      <c r="W182" s="517"/>
      <c r="X182" s="517"/>
      <c r="Y182" s="517"/>
      <c r="Z182" s="517"/>
      <c r="AA182" s="517"/>
      <c r="AB182" s="517"/>
      <c r="AC182" s="517"/>
      <c r="AD182" s="517"/>
      <c r="AE182" s="517"/>
      <c r="AF182" s="517"/>
      <c r="AG182" s="517"/>
      <c r="AH182" s="517"/>
      <c r="AI182" s="517"/>
      <c r="AJ182" s="517"/>
      <c r="AK182" s="517"/>
      <c r="AL182" s="517"/>
      <c r="AM182" s="517"/>
      <c r="AN182" s="517"/>
      <c r="AO182" s="517"/>
      <c r="AP182" s="517"/>
      <c r="AQ182" s="517"/>
      <c r="AR182" s="517"/>
      <c r="AS182" s="517"/>
      <c r="AT182" s="517"/>
      <c r="AU182" s="517"/>
      <c r="AV182" s="517"/>
      <c r="AW182" s="517"/>
      <c r="AX182" s="517"/>
      <c r="AY182" s="517"/>
      <c r="AZ182" s="517"/>
      <c r="BA182" s="517"/>
      <c r="BB182" s="517"/>
      <c r="BC182" s="517"/>
      <c r="BD182" s="517"/>
      <c r="BE182" s="517"/>
      <c r="BF182" s="517"/>
      <c r="BG182" s="517"/>
    </row>
    <row r="183" ht="11.25" customHeight="1">
      <c r="A183" s="517"/>
      <c r="B183" s="517"/>
      <c r="C183" s="517"/>
      <c r="D183" s="517"/>
      <c r="E183" s="517"/>
      <c r="F183" s="517"/>
      <c r="G183" s="517"/>
      <c r="H183" s="517"/>
      <c r="I183" s="517"/>
      <c r="J183" s="517"/>
      <c r="K183" s="517"/>
      <c r="L183" s="517"/>
      <c r="M183" s="517"/>
      <c r="N183" s="517"/>
      <c r="O183" s="517"/>
      <c r="P183" s="517"/>
      <c r="Q183" s="517"/>
      <c r="R183" s="517"/>
      <c r="S183" s="517"/>
      <c r="T183" s="517"/>
      <c r="U183" s="517"/>
      <c r="V183" s="517"/>
      <c r="W183" s="517"/>
      <c r="X183" s="517"/>
      <c r="Y183" s="517"/>
      <c r="Z183" s="517"/>
      <c r="AA183" s="517"/>
      <c r="AB183" s="517"/>
      <c r="AC183" s="517"/>
      <c r="AD183" s="517"/>
      <c r="AE183" s="517"/>
      <c r="AF183" s="517"/>
      <c r="AG183" s="517"/>
      <c r="AH183" s="517"/>
      <c r="AI183" s="517"/>
      <c r="AJ183" s="517"/>
      <c r="AK183" s="517"/>
      <c r="AL183" s="517"/>
      <c r="AM183" s="517"/>
      <c r="AN183" s="517"/>
      <c r="AO183" s="517"/>
      <c r="AP183" s="517"/>
      <c r="AQ183" s="517"/>
      <c r="AR183" s="517"/>
      <c r="AS183" s="517"/>
      <c r="AT183" s="517"/>
      <c r="AU183" s="517"/>
      <c r="AV183" s="517"/>
      <c r="AW183" s="517"/>
      <c r="AX183" s="517"/>
      <c r="AY183" s="517"/>
      <c r="AZ183" s="517"/>
      <c r="BA183" s="517"/>
      <c r="BB183" s="517"/>
      <c r="BC183" s="517"/>
      <c r="BD183" s="517"/>
      <c r="BE183" s="517"/>
      <c r="BF183" s="517"/>
      <c r="BG183" s="517"/>
    </row>
    <row r="184" ht="11.25" customHeight="1">
      <c r="A184" s="517"/>
      <c r="B184" s="517"/>
      <c r="C184" s="517"/>
      <c r="D184" s="517"/>
      <c r="E184" s="517"/>
      <c r="F184" s="517"/>
      <c r="G184" s="517"/>
      <c r="H184" s="517"/>
      <c r="I184" s="517"/>
      <c r="J184" s="517"/>
      <c r="K184" s="517"/>
      <c r="L184" s="517"/>
      <c r="M184" s="517"/>
      <c r="N184" s="517"/>
      <c r="O184" s="517"/>
      <c r="P184" s="517"/>
      <c r="Q184" s="517"/>
      <c r="R184" s="517"/>
      <c r="S184" s="517"/>
      <c r="T184" s="517"/>
      <c r="U184" s="517"/>
      <c r="V184" s="517"/>
      <c r="W184" s="517"/>
      <c r="X184" s="517"/>
      <c r="Y184" s="517"/>
      <c r="Z184" s="517"/>
      <c r="AA184" s="517"/>
      <c r="AB184" s="517"/>
      <c r="AC184" s="517"/>
      <c r="AD184" s="517"/>
      <c r="AE184" s="517"/>
      <c r="AF184" s="517"/>
      <c r="AG184" s="517"/>
      <c r="AH184" s="517"/>
      <c r="AI184" s="517"/>
      <c r="AJ184" s="517"/>
      <c r="AK184" s="517"/>
      <c r="AL184" s="517"/>
      <c r="AM184" s="517"/>
      <c r="AN184" s="517"/>
      <c r="AO184" s="517"/>
      <c r="AP184" s="517"/>
      <c r="AQ184" s="517"/>
      <c r="AR184" s="517"/>
      <c r="AS184" s="517"/>
      <c r="AT184" s="517"/>
      <c r="AU184" s="517"/>
      <c r="AV184" s="517"/>
      <c r="AW184" s="517"/>
      <c r="AX184" s="517"/>
      <c r="AY184" s="517"/>
      <c r="AZ184" s="517"/>
      <c r="BA184" s="517"/>
      <c r="BB184" s="517"/>
      <c r="BC184" s="517"/>
      <c r="BD184" s="517"/>
      <c r="BE184" s="517"/>
      <c r="BF184" s="517"/>
      <c r="BG184" s="517"/>
    </row>
    <row r="185" ht="11.25" customHeight="1">
      <c r="A185" s="517"/>
      <c r="B185" s="517"/>
      <c r="C185" s="517"/>
      <c r="D185" s="517"/>
      <c r="E185" s="517"/>
      <c r="F185" s="517"/>
      <c r="G185" s="517"/>
      <c r="H185" s="517"/>
      <c r="I185" s="517"/>
      <c r="J185" s="517"/>
      <c r="K185" s="517"/>
      <c r="L185" s="517"/>
      <c r="M185" s="517"/>
      <c r="N185" s="517"/>
      <c r="O185" s="517"/>
      <c r="P185" s="517"/>
      <c r="Q185" s="517"/>
      <c r="R185" s="517"/>
      <c r="S185" s="517"/>
      <c r="T185" s="517"/>
      <c r="U185" s="517"/>
      <c r="V185" s="517"/>
      <c r="W185" s="517"/>
      <c r="X185" s="517"/>
      <c r="Y185" s="517"/>
      <c r="Z185" s="517"/>
      <c r="AA185" s="517"/>
      <c r="AB185" s="517"/>
      <c r="AC185" s="517"/>
      <c r="AD185" s="517"/>
      <c r="AE185" s="517"/>
      <c r="AF185" s="517"/>
      <c r="AG185" s="517"/>
      <c r="AH185" s="517"/>
      <c r="AI185" s="517"/>
      <c r="AJ185" s="517"/>
      <c r="AK185" s="517"/>
      <c r="AL185" s="517"/>
      <c r="AM185" s="517"/>
      <c r="AN185" s="517"/>
      <c r="AO185" s="517"/>
      <c r="AP185" s="517"/>
      <c r="AQ185" s="517"/>
      <c r="AR185" s="517"/>
      <c r="AS185" s="517"/>
      <c r="AT185" s="517"/>
      <c r="AU185" s="517"/>
      <c r="AV185" s="517"/>
      <c r="AW185" s="517"/>
      <c r="AX185" s="517"/>
      <c r="AY185" s="517"/>
      <c r="AZ185" s="517"/>
      <c r="BA185" s="517"/>
      <c r="BB185" s="517"/>
      <c r="BC185" s="517"/>
      <c r="BD185" s="517"/>
      <c r="BE185" s="517"/>
      <c r="BF185" s="517"/>
      <c r="BG185" s="517"/>
    </row>
    <row r="186" ht="11.25" customHeight="1">
      <c r="A186" s="517"/>
      <c r="B186" s="517"/>
      <c r="C186" s="517"/>
      <c r="D186" s="517"/>
      <c r="E186" s="517"/>
      <c r="F186" s="517"/>
      <c r="G186" s="517"/>
      <c r="H186" s="517"/>
      <c r="I186" s="517"/>
      <c r="J186" s="517"/>
      <c r="K186" s="517"/>
      <c r="L186" s="517"/>
      <c r="M186" s="517"/>
      <c r="N186" s="517"/>
      <c r="O186" s="517"/>
      <c r="P186" s="517"/>
      <c r="Q186" s="517"/>
      <c r="R186" s="517"/>
      <c r="S186" s="517"/>
      <c r="T186" s="517"/>
      <c r="U186" s="517"/>
      <c r="V186" s="517"/>
      <c r="W186" s="517"/>
      <c r="X186" s="517"/>
      <c r="Y186" s="517"/>
      <c r="Z186" s="517"/>
      <c r="AA186" s="517"/>
      <c r="AB186" s="517"/>
      <c r="AC186" s="517"/>
      <c r="AD186" s="517"/>
      <c r="AE186" s="517"/>
      <c r="AF186" s="517"/>
      <c r="AG186" s="517"/>
      <c r="AH186" s="517"/>
      <c r="AI186" s="517"/>
      <c r="AJ186" s="517"/>
      <c r="AK186" s="517"/>
      <c r="AL186" s="517"/>
      <c r="AM186" s="517"/>
      <c r="AN186" s="517"/>
      <c r="AO186" s="517"/>
      <c r="AP186" s="517"/>
      <c r="AQ186" s="517"/>
      <c r="AR186" s="517"/>
      <c r="AS186" s="517"/>
      <c r="AT186" s="517"/>
      <c r="AU186" s="517"/>
      <c r="AV186" s="517"/>
      <c r="AW186" s="517"/>
      <c r="AX186" s="517"/>
      <c r="AY186" s="517"/>
      <c r="AZ186" s="517"/>
      <c r="BA186" s="517"/>
      <c r="BB186" s="517"/>
      <c r="BC186" s="517"/>
      <c r="BD186" s="517"/>
      <c r="BE186" s="517"/>
      <c r="BF186" s="517"/>
      <c r="BG186" s="517"/>
    </row>
    <row r="187" ht="11.25" customHeight="1">
      <c r="A187" s="517"/>
      <c r="B187" s="517"/>
      <c r="C187" s="517"/>
      <c r="D187" s="517"/>
      <c r="E187" s="517"/>
      <c r="F187" s="517"/>
      <c r="G187" s="517"/>
      <c r="H187" s="517"/>
      <c r="I187" s="517"/>
      <c r="J187" s="517"/>
      <c r="K187" s="517"/>
      <c r="L187" s="517"/>
      <c r="M187" s="517"/>
      <c r="N187" s="517"/>
      <c r="O187" s="517"/>
      <c r="P187" s="517"/>
      <c r="Q187" s="517"/>
      <c r="R187" s="517"/>
      <c r="S187" s="517"/>
      <c r="T187" s="517"/>
      <c r="U187" s="517"/>
      <c r="V187" s="517"/>
      <c r="W187" s="517"/>
      <c r="X187" s="517"/>
      <c r="Y187" s="517"/>
      <c r="Z187" s="517"/>
      <c r="AA187" s="517"/>
      <c r="AB187" s="517"/>
      <c r="AC187" s="517"/>
      <c r="AD187" s="517"/>
      <c r="AE187" s="517"/>
      <c r="AF187" s="517"/>
      <c r="AG187" s="517"/>
      <c r="AH187" s="517"/>
      <c r="AI187" s="517"/>
      <c r="AJ187" s="517"/>
      <c r="AK187" s="517"/>
      <c r="AL187" s="517"/>
      <c r="AM187" s="517"/>
      <c r="AN187" s="517"/>
      <c r="AO187" s="517"/>
      <c r="AP187" s="517"/>
      <c r="AQ187" s="517"/>
      <c r="AR187" s="517"/>
      <c r="AS187" s="517"/>
      <c r="AT187" s="517"/>
      <c r="AU187" s="517"/>
      <c r="AV187" s="517"/>
      <c r="AW187" s="517"/>
      <c r="AX187" s="517"/>
      <c r="AY187" s="517"/>
      <c r="AZ187" s="517"/>
      <c r="BA187" s="517"/>
      <c r="BB187" s="517"/>
      <c r="BC187" s="517"/>
      <c r="BD187" s="517"/>
      <c r="BE187" s="517"/>
      <c r="BF187" s="517"/>
      <c r="BG187" s="517"/>
    </row>
    <row r="188" ht="11.25" customHeight="1">
      <c r="A188" s="517"/>
      <c r="B188" s="517"/>
      <c r="C188" s="517"/>
      <c r="D188" s="517"/>
      <c r="E188" s="517"/>
      <c r="F188" s="517"/>
      <c r="G188" s="517"/>
      <c r="H188" s="517"/>
      <c r="I188" s="517"/>
      <c r="J188" s="517"/>
      <c r="K188" s="517"/>
      <c r="L188" s="517"/>
      <c r="M188" s="517"/>
      <c r="N188" s="517"/>
      <c r="O188" s="517"/>
      <c r="P188" s="517"/>
      <c r="Q188" s="517"/>
      <c r="R188" s="517"/>
      <c r="S188" s="517"/>
      <c r="T188" s="517"/>
      <c r="U188" s="517"/>
      <c r="V188" s="517"/>
      <c r="W188" s="517"/>
      <c r="X188" s="517"/>
      <c r="Y188" s="517"/>
      <c r="Z188" s="517"/>
      <c r="AA188" s="517"/>
      <c r="AB188" s="517"/>
      <c r="AC188" s="517"/>
      <c r="AD188" s="517"/>
      <c r="AE188" s="517"/>
      <c r="AF188" s="517"/>
      <c r="AG188" s="517"/>
      <c r="AH188" s="517"/>
      <c r="AI188" s="517"/>
      <c r="AJ188" s="517"/>
      <c r="AK188" s="517"/>
      <c r="AL188" s="517"/>
      <c r="AM188" s="517"/>
      <c r="AN188" s="517"/>
      <c r="AO188" s="517"/>
      <c r="AP188" s="517"/>
      <c r="AQ188" s="517"/>
      <c r="AR188" s="517"/>
      <c r="AS188" s="517"/>
      <c r="AT188" s="517"/>
      <c r="AU188" s="517"/>
      <c r="AV188" s="517"/>
      <c r="AW188" s="517"/>
      <c r="AX188" s="517"/>
      <c r="AY188" s="517"/>
      <c r="AZ188" s="517"/>
      <c r="BA188" s="517"/>
      <c r="BB188" s="517"/>
      <c r="BC188" s="517"/>
      <c r="BD188" s="517"/>
      <c r="BE188" s="517"/>
      <c r="BF188" s="517"/>
      <c r="BG188" s="517"/>
    </row>
    <row r="189" ht="11.25" customHeight="1">
      <c r="A189" s="517"/>
      <c r="B189" s="517"/>
      <c r="C189" s="517"/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517"/>
      <c r="Z189" s="517"/>
      <c r="AA189" s="517"/>
      <c r="AB189" s="517"/>
      <c r="AC189" s="517"/>
      <c r="AD189" s="517"/>
      <c r="AE189" s="517"/>
      <c r="AF189" s="517"/>
      <c r="AG189" s="517"/>
      <c r="AH189" s="517"/>
      <c r="AI189" s="517"/>
      <c r="AJ189" s="517"/>
      <c r="AK189" s="517"/>
      <c r="AL189" s="517"/>
      <c r="AM189" s="517"/>
      <c r="AN189" s="517"/>
      <c r="AO189" s="517"/>
      <c r="AP189" s="517"/>
      <c r="AQ189" s="517"/>
      <c r="AR189" s="517"/>
      <c r="AS189" s="517"/>
      <c r="AT189" s="517"/>
      <c r="AU189" s="517"/>
      <c r="AV189" s="517"/>
      <c r="AW189" s="517"/>
      <c r="AX189" s="517"/>
      <c r="AY189" s="517"/>
      <c r="AZ189" s="517"/>
      <c r="BA189" s="517"/>
      <c r="BB189" s="517"/>
      <c r="BC189" s="517"/>
      <c r="BD189" s="517"/>
      <c r="BE189" s="517"/>
      <c r="BF189" s="517"/>
      <c r="BG189" s="517"/>
    </row>
    <row r="190" ht="11.25" customHeight="1">
      <c r="A190" s="517"/>
      <c r="B190" s="517"/>
      <c r="C190" s="517"/>
      <c r="D190" s="517"/>
      <c r="E190" s="517"/>
      <c r="F190" s="517"/>
      <c r="G190" s="517"/>
      <c r="H190" s="517"/>
      <c r="I190" s="517"/>
      <c r="J190" s="517"/>
      <c r="K190" s="517"/>
      <c r="L190" s="517"/>
      <c r="M190" s="517"/>
      <c r="N190" s="517"/>
      <c r="O190" s="517"/>
      <c r="P190" s="517"/>
      <c r="Q190" s="517"/>
      <c r="R190" s="517"/>
      <c r="S190" s="517"/>
      <c r="T190" s="517"/>
      <c r="U190" s="517"/>
      <c r="V190" s="517"/>
      <c r="W190" s="517"/>
      <c r="X190" s="517"/>
      <c r="Y190" s="517"/>
      <c r="Z190" s="517"/>
      <c r="AA190" s="517"/>
      <c r="AB190" s="517"/>
      <c r="AC190" s="517"/>
      <c r="AD190" s="517"/>
      <c r="AE190" s="517"/>
      <c r="AF190" s="517"/>
      <c r="AG190" s="517"/>
      <c r="AH190" s="517"/>
      <c r="AI190" s="517"/>
      <c r="AJ190" s="517"/>
      <c r="AK190" s="517"/>
      <c r="AL190" s="517"/>
      <c r="AM190" s="517"/>
      <c r="AN190" s="517"/>
      <c r="AO190" s="517"/>
      <c r="AP190" s="517"/>
      <c r="AQ190" s="517"/>
      <c r="AR190" s="517"/>
      <c r="AS190" s="517"/>
      <c r="AT190" s="517"/>
      <c r="AU190" s="517"/>
      <c r="AV190" s="517"/>
      <c r="AW190" s="517"/>
      <c r="AX190" s="517"/>
      <c r="AY190" s="517"/>
      <c r="AZ190" s="517"/>
      <c r="BA190" s="517"/>
      <c r="BB190" s="517"/>
      <c r="BC190" s="517"/>
      <c r="BD190" s="517"/>
      <c r="BE190" s="517"/>
      <c r="BF190" s="517"/>
      <c r="BG190" s="517"/>
    </row>
    <row r="191" ht="11.25" customHeight="1">
      <c r="A191" s="517"/>
      <c r="B191" s="517"/>
      <c r="C191" s="517"/>
      <c r="D191" s="517"/>
      <c r="E191" s="517"/>
      <c r="F191" s="517"/>
      <c r="G191" s="517"/>
      <c r="H191" s="517"/>
      <c r="I191" s="517"/>
      <c r="J191" s="517"/>
      <c r="K191" s="517"/>
      <c r="L191" s="517"/>
      <c r="M191" s="517"/>
      <c r="N191" s="517"/>
      <c r="O191" s="517"/>
      <c r="P191" s="517"/>
      <c r="Q191" s="517"/>
      <c r="R191" s="517"/>
      <c r="S191" s="517"/>
      <c r="T191" s="517"/>
      <c r="U191" s="517"/>
      <c r="V191" s="517"/>
      <c r="W191" s="517"/>
      <c r="X191" s="517"/>
      <c r="Y191" s="517"/>
      <c r="Z191" s="517"/>
      <c r="AA191" s="517"/>
      <c r="AB191" s="517"/>
      <c r="AC191" s="517"/>
      <c r="AD191" s="517"/>
      <c r="AE191" s="517"/>
      <c r="AF191" s="517"/>
      <c r="AG191" s="517"/>
      <c r="AH191" s="517"/>
      <c r="AI191" s="517"/>
      <c r="AJ191" s="517"/>
      <c r="AK191" s="517"/>
      <c r="AL191" s="517"/>
      <c r="AM191" s="517"/>
      <c r="AN191" s="517"/>
      <c r="AO191" s="517"/>
      <c r="AP191" s="517"/>
      <c r="AQ191" s="517"/>
      <c r="AR191" s="517"/>
      <c r="AS191" s="517"/>
      <c r="AT191" s="517"/>
      <c r="AU191" s="517"/>
      <c r="AV191" s="517"/>
      <c r="AW191" s="517"/>
      <c r="AX191" s="517"/>
      <c r="AY191" s="517"/>
      <c r="AZ191" s="517"/>
      <c r="BA191" s="517"/>
      <c r="BB191" s="517"/>
      <c r="BC191" s="517"/>
      <c r="BD191" s="517"/>
      <c r="BE191" s="517"/>
      <c r="BF191" s="517"/>
      <c r="BG191" s="517"/>
    </row>
    <row r="192" ht="11.25" customHeight="1">
      <c r="A192" s="517"/>
      <c r="B192" s="517"/>
      <c r="C192" s="517"/>
      <c r="D192" s="517"/>
      <c r="E192" s="517"/>
      <c r="F192" s="517"/>
      <c r="G192" s="517"/>
      <c r="H192" s="517"/>
      <c r="I192" s="517"/>
      <c r="J192" s="517"/>
      <c r="K192" s="517"/>
      <c r="L192" s="517"/>
      <c r="M192" s="517"/>
      <c r="N192" s="517"/>
      <c r="O192" s="517"/>
      <c r="P192" s="517"/>
      <c r="Q192" s="517"/>
      <c r="R192" s="517"/>
      <c r="S192" s="517"/>
      <c r="T192" s="517"/>
      <c r="U192" s="517"/>
      <c r="V192" s="517"/>
      <c r="W192" s="517"/>
      <c r="X192" s="517"/>
      <c r="Y192" s="517"/>
      <c r="Z192" s="517"/>
      <c r="AA192" s="517"/>
      <c r="AB192" s="517"/>
      <c r="AC192" s="517"/>
      <c r="AD192" s="517"/>
      <c r="AE192" s="517"/>
      <c r="AF192" s="517"/>
      <c r="AG192" s="517"/>
      <c r="AH192" s="517"/>
      <c r="AI192" s="517"/>
      <c r="AJ192" s="517"/>
      <c r="AK192" s="517"/>
      <c r="AL192" s="517"/>
      <c r="AM192" s="517"/>
      <c r="AN192" s="517"/>
      <c r="AO192" s="517"/>
      <c r="AP192" s="517"/>
      <c r="AQ192" s="517"/>
      <c r="AR192" s="517"/>
      <c r="AS192" s="517"/>
      <c r="AT192" s="517"/>
      <c r="AU192" s="517"/>
      <c r="AV192" s="517"/>
      <c r="AW192" s="517"/>
      <c r="AX192" s="517"/>
      <c r="AY192" s="517"/>
      <c r="AZ192" s="517"/>
      <c r="BA192" s="517"/>
      <c r="BB192" s="517"/>
      <c r="BC192" s="517"/>
      <c r="BD192" s="517"/>
      <c r="BE192" s="517"/>
      <c r="BF192" s="517"/>
      <c r="BG192" s="517"/>
    </row>
    <row r="193" ht="11.25" customHeight="1">
      <c r="A193" s="517"/>
      <c r="B193" s="517"/>
      <c r="C193" s="517"/>
      <c r="D193" s="517"/>
      <c r="E193" s="517"/>
      <c r="F193" s="517"/>
      <c r="G193" s="517"/>
      <c r="H193" s="517"/>
      <c r="I193" s="517"/>
      <c r="J193" s="517"/>
      <c r="K193" s="517"/>
      <c r="L193" s="517"/>
      <c r="M193" s="517"/>
      <c r="N193" s="517"/>
      <c r="O193" s="517"/>
      <c r="P193" s="517"/>
      <c r="Q193" s="517"/>
      <c r="R193" s="517"/>
      <c r="S193" s="517"/>
      <c r="T193" s="517"/>
      <c r="U193" s="517"/>
      <c r="V193" s="517"/>
      <c r="W193" s="517"/>
      <c r="X193" s="517"/>
      <c r="Y193" s="517"/>
      <c r="Z193" s="517"/>
      <c r="AA193" s="517"/>
      <c r="AB193" s="517"/>
      <c r="AC193" s="517"/>
      <c r="AD193" s="517"/>
      <c r="AE193" s="517"/>
      <c r="AF193" s="517"/>
      <c r="AG193" s="517"/>
      <c r="AH193" s="517"/>
      <c r="AI193" s="517"/>
      <c r="AJ193" s="517"/>
      <c r="AK193" s="517"/>
      <c r="AL193" s="517"/>
      <c r="AM193" s="517"/>
      <c r="AN193" s="517"/>
      <c r="AO193" s="517"/>
      <c r="AP193" s="517"/>
      <c r="AQ193" s="517"/>
      <c r="AR193" s="517"/>
      <c r="AS193" s="517"/>
      <c r="AT193" s="517"/>
      <c r="AU193" s="517"/>
      <c r="AV193" s="517"/>
      <c r="AW193" s="517"/>
      <c r="AX193" s="517"/>
      <c r="AY193" s="517"/>
      <c r="AZ193" s="517"/>
      <c r="BA193" s="517"/>
      <c r="BB193" s="517"/>
      <c r="BC193" s="517"/>
      <c r="BD193" s="517"/>
      <c r="BE193" s="517"/>
      <c r="BF193" s="517"/>
      <c r="BG193" s="517"/>
    </row>
    <row r="194" ht="11.25" customHeight="1">
      <c r="A194" s="517"/>
      <c r="B194" s="517"/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7"/>
      <c r="Y194" s="517"/>
      <c r="Z194" s="517"/>
      <c r="AA194" s="517"/>
      <c r="AB194" s="517"/>
      <c r="AC194" s="517"/>
      <c r="AD194" s="517"/>
      <c r="AE194" s="517"/>
      <c r="AF194" s="517"/>
      <c r="AG194" s="517"/>
      <c r="AH194" s="517"/>
      <c r="AI194" s="517"/>
      <c r="AJ194" s="517"/>
      <c r="AK194" s="517"/>
      <c r="AL194" s="517"/>
      <c r="AM194" s="517"/>
      <c r="AN194" s="517"/>
      <c r="AO194" s="517"/>
      <c r="AP194" s="517"/>
      <c r="AQ194" s="517"/>
      <c r="AR194" s="517"/>
      <c r="AS194" s="517"/>
      <c r="AT194" s="517"/>
      <c r="AU194" s="517"/>
      <c r="AV194" s="517"/>
      <c r="AW194" s="517"/>
      <c r="AX194" s="517"/>
      <c r="AY194" s="517"/>
      <c r="AZ194" s="517"/>
      <c r="BA194" s="517"/>
      <c r="BB194" s="517"/>
      <c r="BC194" s="517"/>
      <c r="BD194" s="517"/>
      <c r="BE194" s="517"/>
      <c r="BF194" s="517"/>
      <c r="BG194" s="517"/>
    </row>
    <row r="195" ht="11.25" customHeight="1">
      <c r="A195" s="517"/>
      <c r="B195" s="517"/>
      <c r="C195" s="517"/>
      <c r="D195" s="517"/>
      <c r="E195" s="517"/>
      <c r="F195" s="517"/>
      <c r="G195" s="517"/>
      <c r="H195" s="517"/>
      <c r="I195" s="517"/>
      <c r="J195" s="517"/>
      <c r="K195" s="517"/>
      <c r="L195" s="517"/>
      <c r="M195" s="517"/>
      <c r="N195" s="517"/>
      <c r="O195" s="517"/>
      <c r="P195" s="517"/>
      <c r="Q195" s="517"/>
      <c r="R195" s="517"/>
      <c r="S195" s="517"/>
      <c r="T195" s="517"/>
      <c r="U195" s="517"/>
      <c r="V195" s="517"/>
      <c r="W195" s="517"/>
      <c r="X195" s="517"/>
      <c r="Y195" s="517"/>
      <c r="Z195" s="517"/>
      <c r="AA195" s="517"/>
      <c r="AB195" s="517"/>
      <c r="AC195" s="517"/>
      <c r="AD195" s="517"/>
      <c r="AE195" s="517"/>
      <c r="AF195" s="517"/>
      <c r="AG195" s="517"/>
      <c r="AH195" s="517"/>
      <c r="AI195" s="517"/>
      <c r="AJ195" s="517"/>
      <c r="AK195" s="517"/>
      <c r="AL195" s="517"/>
      <c r="AM195" s="517"/>
      <c r="AN195" s="517"/>
      <c r="AO195" s="517"/>
      <c r="AP195" s="517"/>
      <c r="AQ195" s="517"/>
      <c r="AR195" s="517"/>
      <c r="AS195" s="517"/>
      <c r="AT195" s="517"/>
      <c r="AU195" s="517"/>
      <c r="AV195" s="517"/>
      <c r="AW195" s="517"/>
      <c r="AX195" s="517"/>
      <c r="AY195" s="517"/>
      <c r="AZ195" s="517"/>
      <c r="BA195" s="517"/>
      <c r="BB195" s="517"/>
      <c r="BC195" s="517"/>
      <c r="BD195" s="517"/>
      <c r="BE195" s="517"/>
      <c r="BF195" s="517"/>
      <c r="BG195" s="517"/>
    </row>
    <row r="196" ht="11.25" customHeight="1">
      <c r="A196" s="517"/>
      <c r="B196" s="517"/>
      <c r="C196" s="517"/>
      <c r="D196" s="517"/>
      <c r="E196" s="517"/>
      <c r="F196" s="517"/>
      <c r="G196" s="517"/>
      <c r="H196" s="517"/>
      <c r="I196" s="517"/>
      <c r="J196" s="517"/>
      <c r="K196" s="517"/>
      <c r="L196" s="517"/>
      <c r="M196" s="517"/>
      <c r="N196" s="517"/>
      <c r="O196" s="517"/>
      <c r="P196" s="517"/>
      <c r="Q196" s="517"/>
      <c r="R196" s="517"/>
      <c r="S196" s="517"/>
      <c r="T196" s="517"/>
      <c r="U196" s="517"/>
      <c r="V196" s="517"/>
      <c r="W196" s="517"/>
      <c r="X196" s="517"/>
      <c r="Y196" s="517"/>
      <c r="Z196" s="517"/>
      <c r="AA196" s="517"/>
      <c r="AB196" s="517"/>
      <c r="AC196" s="517"/>
      <c r="AD196" s="517"/>
      <c r="AE196" s="517"/>
      <c r="AF196" s="517"/>
      <c r="AG196" s="517"/>
      <c r="AH196" s="517"/>
      <c r="AI196" s="517"/>
      <c r="AJ196" s="517"/>
      <c r="AK196" s="517"/>
      <c r="AL196" s="517"/>
      <c r="AM196" s="517"/>
      <c r="AN196" s="517"/>
      <c r="AO196" s="517"/>
      <c r="AP196" s="517"/>
      <c r="AQ196" s="517"/>
      <c r="AR196" s="517"/>
      <c r="AS196" s="517"/>
      <c r="AT196" s="517"/>
      <c r="AU196" s="517"/>
      <c r="AV196" s="517"/>
      <c r="AW196" s="517"/>
      <c r="AX196" s="517"/>
      <c r="AY196" s="517"/>
      <c r="AZ196" s="517"/>
      <c r="BA196" s="517"/>
      <c r="BB196" s="517"/>
      <c r="BC196" s="517"/>
      <c r="BD196" s="517"/>
      <c r="BE196" s="517"/>
      <c r="BF196" s="517"/>
      <c r="BG196" s="517"/>
    </row>
    <row r="197" ht="11.25" customHeight="1">
      <c r="A197" s="517"/>
      <c r="B197" s="517"/>
      <c r="C197" s="517"/>
      <c r="D197" s="517"/>
      <c r="E197" s="517"/>
      <c r="F197" s="517"/>
      <c r="G197" s="517"/>
      <c r="H197" s="517"/>
      <c r="I197" s="517"/>
      <c r="J197" s="517"/>
      <c r="K197" s="517"/>
      <c r="L197" s="517"/>
      <c r="M197" s="517"/>
      <c r="N197" s="517"/>
      <c r="O197" s="517"/>
      <c r="P197" s="517"/>
      <c r="Q197" s="517"/>
      <c r="R197" s="517"/>
      <c r="S197" s="517"/>
      <c r="T197" s="517"/>
      <c r="U197" s="517"/>
      <c r="V197" s="517"/>
      <c r="W197" s="517"/>
      <c r="X197" s="517"/>
      <c r="Y197" s="517"/>
      <c r="Z197" s="517"/>
      <c r="AA197" s="517"/>
      <c r="AB197" s="517"/>
      <c r="AC197" s="517"/>
      <c r="AD197" s="517"/>
      <c r="AE197" s="517"/>
      <c r="AF197" s="517"/>
      <c r="AG197" s="517"/>
      <c r="AH197" s="517"/>
      <c r="AI197" s="517"/>
      <c r="AJ197" s="517"/>
      <c r="AK197" s="517"/>
      <c r="AL197" s="517"/>
      <c r="AM197" s="517"/>
      <c r="AN197" s="517"/>
      <c r="AO197" s="517"/>
      <c r="AP197" s="517"/>
      <c r="AQ197" s="517"/>
      <c r="AR197" s="517"/>
      <c r="AS197" s="517"/>
      <c r="AT197" s="517"/>
      <c r="AU197" s="517"/>
      <c r="AV197" s="517"/>
      <c r="AW197" s="517"/>
      <c r="AX197" s="517"/>
      <c r="AY197" s="517"/>
      <c r="AZ197" s="517"/>
      <c r="BA197" s="517"/>
      <c r="BB197" s="517"/>
      <c r="BC197" s="517"/>
      <c r="BD197" s="517"/>
      <c r="BE197" s="517"/>
      <c r="BF197" s="517"/>
      <c r="BG197" s="517"/>
    </row>
    <row r="198" ht="11.25" customHeight="1">
      <c r="A198" s="517"/>
      <c r="B198" s="517"/>
      <c r="C198" s="517"/>
      <c r="D198" s="517"/>
      <c r="E198" s="517"/>
      <c r="F198" s="517"/>
      <c r="G198" s="517"/>
      <c r="H198" s="517"/>
      <c r="I198" s="517"/>
      <c r="J198" s="517"/>
      <c r="K198" s="517"/>
      <c r="L198" s="517"/>
      <c r="M198" s="517"/>
      <c r="N198" s="517"/>
      <c r="O198" s="517"/>
      <c r="P198" s="517"/>
      <c r="Q198" s="517"/>
      <c r="R198" s="517"/>
      <c r="S198" s="517"/>
      <c r="T198" s="517"/>
      <c r="U198" s="517"/>
      <c r="V198" s="517"/>
      <c r="W198" s="517"/>
      <c r="X198" s="517"/>
      <c r="Y198" s="517"/>
      <c r="Z198" s="517"/>
      <c r="AA198" s="517"/>
      <c r="AB198" s="517"/>
      <c r="AC198" s="517"/>
      <c r="AD198" s="517"/>
      <c r="AE198" s="517"/>
      <c r="AF198" s="517"/>
      <c r="AG198" s="517"/>
      <c r="AH198" s="517"/>
      <c r="AI198" s="517"/>
      <c r="AJ198" s="517"/>
      <c r="AK198" s="517"/>
      <c r="AL198" s="517"/>
      <c r="AM198" s="517"/>
      <c r="AN198" s="517"/>
      <c r="AO198" s="517"/>
      <c r="AP198" s="517"/>
      <c r="AQ198" s="517"/>
      <c r="AR198" s="517"/>
      <c r="AS198" s="517"/>
      <c r="AT198" s="517"/>
      <c r="AU198" s="517"/>
      <c r="AV198" s="517"/>
      <c r="AW198" s="517"/>
      <c r="AX198" s="517"/>
      <c r="AY198" s="517"/>
      <c r="AZ198" s="517"/>
      <c r="BA198" s="517"/>
      <c r="BB198" s="517"/>
      <c r="BC198" s="517"/>
      <c r="BD198" s="517"/>
      <c r="BE198" s="517"/>
      <c r="BF198" s="517"/>
      <c r="BG198" s="517"/>
    </row>
    <row r="199" ht="11.25" customHeight="1">
      <c r="A199" s="517"/>
      <c r="B199" s="517"/>
      <c r="C199" s="517"/>
      <c r="D199" s="517"/>
      <c r="E199" s="517"/>
      <c r="F199" s="517"/>
      <c r="G199" s="517"/>
      <c r="H199" s="517"/>
      <c r="I199" s="517"/>
      <c r="J199" s="517"/>
      <c r="K199" s="517"/>
      <c r="L199" s="517"/>
      <c r="M199" s="517"/>
      <c r="N199" s="517"/>
      <c r="O199" s="517"/>
      <c r="P199" s="517"/>
      <c r="Q199" s="517"/>
      <c r="R199" s="517"/>
      <c r="S199" s="517"/>
      <c r="T199" s="517"/>
      <c r="U199" s="517"/>
      <c r="V199" s="517"/>
      <c r="W199" s="517"/>
      <c r="X199" s="517"/>
      <c r="Y199" s="517"/>
      <c r="Z199" s="517"/>
      <c r="AA199" s="517"/>
      <c r="AB199" s="517"/>
      <c r="AC199" s="517"/>
      <c r="AD199" s="517"/>
      <c r="AE199" s="517"/>
      <c r="AF199" s="517"/>
      <c r="AG199" s="517"/>
      <c r="AH199" s="517"/>
      <c r="AI199" s="517"/>
      <c r="AJ199" s="517"/>
      <c r="AK199" s="517"/>
      <c r="AL199" s="517"/>
      <c r="AM199" s="517"/>
      <c r="AN199" s="517"/>
      <c r="AO199" s="517"/>
      <c r="AP199" s="517"/>
      <c r="AQ199" s="517"/>
      <c r="AR199" s="517"/>
      <c r="AS199" s="517"/>
      <c r="AT199" s="517"/>
      <c r="AU199" s="517"/>
      <c r="AV199" s="517"/>
      <c r="AW199" s="517"/>
      <c r="AX199" s="517"/>
      <c r="AY199" s="517"/>
      <c r="AZ199" s="517"/>
      <c r="BA199" s="517"/>
      <c r="BB199" s="517"/>
      <c r="BC199" s="517"/>
      <c r="BD199" s="517"/>
      <c r="BE199" s="517"/>
      <c r="BF199" s="517"/>
      <c r="BG199" s="517"/>
    </row>
    <row r="200" ht="11.25" customHeight="1">
      <c r="A200" s="517"/>
      <c r="B200" s="517"/>
      <c r="C200" s="517"/>
      <c r="D200" s="517"/>
      <c r="E200" s="517"/>
      <c r="F200" s="517"/>
      <c r="G200" s="517"/>
      <c r="H200" s="517"/>
      <c r="I200" s="517"/>
      <c r="J200" s="517"/>
      <c r="K200" s="517"/>
      <c r="L200" s="517"/>
      <c r="M200" s="517"/>
      <c r="N200" s="517"/>
      <c r="O200" s="517"/>
      <c r="P200" s="517"/>
      <c r="Q200" s="517"/>
      <c r="R200" s="517"/>
      <c r="S200" s="517"/>
      <c r="T200" s="517"/>
      <c r="U200" s="517"/>
      <c r="V200" s="517"/>
      <c r="W200" s="517"/>
      <c r="X200" s="517"/>
      <c r="Y200" s="517"/>
      <c r="Z200" s="517"/>
      <c r="AA200" s="517"/>
      <c r="AB200" s="517"/>
      <c r="AC200" s="517"/>
      <c r="AD200" s="517"/>
      <c r="AE200" s="517"/>
      <c r="AF200" s="517"/>
      <c r="AG200" s="517"/>
      <c r="AH200" s="517"/>
      <c r="AI200" s="517"/>
      <c r="AJ200" s="517"/>
      <c r="AK200" s="517"/>
      <c r="AL200" s="517"/>
      <c r="AM200" s="517"/>
      <c r="AN200" s="517"/>
      <c r="AO200" s="517"/>
      <c r="AP200" s="517"/>
      <c r="AQ200" s="517"/>
      <c r="AR200" s="517"/>
      <c r="AS200" s="517"/>
      <c r="AT200" s="517"/>
      <c r="AU200" s="517"/>
      <c r="AV200" s="517"/>
      <c r="AW200" s="517"/>
      <c r="AX200" s="517"/>
      <c r="AY200" s="517"/>
      <c r="AZ200" s="517"/>
      <c r="BA200" s="517"/>
      <c r="BB200" s="517"/>
      <c r="BC200" s="517"/>
      <c r="BD200" s="517"/>
      <c r="BE200" s="517"/>
      <c r="BF200" s="517"/>
      <c r="BG200" s="517"/>
    </row>
    <row r="201" ht="11.25" customHeight="1">
      <c r="A201" s="517"/>
      <c r="B201" s="517"/>
      <c r="C201" s="517"/>
      <c r="D201" s="517"/>
      <c r="E201" s="517"/>
      <c r="F201" s="517"/>
      <c r="G201" s="517"/>
      <c r="H201" s="517"/>
      <c r="I201" s="517"/>
      <c r="J201" s="517"/>
      <c r="K201" s="517"/>
      <c r="L201" s="517"/>
      <c r="M201" s="517"/>
      <c r="N201" s="517"/>
      <c r="O201" s="517"/>
      <c r="P201" s="517"/>
      <c r="Q201" s="517"/>
      <c r="R201" s="517"/>
      <c r="S201" s="517"/>
      <c r="T201" s="517"/>
      <c r="U201" s="517"/>
      <c r="V201" s="517"/>
      <c r="W201" s="517"/>
      <c r="X201" s="517"/>
      <c r="Y201" s="517"/>
      <c r="Z201" s="517"/>
      <c r="AA201" s="517"/>
      <c r="AB201" s="517"/>
      <c r="AC201" s="517"/>
      <c r="AD201" s="517"/>
      <c r="AE201" s="517"/>
      <c r="AF201" s="517"/>
      <c r="AG201" s="517"/>
      <c r="AH201" s="517"/>
      <c r="AI201" s="517"/>
      <c r="AJ201" s="517"/>
      <c r="AK201" s="517"/>
      <c r="AL201" s="517"/>
      <c r="AM201" s="517"/>
      <c r="AN201" s="517"/>
      <c r="AO201" s="517"/>
      <c r="AP201" s="517"/>
      <c r="AQ201" s="517"/>
      <c r="AR201" s="517"/>
      <c r="AS201" s="517"/>
      <c r="AT201" s="517"/>
      <c r="AU201" s="517"/>
      <c r="AV201" s="517"/>
      <c r="AW201" s="517"/>
      <c r="AX201" s="517"/>
      <c r="AY201" s="517"/>
      <c r="AZ201" s="517"/>
      <c r="BA201" s="517"/>
      <c r="BB201" s="517"/>
      <c r="BC201" s="517"/>
      <c r="BD201" s="517"/>
      <c r="BE201" s="517"/>
      <c r="BF201" s="517"/>
      <c r="BG201" s="517"/>
    </row>
    <row r="202" ht="11.25" customHeight="1">
      <c r="A202" s="517"/>
      <c r="B202" s="517"/>
      <c r="C202" s="517"/>
      <c r="D202" s="517"/>
      <c r="E202" s="517"/>
      <c r="F202" s="517"/>
      <c r="G202" s="517"/>
      <c r="H202" s="517"/>
      <c r="I202" s="517"/>
      <c r="J202" s="517"/>
      <c r="K202" s="517"/>
      <c r="L202" s="517"/>
      <c r="M202" s="517"/>
      <c r="N202" s="517"/>
      <c r="O202" s="517"/>
      <c r="P202" s="517"/>
      <c r="Q202" s="517"/>
      <c r="R202" s="517"/>
      <c r="S202" s="517"/>
      <c r="T202" s="517"/>
      <c r="U202" s="517"/>
      <c r="V202" s="517"/>
      <c r="W202" s="517"/>
      <c r="X202" s="517"/>
      <c r="Y202" s="517"/>
      <c r="Z202" s="517"/>
      <c r="AA202" s="517"/>
      <c r="AB202" s="517"/>
      <c r="AC202" s="517"/>
      <c r="AD202" s="517"/>
      <c r="AE202" s="517"/>
      <c r="AF202" s="517"/>
      <c r="AG202" s="517"/>
      <c r="AH202" s="517"/>
      <c r="AI202" s="517"/>
      <c r="AJ202" s="517"/>
      <c r="AK202" s="517"/>
      <c r="AL202" s="517"/>
      <c r="AM202" s="517"/>
      <c r="AN202" s="517"/>
      <c r="AO202" s="517"/>
      <c r="AP202" s="517"/>
      <c r="AQ202" s="517"/>
      <c r="AR202" s="517"/>
      <c r="AS202" s="517"/>
      <c r="AT202" s="517"/>
      <c r="AU202" s="517"/>
      <c r="AV202" s="517"/>
      <c r="AW202" s="517"/>
      <c r="AX202" s="517"/>
      <c r="AY202" s="517"/>
      <c r="AZ202" s="517"/>
      <c r="BA202" s="517"/>
      <c r="BB202" s="517"/>
      <c r="BC202" s="517"/>
      <c r="BD202" s="517"/>
      <c r="BE202" s="517"/>
      <c r="BF202" s="517"/>
      <c r="BG202" s="517"/>
    </row>
    <row r="203" ht="11.25" customHeight="1">
      <c r="A203" s="517"/>
      <c r="B203" s="517"/>
      <c r="C203" s="517"/>
      <c r="D203" s="517"/>
      <c r="E203" s="517"/>
      <c r="F203" s="517"/>
      <c r="G203" s="517"/>
      <c r="H203" s="517"/>
      <c r="I203" s="517"/>
      <c r="J203" s="517"/>
      <c r="K203" s="517"/>
      <c r="L203" s="517"/>
      <c r="M203" s="517"/>
      <c r="N203" s="517"/>
      <c r="O203" s="517"/>
      <c r="P203" s="517"/>
      <c r="Q203" s="517"/>
      <c r="R203" s="517"/>
      <c r="S203" s="517"/>
      <c r="T203" s="517"/>
      <c r="U203" s="517"/>
      <c r="V203" s="517"/>
      <c r="W203" s="517"/>
      <c r="X203" s="517"/>
      <c r="Y203" s="517"/>
      <c r="Z203" s="517"/>
      <c r="AA203" s="517"/>
      <c r="AB203" s="517"/>
      <c r="AC203" s="517"/>
      <c r="AD203" s="517"/>
      <c r="AE203" s="517"/>
      <c r="AF203" s="517"/>
      <c r="AG203" s="517"/>
      <c r="AH203" s="517"/>
      <c r="AI203" s="517"/>
      <c r="AJ203" s="517"/>
      <c r="AK203" s="517"/>
      <c r="AL203" s="517"/>
      <c r="AM203" s="517"/>
      <c r="AN203" s="517"/>
      <c r="AO203" s="517"/>
      <c r="AP203" s="517"/>
      <c r="AQ203" s="517"/>
      <c r="AR203" s="517"/>
      <c r="AS203" s="517"/>
      <c r="AT203" s="517"/>
      <c r="AU203" s="517"/>
      <c r="AV203" s="517"/>
      <c r="AW203" s="517"/>
      <c r="AX203" s="517"/>
      <c r="AY203" s="517"/>
      <c r="AZ203" s="517"/>
      <c r="BA203" s="517"/>
      <c r="BB203" s="517"/>
      <c r="BC203" s="517"/>
      <c r="BD203" s="517"/>
      <c r="BE203" s="517"/>
      <c r="BF203" s="517"/>
      <c r="BG203" s="517"/>
    </row>
    <row r="204" ht="11.25" customHeight="1">
      <c r="A204" s="517"/>
      <c r="B204" s="517"/>
      <c r="C204" s="517"/>
      <c r="D204" s="517"/>
      <c r="E204" s="517"/>
      <c r="F204" s="517"/>
      <c r="G204" s="517"/>
      <c r="H204" s="517"/>
      <c r="I204" s="517"/>
      <c r="J204" s="517"/>
      <c r="K204" s="517"/>
      <c r="L204" s="517"/>
      <c r="M204" s="517"/>
      <c r="N204" s="517"/>
      <c r="O204" s="517"/>
      <c r="P204" s="517"/>
      <c r="Q204" s="517"/>
      <c r="R204" s="517"/>
      <c r="S204" s="517"/>
      <c r="T204" s="517"/>
      <c r="U204" s="517"/>
      <c r="V204" s="517"/>
      <c r="W204" s="517"/>
      <c r="X204" s="517"/>
      <c r="Y204" s="517"/>
      <c r="Z204" s="517"/>
      <c r="AA204" s="517"/>
      <c r="AB204" s="517"/>
      <c r="AC204" s="517"/>
      <c r="AD204" s="517"/>
      <c r="AE204" s="517"/>
      <c r="AF204" s="517"/>
      <c r="AG204" s="517"/>
      <c r="AH204" s="517"/>
      <c r="AI204" s="517"/>
      <c r="AJ204" s="517"/>
      <c r="AK204" s="517"/>
      <c r="AL204" s="517"/>
      <c r="AM204" s="517"/>
      <c r="AN204" s="517"/>
      <c r="AO204" s="517"/>
      <c r="AP204" s="517"/>
      <c r="AQ204" s="517"/>
      <c r="AR204" s="517"/>
      <c r="AS204" s="517"/>
      <c r="AT204" s="517"/>
      <c r="AU204" s="517"/>
      <c r="AV204" s="517"/>
      <c r="AW204" s="517"/>
      <c r="AX204" s="517"/>
      <c r="AY204" s="517"/>
      <c r="AZ204" s="517"/>
      <c r="BA204" s="517"/>
      <c r="BB204" s="517"/>
      <c r="BC204" s="517"/>
      <c r="BD204" s="517"/>
      <c r="BE204" s="517"/>
      <c r="BF204" s="517"/>
      <c r="BG204" s="517"/>
    </row>
    <row r="205" ht="11.25" customHeight="1">
      <c r="A205" s="517"/>
      <c r="B205" s="517"/>
      <c r="C205" s="517"/>
      <c r="D205" s="517"/>
      <c r="E205" s="517"/>
      <c r="F205" s="517"/>
      <c r="G205" s="517"/>
      <c r="H205" s="517"/>
      <c r="I205" s="517"/>
      <c r="J205" s="517"/>
      <c r="K205" s="517"/>
      <c r="L205" s="517"/>
      <c r="M205" s="517"/>
      <c r="N205" s="517"/>
      <c r="O205" s="517"/>
      <c r="P205" s="517"/>
      <c r="Q205" s="517"/>
      <c r="R205" s="517"/>
      <c r="S205" s="517"/>
      <c r="T205" s="517"/>
      <c r="U205" s="517"/>
      <c r="V205" s="517"/>
      <c r="W205" s="517"/>
      <c r="X205" s="517"/>
      <c r="Y205" s="517"/>
      <c r="Z205" s="517"/>
      <c r="AA205" s="517"/>
      <c r="AB205" s="517"/>
      <c r="AC205" s="517"/>
      <c r="AD205" s="517"/>
      <c r="AE205" s="517"/>
      <c r="AF205" s="517"/>
      <c r="AG205" s="517"/>
      <c r="AH205" s="517"/>
      <c r="AI205" s="517"/>
      <c r="AJ205" s="517"/>
      <c r="AK205" s="517"/>
      <c r="AL205" s="517"/>
      <c r="AM205" s="517"/>
      <c r="AN205" s="517"/>
      <c r="AO205" s="517"/>
      <c r="AP205" s="517"/>
      <c r="AQ205" s="517"/>
      <c r="AR205" s="517"/>
      <c r="AS205" s="517"/>
      <c r="AT205" s="517"/>
      <c r="AU205" s="517"/>
      <c r="AV205" s="517"/>
      <c r="AW205" s="517"/>
      <c r="AX205" s="517"/>
      <c r="AY205" s="517"/>
      <c r="AZ205" s="517"/>
      <c r="BA205" s="517"/>
      <c r="BB205" s="517"/>
      <c r="BC205" s="517"/>
      <c r="BD205" s="517"/>
      <c r="BE205" s="517"/>
      <c r="BF205" s="517"/>
      <c r="BG205" s="517"/>
    </row>
    <row r="206" ht="11.25" customHeight="1">
      <c r="A206" s="517"/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517"/>
      <c r="R206" s="517"/>
      <c r="S206" s="517"/>
      <c r="T206" s="517"/>
      <c r="U206" s="517"/>
      <c r="V206" s="517"/>
      <c r="W206" s="517"/>
      <c r="X206" s="517"/>
      <c r="Y206" s="517"/>
      <c r="Z206" s="517"/>
      <c r="AA206" s="517"/>
      <c r="AB206" s="517"/>
      <c r="AC206" s="517"/>
      <c r="AD206" s="517"/>
      <c r="AE206" s="517"/>
      <c r="AF206" s="517"/>
      <c r="AG206" s="517"/>
      <c r="AH206" s="517"/>
      <c r="AI206" s="517"/>
      <c r="AJ206" s="517"/>
      <c r="AK206" s="517"/>
      <c r="AL206" s="517"/>
      <c r="AM206" s="517"/>
      <c r="AN206" s="517"/>
      <c r="AO206" s="517"/>
      <c r="AP206" s="517"/>
      <c r="AQ206" s="517"/>
      <c r="AR206" s="517"/>
      <c r="AS206" s="517"/>
      <c r="AT206" s="517"/>
      <c r="AU206" s="517"/>
      <c r="AV206" s="517"/>
      <c r="AW206" s="517"/>
      <c r="AX206" s="517"/>
      <c r="AY206" s="517"/>
      <c r="AZ206" s="517"/>
      <c r="BA206" s="517"/>
      <c r="BB206" s="517"/>
      <c r="BC206" s="517"/>
      <c r="BD206" s="517"/>
      <c r="BE206" s="517"/>
      <c r="BF206" s="517"/>
      <c r="BG206" s="517"/>
    </row>
    <row r="207" ht="11.25" customHeight="1">
      <c r="A207" s="517"/>
      <c r="B207" s="517"/>
      <c r="C207" s="517"/>
      <c r="D207" s="517"/>
      <c r="E207" s="517"/>
      <c r="F207" s="517"/>
      <c r="G207" s="517"/>
      <c r="H207" s="517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  <c r="AH207" s="517"/>
      <c r="AI207" s="517"/>
      <c r="AJ207" s="517"/>
      <c r="AK207" s="517"/>
      <c r="AL207" s="517"/>
      <c r="AM207" s="517"/>
      <c r="AN207" s="517"/>
      <c r="AO207" s="517"/>
      <c r="AP207" s="517"/>
      <c r="AQ207" s="517"/>
      <c r="AR207" s="517"/>
      <c r="AS207" s="517"/>
      <c r="AT207" s="517"/>
      <c r="AU207" s="517"/>
      <c r="AV207" s="517"/>
      <c r="AW207" s="517"/>
      <c r="AX207" s="517"/>
      <c r="AY207" s="517"/>
      <c r="AZ207" s="517"/>
      <c r="BA207" s="517"/>
      <c r="BB207" s="517"/>
      <c r="BC207" s="517"/>
      <c r="BD207" s="517"/>
      <c r="BE207" s="517"/>
      <c r="BF207" s="517"/>
      <c r="BG207" s="517"/>
    </row>
    <row r="208" ht="11.25" customHeight="1">
      <c r="A208" s="517"/>
      <c r="B208" s="517"/>
      <c r="C208" s="517"/>
      <c r="D208" s="517"/>
      <c r="E208" s="517"/>
      <c r="F208" s="517"/>
      <c r="G208" s="517"/>
      <c r="H208" s="517"/>
      <c r="I208" s="517"/>
      <c r="J208" s="517"/>
      <c r="K208" s="517"/>
      <c r="L208" s="517"/>
      <c r="M208" s="517"/>
      <c r="N208" s="517"/>
      <c r="O208" s="517"/>
      <c r="P208" s="517"/>
      <c r="Q208" s="517"/>
      <c r="R208" s="517"/>
      <c r="S208" s="517"/>
      <c r="T208" s="517"/>
      <c r="U208" s="517"/>
      <c r="V208" s="517"/>
      <c r="W208" s="517"/>
      <c r="X208" s="517"/>
      <c r="Y208" s="517"/>
      <c r="Z208" s="517"/>
      <c r="AA208" s="517"/>
      <c r="AB208" s="517"/>
      <c r="AC208" s="517"/>
      <c r="AD208" s="517"/>
      <c r="AE208" s="517"/>
      <c r="AF208" s="517"/>
      <c r="AG208" s="517"/>
      <c r="AH208" s="517"/>
      <c r="AI208" s="517"/>
      <c r="AJ208" s="517"/>
      <c r="AK208" s="517"/>
      <c r="AL208" s="517"/>
      <c r="AM208" s="517"/>
      <c r="AN208" s="517"/>
      <c r="AO208" s="517"/>
      <c r="AP208" s="517"/>
      <c r="AQ208" s="517"/>
      <c r="AR208" s="517"/>
      <c r="AS208" s="517"/>
      <c r="AT208" s="517"/>
      <c r="AU208" s="517"/>
      <c r="AV208" s="517"/>
      <c r="AW208" s="517"/>
      <c r="AX208" s="517"/>
      <c r="AY208" s="517"/>
      <c r="AZ208" s="517"/>
      <c r="BA208" s="517"/>
      <c r="BB208" s="517"/>
      <c r="BC208" s="517"/>
      <c r="BD208" s="517"/>
      <c r="BE208" s="517"/>
      <c r="BF208" s="517"/>
      <c r="BG208" s="517"/>
    </row>
    <row r="209" ht="11.25" customHeight="1">
      <c r="A209" s="517"/>
      <c r="B209" s="517"/>
      <c r="C209" s="517"/>
      <c r="D209" s="517"/>
      <c r="E209" s="517"/>
      <c r="F209" s="517"/>
      <c r="G209" s="517"/>
      <c r="H209" s="517"/>
      <c r="I209" s="517"/>
      <c r="J209" s="517"/>
      <c r="K209" s="517"/>
      <c r="L209" s="517"/>
      <c r="M209" s="517"/>
      <c r="N209" s="517"/>
      <c r="O209" s="517"/>
      <c r="P209" s="517"/>
      <c r="Q209" s="517"/>
      <c r="R209" s="517"/>
      <c r="S209" s="517"/>
      <c r="T209" s="517"/>
      <c r="U209" s="517"/>
      <c r="V209" s="517"/>
      <c r="W209" s="517"/>
      <c r="X209" s="517"/>
      <c r="Y209" s="517"/>
      <c r="Z209" s="517"/>
      <c r="AA209" s="517"/>
      <c r="AB209" s="517"/>
      <c r="AC209" s="517"/>
      <c r="AD209" s="517"/>
      <c r="AE209" s="517"/>
      <c r="AF209" s="517"/>
      <c r="AG209" s="517"/>
      <c r="AH209" s="517"/>
      <c r="AI209" s="517"/>
      <c r="AJ209" s="517"/>
      <c r="AK209" s="517"/>
      <c r="AL209" s="517"/>
      <c r="AM209" s="517"/>
      <c r="AN209" s="517"/>
      <c r="AO209" s="517"/>
      <c r="AP209" s="517"/>
      <c r="AQ209" s="517"/>
      <c r="AR209" s="517"/>
      <c r="AS209" s="517"/>
      <c r="AT209" s="517"/>
      <c r="AU209" s="517"/>
      <c r="AV209" s="517"/>
      <c r="AW209" s="517"/>
      <c r="AX209" s="517"/>
      <c r="AY209" s="517"/>
      <c r="AZ209" s="517"/>
      <c r="BA209" s="517"/>
      <c r="BB209" s="517"/>
      <c r="BC209" s="517"/>
      <c r="BD209" s="517"/>
      <c r="BE209" s="517"/>
      <c r="BF209" s="517"/>
      <c r="BG209" s="517"/>
    </row>
    <row r="210" ht="11.25" customHeight="1">
      <c r="A210" s="517"/>
      <c r="B210" s="517"/>
      <c r="C210" s="517"/>
      <c r="D210" s="517"/>
      <c r="E210" s="517"/>
      <c r="F210" s="517"/>
      <c r="G210" s="517"/>
      <c r="H210" s="517"/>
      <c r="I210" s="517"/>
      <c r="J210" s="517"/>
      <c r="K210" s="517"/>
      <c r="L210" s="517"/>
      <c r="M210" s="517"/>
      <c r="N210" s="517"/>
      <c r="O210" s="517"/>
      <c r="P210" s="517"/>
      <c r="Q210" s="517"/>
      <c r="R210" s="517"/>
      <c r="S210" s="517"/>
      <c r="T210" s="517"/>
      <c r="U210" s="517"/>
      <c r="V210" s="517"/>
      <c r="W210" s="517"/>
      <c r="X210" s="517"/>
      <c r="Y210" s="517"/>
      <c r="Z210" s="517"/>
      <c r="AA210" s="517"/>
      <c r="AB210" s="517"/>
      <c r="AC210" s="517"/>
      <c r="AD210" s="517"/>
      <c r="AE210" s="517"/>
      <c r="AF210" s="517"/>
      <c r="AG210" s="517"/>
      <c r="AH210" s="517"/>
      <c r="AI210" s="517"/>
      <c r="AJ210" s="517"/>
      <c r="AK210" s="517"/>
      <c r="AL210" s="517"/>
      <c r="AM210" s="517"/>
      <c r="AN210" s="517"/>
      <c r="AO210" s="517"/>
      <c r="AP210" s="517"/>
      <c r="AQ210" s="517"/>
      <c r="AR210" s="517"/>
      <c r="AS210" s="517"/>
      <c r="AT210" s="517"/>
      <c r="AU210" s="517"/>
      <c r="AV210" s="517"/>
      <c r="AW210" s="517"/>
      <c r="AX210" s="517"/>
      <c r="AY210" s="517"/>
      <c r="AZ210" s="517"/>
      <c r="BA210" s="517"/>
      <c r="BB210" s="517"/>
      <c r="BC210" s="517"/>
      <c r="BD210" s="517"/>
      <c r="BE210" s="517"/>
      <c r="BF210" s="517"/>
      <c r="BG210" s="517"/>
    </row>
    <row r="211" ht="11.25" customHeight="1">
      <c r="A211" s="517"/>
      <c r="B211" s="517"/>
      <c r="C211" s="517"/>
      <c r="D211" s="517"/>
      <c r="E211" s="517"/>
      <c r="F211" s="517"/>
      <c r="G211" s="517"/>
      <c r="H211" s="517"/>
      <c r="I211" s="517"/>
      <c r="J211" s="517"/>
      <c r="K211" s="517"/>
      <c r="L211" s="517"/>
      <c r="M211" s="517"/>
      <c r="N211" s="517"/>
      <c r="O211" s="517"/>
      <c r="P211" s="517"/>
      <c r="Q211" s="517"/>
      <c r="R211" s="517"/>
      <c r="S211" s="517"/>
      <c r="T211" s="517"/>
      <c r="U211" s="517"/>
      <c r="V211" s="517"/>
      <c r="W211" s="517"/>
      <c r="X211" s="517"/>
      <c r="Y211" s="517"/>
      <c r="Z211" s="517"/>
      <c r="AA211" s="517"/>
      <c r="AB211" s="517"/>
      <c r="AC211" s="517"/>
      <c r="AD211" s="517"/>
      <c r="AE211" s="517"/>
      <c r="AF211" s="517"/>
      <c r="AG211" s="517"/>
      <c r="AH211" s="517"/>
      <c r="AI211" s="517"/>
      <c r="AJ211" s="517"/>
      <c r="AK211" s="517"/>
      <c r="AL211" s="517"/>
      <c r="AM211" s="517"/>
      <c r="AN211" s="517"/>
      <c r="AO211" s="517"/>
      <c r="AP211" s="517"/>
      <c r="AQ211" s="517"/>
      <c r="AR211" s="517"/>
      <c r="AS211" s="517"/>
      <c r="AT211" s="517"/>
      <c r="AU211" s="517"/>
      <c r="AV211" s="517"/>
      <c r="AW211" s="517"/>
      <c r="AX211" s="517"/>
      <c r="AY211" s="517"/>
      <c r="AZ211" s="517"/>
      <c r="BA211" s="517"/>
      <c r="BB211" s="517"/>
      <c r="BC211" s="517"/>
      <c r="BD211" s="517"/>
      <c r="BE211" s="517"/>
      <c r="BF211" s="517"/>
      <c r="BG211" s="517"/>
    </row>
    <row r="212" ht="11.25" customHeight="1">
      <c r="A212" s="517"/>
      <c r="B212" s="517"/>
      <c r="C212" s="517"/>
      <c r="D212" s="517"/>
      <c r="E212" s="517"/>
      <c r="F212" s="517"/>
      <c r="G212" s="517"/>
      <c r="H212" s="517"/>
      <c r="I212" s="517"/>
      <c r="J212" s="517"/>
      <c r="K212" s="517"/>
      <c r="L212" s="517"/>
      <c r="M212" s="517"/>
      <c r="N212" s="517"/>
      <c r="O212" s="517"/>
      <c r="P212" s="517"/>
      <c r="Q212" s="517"/>
      <c r="R212" s="517"/>
      <c r="S212" s="517"/>
      <c r="T212" s="517"/>
      <c r="U212" s="517"/>
      <c r="V212" s="517"/>
      <c r="W212" s="517"/>
      <c r="X212" s="517"/>
      <c r="Y212" s="517"/>
      <c r="Z212" s="517"/>
      <c r="AA212" s="517"/>
      <c r="AB212" s="517"/>
      <c r="AC212" s="517"/>
      <c r="AD212" s="517"/>
      <c r="AE212" s="517"/>
      <c r="AF212" s="517"/>
      <c r="AG212" s="517"/>
      <c r="AH212" s="517"/>
      <c r="AI212" s="517"/>
      <c r="AJ212" s="517"/>
      <c r="AK212" s="517"/>
      <c r="AL212" s="517"/>
      <c r="AM212" s="517"/>
      <c r="AN212" s="517"/>
      <c r="AO212" s="517"/>
      <c r="AP212" s="517"/>
      <c r="AQ212" s="517"/>
      <c r="AR212" s="517"/>
      <c r="AS212" s="517"/>
      <c r="AT212" s="517"/>
      <c r="AU212" s="517"/>
      <c r="AV212" s="517"/>
      <c r="AW212" s="517"/>
      <c r="AX212" s="517"/>
      <c r="AY212" s="517"/>
      <c r="AZ212" s="517"/>
      <c r="BA212" s="517"/>
      <c r="BB212" s="517"/>
      <c r="BC212" s="517"/>
      <c r="BD212" s="517"/>
      <c r="BE212" s="517"/>
      <c r="BF212" s="517"/>
      <c r="BG212" s="517"/>
    </row>
    <row r="213" ht="11.25" customHeight="1">
      <c r="A213" s="517"/>
      <c r="B213" s="517"/>
      <c r="C213" s="517"/>
      <c r="D213" s="517"/>
      <c r="E213" s="517"/>
      <c r="F213" s="517"/>
      <c r="G213" s="517"/>
      <c r="H213" s="517"/>
      <c r="I213" s="517"/>
      <c r="J213" s="517"/>
      <c r="K213" s="517"/>
      <c r="L213" s="517"/>
      <c r="M213" s="517"/>
      <c r="N213" s="517"/>
      <c r="O213" s="517"/>
      <c r="P213" s="517"/>
      <c r="Q213" s="517"/>
      <c r="R213" s="517"/>
      <c r="S213" s="517"/>
      <c r="T213" s="517"/>
      <c r="U213" s="517"/>
      <c r="V213" s="517"/>
      <c r="W213" s="517"/>
      <c r="X213" s="517"/>
      <c r="Y213" s="517"/>
      <c r="Z213" s="517"/>
      <c r="AA213" s="517"/>
      <c r="AB213" s="517"/>
      <c r="AC213" s="517"/>
      <c r="AD213" s="517"/>
      <c r="AE213" s="517"/>
      <c r="AF213" s="517"/>
      <c r="AG213" s="517"/>
      <c r="AH213" s="517"/>
      <c r="AI213" s="517"/>
      <c r="AJ213" s="517"/>
      <c r="AK213" s="517"/>
      <c r="AL213" s="517"/>
      <c r="AM213" s="517"/>
      <c r="AN213" s="517"/>
      <c r="AO213" s="517"/>
      <c r="AP213" s="517"/>
      <c r="AQ213" s="517"/>
      <c r="AR213" s="517"/>
      <c r="AS213" s="517"/>
      <c r="AT213" s="517"/>
      <c r="AU213" s="517"/>
      <c r="AV213" s="517"/>
      <c r="AW213" s="517"/>
      <c r="AX213" s="517"/>
      <c r="AY213" s="517"/>
      <c r="AZ213" s="517"/>
      <c r="BA213" s="517"/>
      <c r="BB213" s="517"/>
      <c r="BC213" s="517"/>
      <c r="BD213" s="517"/>
      <c r="BE213" s="517"/>
      <c r="BF213" s="517"/>
      <c r="BG213" s="517"/>
    </row>
    <row r="214" ht="11.25" customHeight="1">
      <c r="A214" s="517"/>
      <c r="B214" s="517"/>
      <c r="C214" s="517"/>
      <c r="D214" s="517"/>
      <c r="E214" s="517"/>
      <c r="F214" s="517"/>
      <c r="G214" s="517"/>
      <c r="H214" s="517"/>
      <c r="I214" s="517"/>
      <c r="J214" s="517"/>
      <c r="K214" s="517"/>
      <c r="L214" s="517"/>
      <c r="M214" s="517"/>
      <c r="N214" s="517"/>
      <c r="O214" s="517"/>
      <c r="P214" s="517"/>
      <c r="Q214" s="517"/>
      <c r="R214" s="517"/>
      <c r="S214" s="517"/>
      <c r="T214" s="517"/>
      <c r="U214" s="517"/>
      <c r="V214" s="517"/>
      <c r="W214" s="517"/>
      <c r="X214" s="517"/>
      <c r="Y214" s="517"/>
      <c r="Z214" s="517"/>
      <c r="AA214" s="517"/>
      <c r="AB214" s="517"/>
      <c r="AC214" s="517"/>
      <c r="AD214" s="517"/>
      <c r="AE214" s="517"/>
      <c r="AF214" s="517"/>
      <c r="AG214" s="517"/>
      <c r="AH214" s="517"/>
      <c r="AI214" s="517"/>
      <c r="AJ214" s="517"/>
      <c r="AK214" s="517"/>
      <c r="AL214" s="517"/>
      <c r="AM214" s="517"/>
      <c r="AN214" s="517"/>
      <c r="AO214" s="517"/>
      <c r="AP214" s="517"/>
      <c r="AQ214" s="517"/>
      <c r="AR214" s="517"/>
      <c r="AS214" s="517"/>
      <c r="AT214" s="517"/>
      <c r="AU214" s="517"/>
      <c r="AV214" s="517"/>
      <c r="AW214" s="517"/>
      <c r="AX214" s="517"/>
      <c r="AY214" s="517"/>
      <c r="AZ214" s="517"/>
      <c r="BA214" s="517"/>
      <c r="BB214" s="517"/>
      <c r="BC214" s="517"/>
      <c r="BD214" s="517"/>
      <c r="BE214" s="517"/>
      <c r="BF214" s="517"/>
      <c r="BG214" s="517"/>
    </row>
    <row r="215" ht="11.25" customHeight="1">
      <c r="A215" s="517"/>
      <c r="B215" s="517"/>
      <c r="C215" s="517"/>
      <c r="D215" s="517"/>
      <c r="E215" s="517"/>
      <c r="F215" s="517"/>
      <c r="G215" s="517"/>
      <c r="H215" s="517"/>
      <c r="I215" s="517"/>
      <c r="J215" s="517"/>
      <c r="K215" s="517"/>
      <c r="L215" s="517"/>
      <c r="M215" s="517"/>
      <c r="N215" s="517"/>
      <c r="O215" s="517"/>
      <c r="P215" s="517"/>
      <c r="Q215" s="517"/>
      <c r="R215" s="517"/>
      <c r="S215" s="517"/>
      <c r="T215" s="517"/>
      <c r="U215" s="517"/>
      <c r="V215" s="517"/>
      <c r="W215" s="517"/>
      <c r="X215" s="517"/>
      <c r="Y215" s="517"/>
      <c r="Z215" s="517"/>
      <c r="AA215" s="517"/>
      <c r="AB215" s="517"/>
      <c r="AC215" s="517"/>
      <c r="AD215" s="517"/>
      <c r="AE215" s="517"/>
      <c r="AF215" s="517"/>
      <c r="AG215" s="517"/>
      <c r="AH215" s="517"/>
      <c r="AI215" s="517"/>
      <c r="AJ215" s="517"/>
      <c r="AK215" s="517"/>
      <c r="AL215" s="517"/>
      <c r="AM215" s="517"/>
      <c r="AN215" s="517"/>
      <c r="AO215" s="517"/>
      <c r="AP215" s="517"/>
      <c r="AQ215" s="517"/>
      <c r="AR215" s="517"/>
      <c r="AS215" s="517"/>
      <c r="AT215" s="517"/>
      <c r="AU215" s="517"/>
      <c r="AV215" s="517"/>
      <c r="AW215" s="517"/>
      <c r="AX215" s="517"/>
      <c r="AY215" s="517"/>
      <c r="AZ215" s="517"/>
      <c r="BA215" s="517"/>
      <c r="BB215" s="517"/>
      <c r="BC215" s="517"/>
      <c r="BD215" s="517"/>
      <c r="BE215" s="517"/>
      <c r="BF215" s="517"/>
      <c r="BG215" s="517"/>
    </row>
    <row r="216" ht="11.25" customHeight="1">
      <c r="A216" s="517"/>
      <c r="B216" s="517"/>
      <c r="C216" s="517"/>
      <c r="D216" s="517"/>
      <c r="E216" s="517"/>
      <c r="F216" s="517"/>
      <c r="G216" s="517"/>
      <c r="H216" s="517"/>
      <c r="I216" s="517"/>
      <c r="J216" s="517"/>
      <c r="K216" s="517"/>
      <c r="L216" s="517"/>
      <c r="M216" s="517"/>
      <c r="N216" s="517"/>
      <c r="O216" s="517"/>
      <c r="P216" s="517"/>
      <c r="Q216" s="517"/>
      <c r="R216" s="517"/>
      <c r="S216" s="517"/>
      <c r="T216" s="517"/>
      <c r="U216" s="517"/>
      <c r="V216" s="517"/>
      <c r="W216" s="517"/>
      <c r="X216" s="517"/>
      <c r="Y216" s="517"/>
      <c r="Z216" s="517"/>
      <c r="AA216" s="517"/>
      <c r="AB216" s="517"/>
      <c r="AC216" s="517"/>
      <c r="AD216" s="517"/>
      <c r="AE216" s="517"/>
      <c r="AF216" s="517"/>
      <c r="AG216" s="517"/>
      <c r="AH216" s="517"/>
      <c r="AI216" s="517"/>
      <c r="AJ216" s="517"/>
      <c r="AK216" s="517"/>
      <c r="AL216" s="517"/>
      <c r="AM216" s="517"/>
      <c r="AN216" s="517"/>
      <c r="AO216" s="517"/>
      <c r="AP216" s="517"/>
      <c r="AQ216" s="517"/>
      <c r="AR216" s="517"/>
      <c r="AS216" s="517"/>
      <c r="AT216" s="517"/>
      <c r="AU216" s="517"/>
      <c r="AV216" s="517"/>
      <c r="AW216" s="517"/>
      <c r="AX216" s="517"/>
      <c r="AY216" s="517"/>
      <c r="AZ216" s="517"/>
      <c r="BA216" s="517"/>
      <c r="BB216" s="517"/>
      <c r="BC216" s="517"/>
      <c r="BD216" s="517"/>
      <c r="BE216" s="517"/>
      <c r="BF216" s="517"/>
      <c r="BG216" s="517"/>
    </row>
    <row r="217" ht="11.25" customHeight="1">
      <c r="A217" s="517"/>
      <c r="B217" s="517"/>
      <c r="C217" s="517"/>
      <c r="D217" s="517"/>
      <c r="E217" s="517"/>
      <c r="F217" s="517"/>
      <c r="G217" s="517"/>
      <c r="H217" s="517"/>
      <c r="I217" s="517"/>
      <c r="J217" s="517"/>
      <c r="K217" s="517"/>
      <c r="L217" s="517"/>
      <c r="M217" s="517"/>
      <c r="N217" s="517"/>
      <c r="O217" s="517"/>
      <c r="P217" s="517"/>
      <c r="Q217" s="517"/>
      <c r="R217" s="517"/>
      <c r="S217" s="517"/>
      <c r="T217" s="517"/>
      <c r="U217" s="517"/>
      <c r="V217" s="517"/>
      <c r="W217" s="517"/>
      <c r="X217" s="517"/>
      <c r="Y217" s="517"/>
      <c r="Z217" s="517"/>
      <c r="AA217" s="517"/>
      <c r="AB217" s="517"/>
      <c r="AC217" s="517"/>
      <c r="AD217" s="517"/>
      <c r="AE217" s="517"/>
      <c r="AF217" s="517"/>
      <c r="AG217" s="517"/>
      <c r="AH217" s="517"/>
      <c r="AI217" s="517"/>
      <c r="AJ217" s="517"/>
      <c r="AK217" s="517"/>
      <c r="AL217" s="517"/>
      <c r="AM217" s="517"/>
      <c r="AN217" s="517"/>
      <c r="AO217" s="517"/>
      <c r="AP217" s="517"/>
      <c r="AQ217" s="517"/>
      <c r="AR217" s="517"/>
      <c r="AS217" s="517"/>
      <c r="AT217" s="517"/>
      <c r="AU217" s="517"/>
      <c r="AV217" s="517"/>
      <c r="AW217" s="517"/>
      <c r="AX217" s="517"/>
      <c r="AY217" s="517"/>
      <c r="AZ217" s="517"/>
      <c r="BA217" s="517"/>
      <c r="BB217" s="517"/>
      <c r="BC217" s="517"/>
      <c r="BD217" s="517"/>
      <c r="BE217" s="517"/>
      <c r="BF217" s="517"/>
      <c r="BG217" s="517"/>
    </row>
    <row r="218" ht="11.25" customHeight="1">
      <c r="A218" s="517"/>
      <c r="B218" s="517"/>
      <c r="C218" s="517"/>
      <c r="D218" s="517"/>
      <c r="E218" s="517"/>
      <c r="F218" s="517"/>
      <c r="G218" s="517"/>
      <c r="H218" s="517"/>
      <c r="I218" s="517"/>
      <c r="J218" s="517"/>
      <c r="K218" s="517"/>
      <c r="L218" s="517"/>
      <c r="M218" s="517"/>
      <c r="N218" s="517"/>
      <c r="O218" s="517"/>
      <c r="P218" s="517"/>
      <c r="Q218" s="517"/>
      <c r="R218" s="517"/>
      <c r="S218" s="517"/>
      <c r="T218" s="517"/>
      <c r="U218" s="517"/>
      <c r="V218" s="517"/>
      <c r="W218" s="517"/>
      <c r="X218" s="517"/>
      <c r="Y218" s="517"/>
      <c r="Z218" s="517"/>
      <c r="AA218" s="517"/>
      <c r="AB218" s="517"/>
      <c r="AC218" s="517"/>
      <c r="AD218" s="517"/>
      <c r="AE218" s="517"/>
      <c r="AF218" s="517"/>
      <c r="AG218" s="517"/>
      <c r="AH218" s="517"/>
      <c r="AI218" s="517"/>
      <c r="AJ218" s="517"/>
      <c r="AK218" s="517"/>
      <c r="AL218" s="517"/>
      <c r="AM218" s="517"/>
      <c r="AN218" s="517"/>
      <c r="AO218" s="517"/>
      <c r="AP218" s="517"/>
      <c r="AQ218" s="517"/>
      <c r="AR218" s="517"/>
      <c r="AS218" s="517"/>
      <c r="AT218" s="517"/>
      <c r="AU218" s="517"/>
      <c r="AV218" s="517"/>
      <c r="AW218" s="517"/>
      <c r="AX218" s="517"/>
      <c r="AY218" s="517"/>
      <c r="AZ218" s="517"/>
      <c r="BA218" s="517"/>
      <c r="BB218" s="517"/>
      <c r="BC218" s="517"/>
      <c r="BD218" s="517"/>
      <c r="BE218" s="517"/>
      <c r="BF218" s="517"/>
      <c r="BG218" s="517"/>
    </row>
    <row r="219" ht="11.25" customHeight="1">
      <c r="A219" s="517"/>
      <c r="B219" s="517"/>
      <c r="C219" s="517"/>
      <c r="D219" s="517"/>
      <c r="E219" s="517"/>
      <c r="F219" s="517"/>
      <c r="G219" s="517"/>
      <c r="H219" s="517"/>
      <c r="I219" s="517"/>
      <c r="J219" s="517"/>
      <c r="K219" s="517"/>
      <c r="L219" s="517"/>
      <c r="M219" s="517"/>
      <c r="N219" s="517"/>
      <c r="O219" s="517"/>
      <c r="P219" s="517"/>
      <c r="Q219" s="517"/>
      <c r="R219" s="517"/>
      <c r="S219" s="517"/>
      <c r="T219" s="517"/>
      <c r="U219" s="517"/>
      <c r="V219" s="517"/>
      <c r="W219" s="517"/>
      <c r="X219" s="517"/>
      <c r="Y219" s="517"/>
      <c r="Z219" s="517"/>
      <c r="AA219" s="517"/>
      <c r="AB219" s="517"/>
      <c r="AC219" s="517"/>
      <c r="AD219" s="517"/>
      <c r="AE219" s="517"/>
      <c r="AF219" s="517"/>
      <c r="AG219" s="517"/>
      <c r="AH219" s="517"/>
      <c r="AI219" s="517"/>
      <c r="AJ219" s="517"/>
      <c r="AK219" s="517"/>
      <c r="AL219" s="517"/>
      <c r="AM219" s="517"/>
      <c r="AN219" s="517"/>
      <c r="AO219" s="517"/>
      <c r="AP219" s="517"/>
      <c r="AQ219" s="517"/>
      <c r="AR219" s="517"/>
      <c r="AS219" s="517"/>
      <c r="AT219" s="517"/>
      <c r="AU219" s="517"/>
      <c r="AV219" s="517"/>
      <c r="AW219" s="517"/>
      <c r="AX219" s="517"/>
      <c r="AY219" s="517"/>
      <c r="AZ219" s="517"/>
      <c r="BA219" s="517"/>
      <c r="BB219" s="517"/>
      <c r="BC219" s="517"/>
      <c r="BD219" s="517"/>
      <c r="BE219" s="517"/>
      <c r="BF219" s="517"/>
      <c r="BG219" s="517"/>
    </row>
    <row r="220" ht="11.25" customHeight="1">
      <c r="A220" s="517"/>
      <c r="B220" s="517"/>
      <c r="C220" s="517"/>
      <c r="D220" s="517"/>
      <c r="E220" s="517"/>
      <c r="F220" s="517"/>
      <c r="G220" s="517"/>
      <c r="H220" s="517"/>
      <c r="I220" s="517"/>
      <c r="J220" s="517"/>
      <c r="K220" s="517"/>
      <c r="L220" s="517"/>
      <c r="M220" s="517"/>
      <c r="N220" s="517"/>
      <c r="O220" s="517"/>
      <c r="P220" s="517"/>
      <c r="Q220" s="517"/>
      <c r="R220" s="517"/>
      <c r="S220" s="517"/>
      <c r="T220" s="517"/>
      <c r="U220" s="517"/>
      <c r="V220" s="517"/>
      <c r="W220" s="517"/>
      <c r="X220" s="517"/>
      <c r="Y220" s="517"/>
      <c r="Z220" s="517"/>
      <c r="AA220" s="517"/>
      <c r="AB220" s="517"/>
      <c r="AC220" s="517"/>
      <c r="AD220" s="517"/>
      <c r="AE220" s="517"/>
      <c r="AF220" s="517"/>
      <c r="AG220" s="517"/>
      <c r="AH220" s="517"/>
      <c r="AI220" s="517"/>
      <c r="AJ220" s="517"/>
      <c r="AK220" s="517"/>
      <c r="AL220" s="517"/>
      <c r="AM220" s="517"/>
      <c r="AN220" s="517"/>
      <c r="AO220" s="517"/>
      <c r="AP220" s="517"/>
      <c r="AQ220" s="517"/>
      <c r="AR220" s="517"/>
      <c r="AS220" s="517"/>
      <c r="AT220" s="517"/>
      <c r="AU220" s="517"/>
      <c r="AV220" s="517"/>
      <c r="AW220" s="517"/>
      <c r="AX220" s="517"/>
      <c r="AY220" s="517"/>
      <c r="AZ220" s="517"/>
      <c r="BA220" s="517"/>
      <c r="BB220" s="517"/>
      <c r="BC220" s="517"/>
      <c r="BD220" s="517"/>
      <c r="BE220" s="517"/>
      <c r="BF220" s="517"/>
      <c r="BG220" s="517"/>
    </row>
    <row r="221" ht="11.25" customHeight="1">
      <c r="A221" s="517"/>
      <c r="B221" s="517"/>
      <c r="C221" s="517"/>
      <c r="D221" s="517"/>
      <c r="E221" s="517"/>
      <c r="F221" s="517"/>
      <c r="G221" s="517"/>
      <c r="H221" s="517"/>
      <c r="I221" s="517"/>
      <c r="J221" s="517"/>
      <c r="K221" s="517"/>
      <c r="L221" s="517"/>
      <c r="M221" s="517"/>
      <c r="N221" s="517"/>
      <c r="O221" s="517"/>
      <c r="P221" s="517"/>
      <c r="Q221" s="517"/>
      <c r="R221" s="517"/>
      <c r="S221" s="517"/>
      <c r="T221" s="517"/>
      <c r="U221" s="517"/>
      <c r="V221" s="517"/>
      <c r="W221" s="517"/>
      <c r="X221" s="517"/>
      <c r="Y221" s="517"/>
      <c r="Z221" s="517"/>
      <c r="AA221" s="517"/>
      <c r="AB221" s="517"/>
      <c r="AC221" s="517"/>
      <c r="AD221" s="517"/>
      <c r="AE221" s="517"/>
      <c r="AF221" s="517"/>
      <c r="AG221" s="517"/>
      <c r="AH221" s="517"/>
      <c r="AI221" s="517"/>
      <c r="AJ221" s="517"/>
      <c r="AK221" s="517"/>
      <c r="AL221" s="517"/>
      <c r="AM221" s="517"/>
      <c r="AN221" s="517"/>
      <c r="AO221" s="517"/>
      <c r="AP221" s="517"/>
      <c r="AQ221" s="517"/>
      <c r="AR221" s="517"/>
      <c r="AS221" s="517"/>
      <c r="AT221" s="517"/>
      <c r="AU221" s="517"/>
      <c r="AV221" s="517"/>
      <c r="AW221" s="517"/>
      <c r="AX221" s="517"/>
      <c r="AY221" s="517"/>
      <c r="AZ221" s="517"/>
      <c r="BA221" s="517"/>
      <c r="BB221" s="517"/>
      <c r="BC221" s="517"/>
      <c r="BD221" s="517"/>
      <c r="BE221" s="517"/>
      <c r="BF221" s="517"/>
      <c r="BG221" s="517"/>
    </row>
    <row r="222" ht="11.25" customHeight="1">
      <c r="A222" s="517"/>
      <c r="B222" s="517"/>
      <c r="C222" s="517"/>
      <c r="D222" s="517"/>
      <c r="E222" s="517"/>
      <c r="F222" s="517"/>
      <c r="G222" s="517"/>
      <c r="H222" s="517"/>
      <c r="I222" s="517"/>
      <c r="J222" s="517"/>
      <c r="K222" s="517"/>
      <c r="L222" s="517"/>
      <c r="M222" s="517"/>
      <c r="N222" s="517"/>
      <c r="O222" s="517"/>
      <c r="P222" s="517"/>
      <c r="Q222" s="517"/>
      <c r="R222" s="517"/>
      <c r="S222" s="517"/>
      <c r="T222" s="517"/>
      <c r="U222" s="517"/>
      <c r="V222" s="517"/>
      <c r="W222" s="517"/>
      <c r="X222" s="517"/>
      <c r="Y222" s="517"/>
      <c r="Z222" s="517"/>
      <c r="AA222" s="517"/>
      <c r="AB222" s="517"/>
      <c r="AC222" s="517"/>
      <c r="AD222" s="517"/>
      <c r="AE222" s="517"/>
      <c r="AF222" s="517"/>
      <c r="AG222" s="517"/>
      <c r="AH222" s="517"/>
      <c r="AI222" s="517"/>
      <c r="AJ222" s="517"/>
      <c r="AK222" s="517"/>
      <c r="AL222" s="517"/>
      <c r="AM222" s="517"/>
      <c r="AN222" s="517"/>
      <c r="AO222" s="517"/>
      <c r="AP222" s="517"/>
      <c r="AQ222" s="517"/>
      <c r="AR222" s="517"/>
      <c r="AS222" s="517"/>
      <c r="AT222" s="517"/>
      <c r="AU222" s="517"/>
      <c r="AV222" s="517"/>
      <c r="AW222" s="517"/>
      <c r="AX222" s="517"/>
      <c r="AY222" s="517"/>
      <c r="AZ222" s="517"/>
      <c r="BA222" s="517"/>
      <c r="BB222" s="517"/>
      <c r="BC222" s="517"/>
      <c r="BD222" s="517"/>
      <c r="BE222" s="517"/>
      <c r="BF222" s="517"/>
      <c r="BG222" s="517"/>
    </row>
    <row r="223" ht="11.25" customHeight="1">
      <c r="A223" s="517"/>
      <c r="B223" s="517"/>
      <c r="C223" s="517"/>
      <c r="D223" s="517"/>
      <c r="E223" s="517"/>
      <c r="F223" s="517"/>
      <c r="G223" s="517"/>
      <c r="H223" s="517"/>
      <c r="I223" s="517"/>
      <c r="J223" s="517"/>
      <c r="K223" s="517"/>
      <c r="L223" s="517"/>
      <c r="M223" s="517"/>
      <c r="N223" s="517"/>
      <c r="O223" s="517"/>
      <c r="P223" s="517"/>
      <c r="Q223" s="517"/>
      <c r="R223" s="517"/>
      <c r="S223" s="517"/>
      <c r="T223" s="517"/>
      <c r="U223" s="517"/>
      <c r="V223" s="517"/>
      <c r="W223" s="517"/>
      <c r="X223" s="517"/>
      <c r="Y223" s="517"/>
      <c r="Z223" s="517"/>
      <c r="AA223" s="517"/>
      <c r="AB223" s="517"/>
      <c r="AC223" s="517"/>
      <c r="AD223" s="517"/>
      <c r="AE223" s="517"/>
      <c r="AF223" s="517"/>
      <c r="AG223" s="517"/>
      <c r="AH223" s="517"/>
      <c r="AI223" s="517"/>
      <c r="AJ223" s="517"/>
      <c r="AK223" s="517"/>
      <c r="AL223" s="517"/>
      <c r="AM223" s="517"/>
      <c r="AN223" s="517"/>
      <c r="AO223" s="517"/>
      <c r="AP223" s="517"/>
      <c r="AQ223" s="517"/>
      <c r="AR223" s="517"/>
      <c r="AS223" s="517"/>
      <c r="AT223" s="517"/>
      <c r="AU223" s="517"/>
      <c r="AV223" s="517"/>
      <c r="AW223" s="517"/>
      <c r="AX223" s="517"/>
      <c r="AY223" s="517"/>
      <c r="AZ223" s="517"/>
      <c r="BA223" s="517"/>
      <c r="BB223" s="517"/>
      <c r="BC223" s="517"/>
      <c r="BD223" s="517"/>
      <c r="BE223" s="517"/>
      <c r="BF223" s="517"/>
      <c r="BG223" s="517"/>
    </row>
    <row r="224" ht="11.25" customHeight="1">
      <c r="A224" s="517"/>
      <c r="B224" s="517"/>
      <c r="C224" s="517"/>
      <c r="D224" s="517"/>
      <c r="E224" s="517"/>
      <c r="F224" s="517"/>
      <c r="G224" s="517"/>
      <c r="H224" s="517"/>
      <c r="I224" s="517"/>
      <c r="J224" s="517"/>
      <c r="K224" s="517"/>
      <c r="L224" s="517"/>
      <c r="M224" s="517"/>
      <c r="N224" s="517"/>
      <c r="O224" s="517"/>
      <c r="P224" s="517"/>
      <c r="Q224" s="517"/>
      <c r="R224" s="517"/>
      <c r="S224" s="517"/>
      <c r="T224" s="517"/>
      <c r="U224" s="517"/>
      <c r="V224" s="517"/>
      <c r="W224" s="517"/>
      <c r="X224" s="517"/>
      <c r="Y224" s="517"/>
      <c r="Z224" s="517"/>
      <c r="AA224" s="517"/>
      <c r="AB224" s="517"/>
      <c r="AC224" s="517"/>
      <c r="AD224" s="517"/>
      <c r="AE224" s="517"/>
      <c r="AF224" s="517"/>
      <c r="AG224" s="517"/>
      <c r="AH224" s="517"/>
      <c r="AI224" s="517"/>
      <c r="AJ224" s="517"/>
      <c r="AK224" s="517"/>
      <c r="AL224" s="517"/>
      <c r="AM224" s="517"/>
      <c r="AN224" s="517"/>
      <c r="AO224" s="517"/>
      <c r="AP224" s="517"/>
      <c r="AQ224" s="517"/>
      <c r="AR224" s="517"/>
      <c r="AS224" s="517"/>
      <c r="AT224" s="517"/>
      <c r="AU224" s="517"/>
      <c r="AV224" s="517"/>
      <c r="AW224" s="517"/>
      <c r="AX224" s="517"/>
      <c r="AY224" s="517"/>
      <c r="AZ224" s="517"/>
      <c r="BA224" s="517"/>
      <c r="BB224" s="517"/>
      <c r="BC224" s="517"/>
      <c r="BD224" s="517"/>
      <c r="BE224" s="517"/>
      <c r="BF224" s="517"/>
      <c r="BG224" s="517"/>
    </row>
    <row r="225" ht="11.25" customHeight="1">
      <c r="A225" s="517"/>
      <c r="B225" s="517"/>
      <c r="C225" s="517"/>
      <c r="D225" s="517"/>
      <c r="E225" s="517"/>
      <c r="F225" s="517"/>
      <c r="G225" s="517"/>
      <c r="H225" s="517"/>
      <c r="I225" s="517"/>
      <c r="J225" s="517"/>
      <c r="K225" s="517"/>
      <c r="L225" s="517"/>
      <c r="M225" s="517"/>
      <c r="N225" s="517"/>
      <c r="O225" s="517"/>
      <c r="P225" s="517"/>
      <c r="Q225" s="517"/>
      <c r="R225" s="517"/>
      <c r="S225" s="517"/>
      <c r="T225" s="517"/>
      <c r="U225" s="517"/>
      <c r="V225" s="517"/>
      <c r="W225" s="517"/>
      <c r="X225" s="517"/>
      <c r="Y225" s="517"/>
      <c r="Z225" s="517"/>
      <c r="AA225" s="517"/>
      <c r="AB225" s="517"/>
      <c r="AC225" s="517"/>
      <c r="AD225" s="517"/>
      <c r="AE225" s="517"/>
      <c r="AF225" s="517"/>
      <c r="AG225" s="517"/>
      <c r="AH225" s="517"/>
      <c r="AI225" s="517"/>
      <c r="AJ225" s="517"/>
      <c r="AK225" s="517"/>
      <c r="AL225" s="517"/>
      <c r="AM225" s="517"/>
      <c r="AN225" s="517"/>
      <c r="AO225" s="517"/>
      <c r="AP225" s="517"/>
      <c r="AQ225" s="517"/>
      <c r="AR225" s="517"/>
      <c r="AS225" s="517"/>
      <c r="AT225" s="517"/>
      <c r="AU225" s="517"/>
      <c r="AV225" s="517"/>
      <c r="AW225" s="517"/>
      <c r="AX225" s="517"/>
      <c r="AY225" s="517"/>
      <c r="AZ225" s="517"/>
      <c r="BA225" s="517"/>
      <c r="BB225" s="517"/>
      <c r="BC225" s="517"/>
      <c r="BD225" s="517"/>
      <c r="BE225" s="517"/>
      <c r="BF225" s="517"/>
      <c r="BG225" s="517"/>
    </row>
    <row r="226" ht="11.25" customHeight="1">
      <c r="A226" s="517"/>
      <c r="B226" s="517"/>
      <c r="C226" s="517"/>
      <c r="D226" s="517"/>
      <c r="E226" s="517"/>
      <c r="F226" s="517"/>
      <c r="G226" s="517"/>
      <c r="H226" s="517"/>
      <c r="I226" s="517"/>
      <c r="J226" s="517"/>
      <c r="K226" s="517"/>
      <c r="L226" s="517"/>
      <c r="M226" s="517"/>
      <c r="N226" s="517"/>
      <c r="O226" s="517"/>
      <c r="P226" s="517"/>
      <c r="Q226" s="517"/>
      <c r="R226" s="517"/>
      <c r="S226" s="517"/>
      <c r="T226" s="517"/>
      <c r="U226" s="517"/>
      <c r="V226" s="517"/>
      <c r="W226" s="517"/>
      <c r="X226" s="517"/>
      <c r="Y226" s="517"/>
      <c r="Z226" s="517"/>
      <c r="AA226" s="517"/>
      <c r="AB226" s="517"/>
      <c r="AC226" s="517"/>
      <c r="AD226" s="517"/>
      <c r="AE226" s="517"/>
      <c r="AF226" s="517"/>
      <c r="AG226" s="517"/>
      <c r="AH226" s="517"/>
      <c r="AI226" s="517"/>
      <c r="AJ226" s="517"/>
      <c r="AK226" s="517"/>
      <c r="AL226" s="517"/>
      <c r="AM226" s="517"/>
      <c r="AN226" s="517"/>
      <c r="AO226" s="517"/>
      <c r="AP226" s="517"/>
      <c r="AQ226" s="517"/>
      <c r="AR226" s="517"/>
      <c r="AS226" s="517"/>
      <c r="AT226" s="517"/>
      <c r="AU226" s="517"/>
      <c r="AV226" s="517"/>
      <c r="AW226" s="517"/>
      <c r="AX226" s="517"/>
      <c r="AY226" s="517"/>
      <c r="AZ226" s="517"/>
      <c r="BA226" s="517"/>
      <c r="BB226" s="517"/>
      <c r="BC226" s="517"/>
      <c r="BD226" s="517"/>
      <c r="BE226" s="517"/>
      <c r="BF226" s="517"/>
      <c r="BG226" s="517"/>
    </row>
    <row r="227" ht="11.25" customHeight="1">
      <c r="A227" s="517"/>
      <c r="B227" s="517"/>
      <c r="C227" s="517"/>
      <c r="D227" s="517"/>
      <c r="E227" s="517"/>
      <c r="F227" s="517"/>
      <c r="G227" s="517"/>
      <c r="H227" s="517"/>
      <c r="I227" s="517"/>
      <c r="J227" s="517"/>
      <c r="K227" s="517"/>
      <c r="L227" s="517"/>
      <c r="M227" s="517"/>
      <c r="N227" s="517"/>
      <c r="O227" s="517"/>
      <c r="P227" s="517"/>
      <c r="Q227" s="517"/>
      <c r="R227" s="517"/>
      <c r="S227" s="517"/>
      <c r="T227" s="517"/>
      <c r="U227" s="517"/>
      <c r="V227" s="517"/>
      <c r="W227" s="517"/>
      <c r="X227" s="517"/>
      <c r="Y227" s="517"/>
      <c r="Z227" s="517"/>
      <c r="AA227" s="517"/>
      <c r="AB227" s="517"/>
      <c r="AC227" s="517"/>
      <c r="AD227" s="517"/>
      <c r="AE227" s="517"/>
      <c r="AF227" s="517"/>
      <c r="AG227" s="517"/>
      <c r="AH227" s="517"/>
      <c r="AI227" s="517"/>
      <c r="AJ227" s="517"/>
      <c r="AK227" s="517"/>
      <c r="AL227" s="517"/>
      <c r="AM227" s="517"/>
      <c r="AN227" s="517"/>
      <c r="AO227" s="517"/>
      <c r="AP227" s="517"/>
      <c r="AQ227" s="517"/>
      <c r="AR227" s="517"/>
      <c r="AS227" s="517"/>
      <c r="AT227" s="517"/>
      <c r="AU227" s="517"/>
      <c r="AV227" s="517"/>
      <c r="AW227" s="517"/>
      <c r="AX227" s="517"/>
      <c r="AY227" s="517"/>
      <c r="AZ227" s="517"/>
      <c r="BA227" s="517"/>
      <c r="BB227" s="517"/>
      <c r="BC227" s="517"/>
      <c r="BD227" s="517"/>
      <c r="BE227" s="517"/>
      <c r="BF227" s="517"/>
      <c r="BG227" s="517"/>
    </row>
    <row r="228" ht="11.25" customHeight="1">
      <c r="A228" s="517"/>
      <c r="B228" s="517"/>
      <c r="C228" s="517"/>
      <c r="D228" s="517"/>
      <c r="E228" s="517"/>
      <c r="F228" s="517"/>
      <c r="G228" s="517"/>
      <c r="H228" s="517"/>
      <c r="I228" s="517"/>
      <c r="J228" s="517"/>
      <c r="K228" s="517"/>
      <c r="L228" s="517"/>
      <c r="M228" s="517"/>
      <c r="N228" s="517"/>
      <c r="O228" s="517"/>
      <c r="P228" s="517"/>
      <c r="Q228" s="517"/>
      <c r="R228" s="517"/>
      <c r="S228" s="517"/>
      <c r="T228" s="517"/>
      <c r="U228" s="517"/>
      <c r="V228" s="517"/>
      <c r="W228" s="517"/>
      <c r="X228" s="517"/>
      <c r="Y228" s="517"/>
      <c r="Z228" s="517"/>
      <c r="AA228" s="517"/>
      <c r="AB228" s="517"/>
      <c r="AC228" s="517"/>
      <c r="AD228" s="517"/>
      <c r="AE228" s="517"/>
      <c r="AF228" s="517"/>
      <c r="AG228" s="517"/>
      <c r="AH228" s="517"/>
      <c r="AI228" s="517"/>
      <c r="AJ228" s="517"/>
      <c r="AK228" s="517"/>
      <c r="AL228" s="517"/>
      <c r="AM228" s="517"/>
      <c r="AN228" s="517"/>
      <c r="AO228" s="517"/>
      <c r="AP228" s="517"/>
      <c r="AQ228" s="517"/>
      <c r="AR228" s="517"/>
      <c r="AS228" s="517"/>
      <c r="AT228" s="517"/>
      <c r="AU228" s="517"/>
      <c r="AV228" s="517"/>
      <c r="AW228" s="517"/>
      <c r="AX228" s="517"/>
      <c r="AY228" s="517"/>
      <c r="AZ228" s="517"/>
      <c r="BA228" s="517"/>
      <c r="BB228" s="517"/>
      <c r="BC228" s="517"/>
      <c r="BD228" s="517"/>
      <c r="BE228" s="517"/>
      <c r="BF228" s="517"/>
      <c r="BG228" s="517"/>
    </row>
    <row r="229" ht="11.25" customHeight="1">
      <c r="A229" s="517"/>
      <c r="B229" s="517"/>
      <c r="C229" s="517"/>
      <c r="D229" s="517"/>
      <c r="E229" s="517"/>
      <c r="F229" s="517"/>
      <c r="G229" s="517"/>
      <c r="H229" s="517"/>
      <c r="I229" s="517"/>
      <c r="J229" s="517"/>
      <c r="K229" s="517"/>
      <c r="L229" s="517"/>
      <c r="M229" s="517"/>
      <c r="N229" s="517"/>
      <c r="O229" s="517"/>
      <c r="P229" s="517"/>
      <c r="Q229" s="517"/>
      <c r="R229" s="517"/>
      <c r="S229" s="517"/>
      <c r="T229" s="517"/>
      <c r="U229" s="517"/>
      <c r="V229" s="517"/>
      <c r="W229" s="517"/>
      <c r="X229" s="517"/>
      <c r="Y229" s="517"/>
      <c r="Z229" s="517"/>
      <c r="AA229" s="517"/>
      <c r="AB229" s="517"/>
      <c r="AC229" s="517"/>
      <c r="AD229" s="517"/>
      <c r="AE229" s="517"/>
      <c r="AF229" s="517"/>
      <c r="AG229" s="517"/>
      <c r="AH229" s="517"/>
      <c r="AI229" s="517"/>
      <c r="AJ229" s="517"/>
      <c r="AK229" s="517"/>
      <c r="AL229" s="517"/>
      <c r="AM229" s="517"/>
      <c r="AN229" s="517"/>
      <c r="AO229" s="517"/>
      <c r="AP229" s="517"/>
      <c r="AQ229" s="517"/>
      <c r="AR229" s="517"/>
      <c r="AS229" s="517"/>
      <c r="AT229" s="517"/>
      <c r="AU229" s="517"/>
      <c r="AV229" s="517"/>
      <c r="AW229" s="517"/>
      <c r="AX229" s="517"/>
      <c r="AY229" s="517"/>
      <c r="AZ229" s="517"/>
      <c r="BA229" s="517"/>
      <c r="BB229" s="517"/>
      <c r="BC229" s="517"/>
      <c r="BD229" s="517"/>
      <c r="BE229" s="517"/>
      <c r="BF229" s="517"/>
      <c r="BG229" s="517"/>
    </row>
    <row r="230" ht="11.25" customHeight="1">
      <c r="A230" s="517"/>
      <c r="B230" s="517"/>
      <c r="C230" s="517"/>
      <c r="D230" s="517"/>
      <c r="E230" s="517"/>
      <c r="F230" s="517"/>
      <c r="G230" s="517"/>
      <c r="H230" s="517"/>
      <c r="I230" s="517"/>
      <c r="J230" s="517"/>
      <c r="K230" s="517"/>
      <c r="L230" s="517"/>
      <c r="M230" s="517"/>
      <c r="N230" s="517"/>
      <c r="O230" s="517"/>
      <c r="P230" s="517"/>
      <c r="Q230" s="517"/>
      <c r="R230" s="517"/>
      <c r="S230" s="517"/>
      <c r="T230" s="517"/>
      <c r="U230" s="517"/>
      <c r="V230" s="517"/>
      <c r="W230" s="517"/>
      <c r="X230" s="517"/>
      <c r="Y230" s="517"/>
      <c r="Z230" s="517"/>
      <c r="AA230" s="517"/>
      <c r="AB230" s="517"/>
      <c r="AC230" s="517"/>
      <c r="AD230" s="517"/>
      <c r="AE230" s="517"/>
      <c r="AF230" s="517"/>
      <c r="AG230" s="517"/>
      <c r="AH230" s="517"/>
      <c r="AI230" s="517"/>
      <c r="AJ230" s="517"/>
      <c r="AK230" s="517"/>
      <c r="AL230" s="517"/>
      <c r="AM230" s="517"/>
      <c r="AN230" s="517"/>
      <c r="AO230" s="517"/>
      <c r="AP230" s="517"/>
      <c r="AQ230" s="517"/>
      <c r="AR230" s="517"/>
      <c r="AS230" s="517"/>
      <c r="AT230" s="517"/>
      <c r="AU230" s="517"/>
      <c r="AV230" s="517"/>
      <c r="AW230" s="517"/>
      <c r="AX230" s="517"/>
      <c r="AY230" s="517"/>
      <c r="AZ230" s="517"/>
      <c r="BA230" s="517"/>
      <c r="BB230" s="517"/>
      <c r="BC230" s="517"/>
      <c r="BD230" s="517"/>
      <c r="BE230" s="517"/>
      <c r="BF230" s="517"/>
      <c r="BG230" s="517"/>
    </row>
    <row r="231" ht="11.25" customHeight="1">
      <c r="A231" s="517"/>
      <c r="B231" s="517"/>
      <c r="C231" s="517"/>
      <c r="D231" s="517"/>
      <c r="E231" s="517"/>
      <c r="F231" s="517"/>
      <c r="G231" s="517"/>
      <c r="H231" s="517"/>
      <c r="I231" s="517"/>
      <c r="J231" s="517"/>
      <c r="K231" s="517"/>
      <c r="L231" s="517"/>
      <c r="M231" s="517"/>
      <c r="N231" s="517"/>
      <c r="O231" s="517"/>
      <c r="P231" s="517"/>
      <c r="Q231" s="517"/>
      <c r="R231" s="517"/>
      <c r="S231" s="517"/>
      <c r="T231" s="517"/>
      <c r="U231" s="517"/>
      <c r="V231" s="517"/>
      <c r="W231" s="517"/>
      <c r="X231" s="517"/>
      <c r="Y231" s="517"/>
      <c r="Z231" s="517"/>
      <c r="AA231" s="517"/>
      <c r="AB231" s="517"/>
      <c r="AC231" s="517"/>
      <c r="AD231" s="517"/>
      <c r="AE231" s="517"/>
      <c r="AF231" s="517"/>
      <c r="AG231" s="517"/>
      <c r="AH231" s="517"/>
      <c r="AI231" s="517"/>
      <c r="AJ231" s="517"/>
      <c r="AK231" s="517"/>
      <c r="AL231" s="517"/>
      <c r="AM231" s="517"/>
      <c r="AN231" s="517"/>
      <c r="AO231" s="517"/>
      <c r="AP231" s="517"/>
      <c r="AQ231" s="517"/>
      <c r="AR231" s="517"/>
      <c r="AS231" s="517"/>
      <c r="AT231" s="517"/>
      <c r="AU231" s="517"/>
      <c r="AV231" s="517"/>
      <c r="AW231" s="517"/>
      <c r="AX231" s="517"/>
      <c r="AY231" s="517"/>
      <c r="AZ231" s="517"/>
      <c r="BA231" s="517"/>
      <c r="BB231" s="517"/>
      <c r="BC231" s="517"/>
      <c r="BD231" s="517"/>
      <c r="BE231" s="517"/>
      <c r="BF231" s="517"/>
      <c r="BG231" s="517"/>
    </row>
    <row r="232" ht="11.25" customHeight="1">
      <c r="A232" s="517"/>
      <c r="B232" s="517"/>
      <c r="C232" s="517"/>
      <c r="D232" s="517"/>
      <c r="E232" s="517"/>
      <c r="F232" s="517"/>
      <c r="G232" s="517"/>
      <c r="H232" s="517"/>
      <c r="I232" s="517"/>
      <c r="J232" s="517"/>
      <c r="K232" s="517"/>
      <c r="L232" s="517"/>
      <c r="M232" s="517"/>
      <c r="N232" s="517"/>
      <c r="O232" s="517"/>
      <c r="P232" s="517"/>
      <c r="Q232" s="517"/>
      <c r="R232" s="517"/>
      <c r="S232" s="517"/>
      <c r="T232" s="517"/>
      <c r="U232" s="517"/>
      <c r="V232" s="517"/>
      <c r="W232" s="517"/>
      <c r="X232" s="517"/>
      <c r="Y232" s="517"/>
      <c r="Z232" s="517"/>
      <c r="AA232" s="517"/>
      <c r="AB232" s="517"/>
      <c r="AC232" s="517"/>
      <c r="AD232" s="517"/>
      <c r="AE232" s="517"/>
      <c r="AF232" s="517"/>
      <c r="AG232" s="517"/>
      <c r="AH232" s="517"/>
      <c r="AI232" s="517"/>
      <c r="AJ232" s="517"/>
      <c r="AK232" s="517"/>
      <c r="AL232" s="517"/>
      <c r="AM232" s="517"/>
      <c r="AN232" s="517"/>
      <c r="AO232" s="517"/>
      <c r="AP232" s="517"/>
      <c r="AQ232" s="517"/>
      <c r="AR232" s="517"/>
      <c r="AS232" s="517"/>
      <c r="AT232" s="517"/>
      <c r="AU232" s="517"/>
      <c r="AV232" s="517"/>
      <c r="AW232" s="517"/>
      <c r="AX232" s="517"/>
      <c r="AY232" s="517"/>
      <c r="AZ232" s="517"/>
      <c r="BA232" s="517"/>
      <c r="BB232" s="517"/>
      <c r="BC232" s="517"/>
      <c r="BD232" s="517"/>
      <c r="BE232" s="517"/>
      <c r="BF232" s="517"/>
      <c r="BG232" s="517"/>
    </row>
    <row r="233" ht="11.25" customHeight="1">
      <c r="A233" s="517"/>
      <c r="B233" s="517"/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7"/>
      <c r="Y233" s="517"/>
      <c r="Z233" s="517"/>
      <c r="AA233" s="517"/>
      <c r="AB233" s="517"/>
      <c r="AC233" s="517"/>
      <c r="AD233" s="517"/>
      <c r="AE233" s="517"/>
      <c r="AF233" s="517"/>
      <c r="AG233" s="517"/>
      <c r="AH233" s="517"/>
      <c r="AI233" s="517"/>
      <c r="AJ233" s="517"/>
      <c r="AK233" s="517"/>
      <c r="AL233" s="517"/>
      <c r="AM233" s="517"/>
      <c r="AN233" s="517"/>
      <c r="AO233" s="517"/>
      <c r="AP233" s="517"/>
      <c r="AQ233" s="517"/>
      <c r="AR233" s="517"/>
      <c r="AS233" s="517"/>
      <c r="AT233" s="517"/>
      <c r="AU233" s="517"/>
      <c r="AV233" s="517"/>
      <c r="AW233" s="517"/>
      <c r="AX233" s="517"/>
      <c r="AY233" s="517"/>
      <c r="AZ233" s="517"/>
      <c r="BA233" s="517"/>
      <c r="BB233" s="517"/>
      <c r="BC233" s="517"/>
      <c r="BD233" s="517"/>
      <c r="BE233" s="517"/>
      <c r="BF233" s="517"/>
      <c r="BG233" s="517"/>
    </row>
    <row r="234" ht="11.25" customHeight="1">
      <c r="A234" s="517"/>
      <c r="B234" s="517"/>
      <c r="C234" s="517"/>
      <c r="D234" s="517"/>
      <c r="E234" s="517"/>
      <c r="F234" s="517"/>
      <c r="G234" s="517"/>
      <c r="H234" s="517"/>
      <c r="I234" s="517"/>
      <c r="J234" s="517"/>
      <c r="K234" s="517"/>
      <c r="L234" s="517"/>
      <c r="M234" s="517"/>
      <c r="N234" s="517"/>
      <c r="O234" s="517"/>
      <c r="P234" s="517"/>
      <c r="Q234" s="517"/>
      <c r="R234" s="517"/>
      <c r="S234" s="517"/>
      <c r="T234" s="517"/>
      <c r="U234" s="517"/>
      <c r="V234" s="517"/>
      <c r="W234" s="517"/>
      <c r="X234" s="517"/>
      <c r="Y234" s="517"/>
      <c r="Z234" s="517"/>
      <c r="AA234" s="517"/>
      <c r="AB234" s="517"/>
      <c r="AC234" s="517"/>
      <c r="AD234" s="517"/>
      <c r="AE234" s="517"/>
      <c r="AF234" s="517"/>
      <c r="AG234" s="517"/>
      <c r="AH234" s="517"/>
      <c r="AI234" s="517"/>
      <c r="AJ234" s="517"/>
      <c r="AK234" s="517"/>
      <c r="AL234" s="517"/>
      <c r="AM234" s="517"/>
      <c r="AN234" s="517"/>
      <c r="AO234" s="517"/>
      <c r="AP234" s="517"/>
      <c r="AQ234" s="517"/>
      <c r="AR234" s="517"/>
      <c r="AS234" s="517"/>
      <c r="AT234" s="517"/>
      <c r="AU234" s="517"/>
      <c r="AV234" s="517"/>
      <c r="AW234" s="517"/>
      <c r="AX234" s="517"/>
      <c r="AY234" s="517"/>
      <c r="AZ234" s="517"/>
      <c r="BA234" s="517"/>
      <c r="BB234" s="517"/>
      <c r="BC234" s="517"/>
      <c r="BD234" s="517"/>
      <c r="BE234" s="517"/>
      <c r="BF234" s="517"/>
      <c r="BG234" s="517"/>
    </row>
    <row r="235" ht="11.25" customHeight="1">
      <c r="A235" s="517"/>
      <c r="B235" s="517"/>
      <c r="C235" s="517"/>
      <c r="D235" s="517"/>
      <c r="E235" s="517"/>
      <c r="F235" s="517"/>
      <c r="G235" s="517"/>
      <c r="H235" s="517"/>
      <c r="I235" s="517"/>
      <c r="J235" s="517"/>
      <c r="K235" s="517"/>
      <c r="L235" s="517"/>
      <c r="M235" s="517"/>
      <c r="N235" s="517"/>
      <c r="O235" s="517"/>
      <c r="P235" s="517"/>
      <c r="Q235" s="517"/>
      <c r="R235" s="517"/>
      <c r="S235" s="517"/>
      <c r="T235" s="517"/>
      <c r="U235" s="517"/>
      <c r="V235" s="517"/>
      <c r="W235" s="517"/>
      <c r="X235" s="517"/>
      <c r="Y235" s="517"/>
      <c r="Z235" s="517"/>
      <c r="AA235" s="517"/>
      <c r="AB235" s="517"/>
      <c r="AC235" s="517"/>
      <c r="AD235" s="517"/>
      <c r="AE235" s="517"/>
      <c r="AF235" s="517"/>
      <c r="AG235" s="517"/>
      <c r="AH235" s="517"/>
      <c r="AI235" s="517"/>
      <c r="AJ235" s="517"/>
      <c r="AK235" s="517"/>
      <c r="AL235" s="517"/>
      <c r="AM235" s="517"/>
      <c r="AN235" s="517"/>
      <c r="AO235" s="517"/>
      <c r="AP235" s="517"/>
      <c r="AQ235" s="517"/>
      <c r="AR235" s="517"/>
      <c r="AS235" s="517"/>
      <c r="AT235" s="517"/>
      <c r="AU235" s="517"/>
      <c r="AV235" s="517"/>
      <c r="AW235" s="517"/>
      <c r="AX235" s="517"/>
      <c r="AY235" s="517"/>
      <c r="AZ235" s="517"/>
      <c r="BA235" s="517"/>
      <c r="BB235" s="517"/>
      <c r="BC235" s="517"/>
      <c r="BD235" s="517"/>
      <c r="BE235" s="517"/>
      <c r="BF235" s="517"/>
      <c r="BG235" s="517"/>
    </row>
    <row r="236" ht="11.25" customHeight="1">
      <c r="A236" s="517"/>
      <c r="B236" s="517"/>
      <c r="C236" s="517"/>
      <c r="D236" s="517"/>
      <c r="E236" s="517"/>
      <c r="F236" s="517"/>
      <c r="G236" s="517"/>
      <c r="H236" s="517"/>
      <c r="I236" s="517"/>
      <c r="J236" s="517"/>
      <c r="K236" s="517"/>
      <c r="L236" s="517"/>
      <c r="M236" s="517"/>
      <c r="N236" s="517"/>
      <c r="O236" s="517"/>
      <c r="P236" s="517"/>
      <c r="Q236" s="517"/>
      <c r="R236" s="517"/>
      <c r="S236" s="517"/>
      <c r="T236" s="517"/>
      <c r="U236" s="517"/>
      <c r="V236" s="517"/>
      <c r="W236" s="517"/>
      <c r="X236" s="517"/>
      <c r="Y236" s="517"/>
      <c r="Z236" s="517"/>
      <c r="AA236" s="517"/>
      <c r="AB236" s="517"/>
      <c r="AC236" s="517"/>
      <c r="AD236" s="517"/>
      <c r="AE236" s="517"/>
      <c r="AF236" s="517"/>
      <c r="AG236" s="517"/>
      <c r="AH236" s="517"/>
      <c r="AI236" s="517"/>
      <c r="AJ236" s="517"/>
      <c r="AK236" s="517"/>
      <c r="AL236" s="517"/>
      <c r="AM236" s="517"/>
      <c r="AN236" s="517"/>
      <c r="AO236" s="517"/>
      <c r="AP236" s="517"/>
      <c r="AQ236" s="517"/>
      <c r="AR236" s="517"/>
      <c r="AS236" s="517"/>
      <c r="AT236" s="517"/>
      <c r="AU236" s="517"/>
      <c r="AV236" s="517"/>
      <c r="AW236" s="517"/>
      <c r="AX236" s="517"/>
      <c r="AY236" s="517"/>
      <c r="AZ236" s="517"/>
      <c r="BA236" s="517"/>
      <c r="BB236" s="517"/>
      <c r="BC236" s="517"/>
      <c r="BD236" s="517"/>
      <c r="BE236" s="517"/>
      <c r="BF236" s="517"/>
      <c r="BG236" s="517"/>
    </row>
    <row r="237" ht="11.25" customHeight="1">
      <c r="A237" s="517"/>
      <c r="B237" s="517"/>
      <c r="C237" s="517"/>
      <c r="D237" s="517"/>
      <c r="E237" s="517"/>
      <c r="F237" s="517"/>
      <c r="G237" s="517"/>
      <c r="H237" s="517"/>
      <c r="I237" s="517"/>
      <c r="J237" s="517"/>
      <c r="K237" s="517"/>
      <c r="L237" s="517"/>
      <c r="M237" s="517"/>
      <c r="N237" s="517"/>
      <c r="O237" s="517"/>
      <c r="P237" s="517"/>
      <c r="Q237" s="517"/>
      <c r="R237" s="517"/>
      <c r="S237" s="517"/>
      <c r="T237" s="517"/>
      <c r="U237" s="517"/>
      <c r="V237" s="517"/>
      <c r="W237" s="517"/>
      <c r="X237" s="517"/>
      <c r="Y237" s="517"/>
      <c r="Z237" s="517"/>
      <c r="AA237" s="517"/>
      <c r="AB237" s="517"/>
      <c r="AC237" s="517"/>
      <c r="AD237" s="517"/>
      <c r="AE237" s="517"/>
      <c r="AF237" s="517"/>
      <c r="AG237" s="517"/>
      <c r="AH237" s="517"/>
      <c r="AI237" s="517"/>
      <c r="AJ237" s="517"/>
      <c r="AK237" s="517"/>
      <c r="AL237" s="517"/>
      <c r="AM237" s="517"/>
      <c r="AN237" s="517"/>
      <c r="AO237" s="517"/>
      <c r="AP237" s="517"/>
      <c r="AQ237" s="517"/>
      <c r="AR237" s="517"/>
      <c r="AS237" s="517"/>
      <c r="AT237" s="517"/>
      <c r="AU237" s="517"/>
      <c r="AV237" s="517"/>
      <c r="AW237" s="517"/>
      <c r="AX237" s="517"/>
      <c r="AY237" s="517"/>
      <c r="AZ237" s="517"/>
      <c r="BA237" s="517"/>
      <c r="BB237" s="517"/>
      <c r="BC237" s="517"/>
      <c r="BD237" s="517"/>
      <c r="BE237" s="517"/>
      <c r="BF237" s="517"/>
      <c r="BG237" s="517"/>
    </row>
    <row r="238" ht="11.25" customHeight="1">
      <c r="A238" s="517"/>
      <c r="B238" s="517"/>
      <c r="C238" s="517"/>
      <c r="D238" s="517"/>
      <c r="E238" s="517"/>
      <c r="F238" s="517"/>
      <c r="G238" s="517"/>
      <c r="H238" s="517"/>
      <c r="I238" s="517"/>
      <c r="J238" s="517"/>
      <c r="K238" s="517"/>
      <c r="L238" s="517"/>
      <c r="M238" s="517"/>
      <c r="N238" s="517"/>
      <c r="O238" s="517"/>
      <c r="P238" s="517"/>
      <c r="Q238" s="517"/>
      <c r="R238" s="517"/>
      <c r="S238" s="517"/>
      <c r="T238" s="517"/>
      <c r="U238" s="517"/>
      <c r="V238" s="517"/>
      <c r="W238" s="517"/>
      <c r="X238" s="517"/>
      <c r="Y238" s="517"/>
      <c r="Z238" s="517"/>
      <c r="AA238" s="517"/>
      <c r="AB238" s="517"/>
      <c r="AC238" s="517"/>
      <c r="AD238" s="517"/>
      <c r="AE238" s="517"/>
      <c r="AF238" s="517"/>
      <c r="AG238" s="517"/>
      <c r="AH238" s="517"/>
      <c r="AI238" s="517"/>
      <c r="AJ238" s="517"/>
      <c r="AK238" s="517"/>
      <c r="AL238" s="517"/>
      <c r="AM238" s="517"/>
      <c r="AN238" s="517"/>
      <c r="AO238" s="517"/>
      <c r="AP238" s="517"/>
      <c r="AQ238" s="517"/>
      <c r="AR238" s="517"/>
      <c r="AS238" s="517"/>
      <c r="AT238" s="517"/>
      <c r="AU238" s="517"/>
      <c r="AV238" s="517"/>
      <c r="AW238" s="517"/>
      <c r="AX238" s="517"/>
      <c r="AY238" s="517"/>
      <c r="AZ238" s="517"/>
      <c r="BA238" s="517"/>
      <c r="BB238" s="517"/>
      <c r="BC238" s="517"/>
      <c r="BD238" s="517"/>
      <c r="BE238" s="517"/>
      <c r="BF238" s="517"/>
      <c r="BG238" s="517"/>
    </row>
    <row r="239" ht="11.25" customHeight="1">
      <c r="A239" s="517"/>
      <c r="B239" s="517"/>
      <c r="C239" s="517"/>
      <c r="D239" s="517"/>
      <c r="E239" s="517"/>
      <c r="F239" s="517"/>
      <c r="G239" s="517"/>
      <c r="H239" s="517"/>
      <c r="I239" s="517"/>
      <c r="J239" s="517"/>
      <c r="K239" s="517"/>
      <c r="L239" s="517"/>
      <c r="M239" s="517"/>
      <c r="N239" s="517"/>
      <c r="O239" s="517"/>
      <c r="P239" s="517"/>
      <c r="Q239" s="517"/>
      <c r="R239" s="517"/>
      <c r="S239" s="517"/>
      <c r="T239" s="517"/>
      <c r="U239" s="517"/>
      <c r="V239" s="517"/>
      <c r="W239" s="517"/>
      <c r="X239" s="517"/>
      <c r="Y239" s="517"/>
      <c r="Z239" s="517"/>
      <c r="AA239" s="517"/>
      <c r="AB239" s="517"/>
      <c r="AC239" s="517"/>
      <c r="AD239" s="517"/>
      <c r="AE239" s="517"/>
      <c r="AF239" s="517"/>
      <c r="AG239" s="517"/>
      <c r="AH239" s="517"/>
      <c r="AI239" s="517"/>
      <c r="AJ239" s="517"/>
      <c r="AK239" s="517"/>
      <c r="AL239" s="517"/>
      <c r="AM239" s="517"/>
      <c r="AN239" s="517"/>
      <c r="AO239" s="517"/>
      <c r="AP239" s="517"/>
      <c r="AQ239" s="517"/>
      <c r="AR239" s="517"/>
      <c r="AS239" s="517"/>
      <c r="AT239" s="517"/>
      <c r="AU239" s="517"/>
      <c r="AV239" s="517"/>
      <c r="AW239" s="517"/>
      <c r="AX239" s="517"/>
      <c r="AY239" s="517"/>
      <c r="AZ239" s="517"/>
      <c r="BA239" s="517"/>
      <c r="BB239" s="517"/>
      <c r="BC239" s="517"/>
      <c r="BD239" s="517"/>
      <c r="BE239" s="517"/>
      <c r="BF239" s="517"/>
      <c r="BG239" s="517"/>
    </row>
    <row r="240" ht="11.25" customHeight="1">
      <c r="A240" s="517"/>
      <c r="B240" s="517"/>
      <c r="C240" s="517"/>
      <c r="D240" s="517"/>
      <c r="E240" s="517"/>
      <c r="F240" s="517"/>
      <c r="G240" s="517"/>
      <c r="H240" s="517"/>
      <c r="I240" s="517"/>
      <c r="J240" s="517"/>
      <c r="K240" s="517"/>
      <c r="L240" s="517"/>
      <c r="M240" s="517"/>
      <c r="N240" s="517"/>
      <c r="O240" s="517"/>
      <c r="P240" s="517"/>
      <c r="Q240" s="517"/>
      <c r="R240" s="517"/>
      <c r="S240" s="517"/>
      <c r="T240" s="517"/>
      <c r="U240" s="517"/>
      <c r="V240" s="517"/>
      <c r="W240" s="517"/>
      <c r="X240" s="517"/>
      <c r="Y240" s="517"/>
      <c r="Z240" s="517"/>
      <c r="AA240" s="517"/>
      <c r="AB240" s="517"/>
      <c r="AC240" s="517"/>
      <c r="AD240" s="517"/>
      <c r="AE240" s="517"/>
      <c r="AF240" s="517"/>
      <c r="AG240" s="517"/>
      <c r="AH240" s="517"/>
      <c r="AI240" s="517"/>
      <c r="AJ240" s="517"/>
      <c r="AK240" s="517"/>
      <c r="AL240" s="517"/>
      <c r="AM240" s="517"/>
      <c r="AN240" s="517"/>
      <c r="AO240" s="517"/>
      <c r="AP240" s="517"/>
      <c r="AQ240" s="517"/>
      <c r="AR240" s="517"/>
      <c r="AS240" s="517"/>
      <c r="AT240" s="517"/>
      <c r="AU240" s="517"/>
      <c r="AV240" s="517"/>
      <c r="AW240" s="517"/>
      <c r="AX240" s="517"/>
      <c r="AY240" s="517"/>
      <c r="AZ240" s="517"/>
      <c r="BA240" s="517"/>
      <c r="BB240" s="517"/>
      <c r="BC240" s="517"/>
      <c r="BD240" s="517"/>
      <c r="BE240" s="517"/>
      <c r="BF240" s="517"/>
      <c r="BG240" s="517"/>
    </row>
    <row r="241" ht="11.25" customHeight="1">
      <c r="A241" s="517"/>
      <c r="B241" s="517"/>
      <c r="C241" s="517"/>
      <c r="D241" s="517"/>
      <c r="E241" s="517"/>
      <c r="F241" s="517"/>
      <c r="G241" s="517"/>
      <c r="H241" s="517"/>
      <c r="I241" s="517"/>
      <c r="J241" s="517"/>
      <c r="K241" s="517"/>
      <c r="L241" s="517"/>
      <c r="M241" s="517"/>
      <c r="N241" s="517"/>
      <c r="O241" s="517"/>
      <c r="P241" s="517"/>
      <c r="Q241" s="517"/>
      <c r="R241" s="517"/>
      <c r="S241" s="517"/>
      <c r="T241" s="517"/>
      <c r="U241" s="517"/>
      <c r="V241" s="517"/>
      <c r="W241" s="517"/>
      <c r="X241" s="517"/>
      <c r="Y241" s="517"/>
      <c r="Z241" s="517"/>
      <c r="AA241" s="517"/>
      <c r="AB241" s="517"/>
      <c r="AC241" s="517"/>
      <c r="AD241" s="517"/>
      <c r="AE241" s="517"/>
      <c r="AF241" s="517"/>
      <c r="AG241" s="517"/>
      <c r="AH241" s="517"/>
      <c r="AI241" s="517"/>
      <c r="AJ241" s="517"/>
      <c r="AK241" s="517"/>
      <c r="AL241" s="517"/>
      <c r="AM241" s="517"/>
      <c r="AN241" s="517"/>
      <c r="AO241" s="517"/>
      <c r="AP241" s="517"/>
      <c r="AQ241" s="517"/>
      <c r="AR241" s="517"/>
      <c r="AS241" s="517"/>
      <c r="AT241" s="517"/>
      <c r="AU241" s="517"/>
      <c r="AV241" s="517"/>
      <c r="AW241" s="517"/>
      <c r="AX241" s="517"/>
      <c r="AY241" s="517"/>
      <c r="AZ241" s="517"/>
      <c r="BA241" s="517"/>
      <c r="BB241" s="517"/>
      <c r="BC241" s="517"/>
      <c r="BD241" s="517"/>
      <c r="BE241" s="517"/>
      <c r="BF241" s="517"/>
      <c r="BG241" s="517"/>
    </row>
    <row r="242" ht="11.25" customHeight="1">
      <c r="A242" s="517"/>
      <c r="B242" s="517"/>
      <c r="C242" s="517"/>
      <c r="D242" s="517"/>
      <c r="E242" s="517"/>
      <c r="F242" s="517"/>
      <c r="G242" s="517"/>
      <c r="H242" s="517"/>
      <c r="I242" s="517"/>
      <c r="J242" s="517"/>
      <c r="K242" s="517"/>
      <c r="L242" s="517"/>
      <c r="M242" s="517"/>
      <c r="N242" s="517"/>
      <c r="O242" s="517"/>
      <c r="P242" s="517"/>
      <c r="Q242" s="517"/>
      <c r="R242" s="517"/>
      <c r="S242" s="517"/>
      <c r="T242" s="517"/>
      <c r="U242" s="517"/>
      <c r="V242" s="517"/>
      <c r="W242" s="517"/>
      <c r="X242" s="517"/>
      <c r="Y242" s="517"/>
      <c r="Z242" s="517"/>
      <c r="AA242" s="517"/>
      <c r="AB242" s="517"/>
      <c r="AC242" s="517"/>
      <c r="AD242" s="517"/>
      <c r="AE242" s="517"/>
      <c r="AF242" s="517"/>
      <c r="AG242" s="517"/>
      <c r="AH242" s="517"/>
      <c r="AI242" s="517"/>
      <c r="AJ242" s="517"/>
      <c r="AK242" s="517"/>
      <c r="AL242" s="517"/>
      <c r="AM242" s="517"/>
      <c r="AN242" s="517"/>
      <c r="AO242" s="517"/>
      <c r="AP242" s="517"/>
      <c r="AQ242" s="517"/>
      <c r="AR242" s="517"/>
      <c r="AS242" s="517"/>
      <c r="AT242" s="517"/>
      <c r="AU242" s="517"/>
      <c r="AV242" s="517"/>
      <c r="AW242" s="517"/>
      <c r="AX242" s="517"/>
      <c r="AY242" s="517"/>
      <c r="AZ242" s="517"/>
      <c r="BA242" s="517"/>
      <c r="BB242" s="517"/>
      <c r="BC242" s="517"/>
      <c r="BD242" s="517"/>
      <c r="BE242" s="517"/>
      <c r="BF242" s="517"/>
      <c r="BG242" s="517"/>
    </row>
    <row r="243" ht="11.25" customHeight="1">
      <c r="A243" s="517"/>
      <c r="B243" s="517"/>
      <c r="C243" s="517"/>
      <c r="D243" s="517"/>
      <c r="E243" s="517"/>
      <c r="F243" s="517"/>
      <c r="G243" s="517"/>
      <c r="H243" s="517"/>
      <c r="I243" s="517"/>
      <c r="J243" s="517"/>
      <c r="K243" s="517"/>
      <c r="L243" s="517"/>
      <c r="M243" s="517"/>
      <c r="N243" s="517"/>
      <c r="O243" s="517"/>
      <c r="P243" s="517"/>
      <c r="Q243" s="517"/>
      <c r="R243" s="517"/>
      <c r="S243" s="517"/>
      <c r="T243" s="517"/>
      <c r="U243" s="517"/>
      <c r="V243" s="517"/>
      <c r="W243" s="517"/>
      <c r="X243" s="517"/>
      <c r="Y243" s="517"/>
      <c r="Z243" s="517"/>
      <c r="AA243" s="517"/>
      <c r="AB243" s="517"/>
      <c r="AC243" s="517"/>
      <c r="AD243" s="517"/>
      <c r="AE243" s="517"/>
      <c r="AF243" s="517"/>
      <c r="AG243" s="517"/>
      <c r="AH243" s="517"/>
      <c r="AI243" s="517"/>
      <c r="AJ243" s="517"/>
      <c r="AK243" s="517"/>
      <c r="AL243" s="517"/>
      <c r="AM243" s="517"/>
      <c r="AN243" s="517"/>
      <c r="AO243" s="517"/>
      <c r="AP243" s="517"/>
      <c r="AQ243" s="517"/>
      <c r="AR243" s="517"/>
      <c r="AS243" s="517"/>
      <c r="AT243" s="517"/>
      <c r="AU243" s="517"/>
      <c r="AV243" s="517"/>
      <c r="AW243" s="517"/>
      <c r="AX243" s="517"/>
      <c r="AY243" s="517"/>
      <c r="AZ243" s="517"/>
      <c r="BA243" s="517"/>
      <c r="BB243" s="517"/>
      <c r="BC243" s="517"/>
      <c r="BD243" s="517"/>
      <c r="BE243" s="517"/>
      <c r="BF243" s="517"/>
      <c r="BG243" s="517"/>
    </row>
    <row r="244" ht="11.25" customHeight="1">
      <c r="A244" s="517"/>
      <c r="B244" s="517"/>
      <c r="C244" s="517"/>
      <c r="D244" s="517"/>
      <c r="E244" s="517"/>
      <c r="F244" s="517"/>
      <c r="G244" s="517"/>
      <c r="H244" s="517"/>
      <c r="I244" s="517"/>
      <c r="J244" s="517"/>
      <c r="K244" s="517"/>
      <c r="L244" s="517"/>
      <c r="M244" s="517"/>
      <c r="N244" s="517"/>
      <c r="O244" s="517"/>
      <c r="P244" s="517"/>
      <c r="Q244" s="517"/>
      <c r="R244" s="517"/>
      <c r="S244" s="517"/>
      <c r="T244" s="517"/>
      <c r="U244" s="517"/>
      <c r="V244" s="517"/>
      <c r="W244" s="517"/>
      <c r="X244" s="517"/>
      <c r="Y244" s="517"/>
      <c r="Z244" s="517"/>
      <c r="AA244" s="517"/>
      <c r="AB244" s="517"/>
      <c r="AC244" s="517"/>
      <c r="AD244" s="517"/>
      <c r="AE244" s="517"/>
      <c r="AF244" s="517"/>
      <c r="AG244" s="517"/>
      <c r="AH244" s="517"/>
      <c r="AI244" s="517"/>
      <c r="AJ244" s="517"/>
      <c r="AK244" s="517"/>
      <c r="AL244" s="517"/>
      <c r="AM244" s="517"/>
      <c r="AN244" s="517"/>
      <c r="AO244" s="517"/>
      <c r="AP244" s="517"/>
      <c r="AQ244" s="517"/>
      <c r="AR244" s="517"/>
      <c r="AS244" s="517"/>
      <c r="AT244" s="517"/>
      <c r="AU244" s="517"/>
      <c r="AV244" s="517"/>
      <c r="AW244" s="517"/>
      <c r="AX244" s="517"/>
      <c r="AY244" s="517"/>
      <c r="AZ244" s="517"/>
      <c r="BA244" s="517"/>
      <c r="BB244" s="517"/>
      <c r="BC244" s="517"/>
      <c r="BD244" s="517"/>
      <c r="BE244" s="517"/>
      <c r="BF244" s="517"/>
      <c r="BG244" s="517"/>
    </row>
    <row r="245" ht="11.25" customHeight="1">
      <c r="A245" s="517"/>
      <c r="B245" s="517"/>
      <c r="C245" s="517"/>
      <c r="D245" s="517"/>
      <c r="E245" s="517"/>
      <c r="F245" s="517"/>
      <c r="G245" s="517"/>
      <c r="H245" s="517"/>
      <c r="I245" s="517"/>
      <c r="J245" s="517"/>
      <c r="K245" s="517"/>
      <c r="L245" s="517"/>
      <c r="M245" s="517"/>
      <c r="N245" s="517"/>
      <c r="O245" s="517"/>
      <c r="P245" s="517"/>
      <c r="Q245" s="517"/>
      <c r="R245" s="517"/>
      <c r="S245" s="517"/>
      <c r="T245" s="517"/>
      <c r="U245" s="517"/>
      <c r="V245" s="517"/>
      <c r="W245" s="517"/>
      <c r="X245" s="517"/>
      <c r="Y245" s="517"/>
      <c r="Z245" s="517"/>
      <c r="AA245" s="517"/>
      <c r="AB245" s="517"/>
      <c r="AC245" s="517"/>
      <c r="AD245" s="517"/>
      <c r="AE245" s="517"/>
      <c r="AF245" s="517"/>
      <c r="AG245" s="517"/>
      <c r="AH245" s="517"/>
      <c r="AI245" s="517"/>
      <c r="AJ245" s="517"/>
      <c r="AK245" s="517"/>
      <c r="AL245" s="517"/>
      <c r="AM245" s="517"/>
      <c r="AN245" s="517"/>
      <c r="AO245" s="517"/>
      <c r="AP245" s="517"/>
      <c r="AQ245" s="517"/>
      <c r="AR245" s="517"/>
      <c r="AS245" s="517"/>
      <c r="AT245" s="517"/>
      <c r="AU245" s="517"/>
      <c r="AV245" s="517"/>
      <c r="AW245" s="517"/>
      <c r="AX245" s="517"/>
      <c r="AY245" s="517"/>
      <c r="AZ245" s="517"/>
      <c r="BA245" s="517"/>
      <c r="BB245" s="517"/>
      <c r="BC245" s="517"/>
      <c r="BD245" s="517"/>
      <c r="BE245" s="517"/>
      <c r="BF245" s="517"/>
      <c r="BG245" s="517"/>
    </row>
    <row r="246" ht="11.25" customHeight="1">
      <c r="A246" s="517"/>
      <c r="B246" s="517"/>
      <c r="C246" s="517"/>
      <c r="D246" s="517"/>
      <c r="E246" s="517"/>
      <c r="F246" s="517"/>
      <c r="G246" s="517"/>
      <c r="H246" s="517"/>
      <c r="I246" s="517"/>
      <c r="J246" s="517"/>
      <c r="K246" s="517"/>
      <c r="L246" s="517"/>
      <c r="M246" s="517"/>
      <c r="N246" s="517"/>
      <c r="O246" s="517"/>
      <c r="P246" s="517"/>
      <c r="Q246" s="517"/>
      <c r="R246" s="517"/>
      <c r="S246" s="517"/>
      <c r="T246" s="517"/>
      <c r="U246" s="517"/>
      <c r="V246" s="517"/>
      <c r="W246" s="517"/>
      <c r="X246" s="517"/>
      <c r="Y246" s="517"/>
      <c r="Z246" s="517"/>
      <c r="AA246" s="517"/>
      <c r="AB246" s="517"/>
      <c r="AC246" s="517"/>
      <c r="AD246" s="517"/>
      <c r="AE246" s="517"/>
      <c r="AF246" s="517"/>
      <c r="AG246" s="517"/>
      <c r="AH246" s="517"/>
      <c r="AI246" s="517"/>
      <c r="AJ246" s="517"/>
      <c r="AK246" s="517"/>
      <c r="AL246" s="517"/>
      <c r="AM246" s="517"/>
      <c r="AN246" s="517"/>
      <c r="AO246" s="517"/>
      <c r="AP246" s="517"/>
      <c r="AQ246" s="517"/>
      <c r="AR246" s="517"/>
      <c r="AS246" s="517"/>
      <c r="AT246" s="517"/>
      <c r="AU246" s="517"/>
      <c r="AV246" s="517"/>
      <c r="AW246" s="517"/>
      <c r="AX246" s="517"/>
      <c r="AY246" s="517"/>
      <c r="AZ246" s="517"/>
      <c r="BA246" s="517"/>
      <c r="BB246" s="517"/>
      <c r="BC246" s="517"/>
      <c r="BD246" s="517"/>
      <c r="BE246" s="517"/>
      <c r="BF246" s="517"/>
      <c r="BG246" s="517"/>
    </row>
    <row r="247" ht="11.25" customHeight="1">
      <c r="A247" s="517"/>
      <c r="B247" s="517"/>
      <c r="C247" s="517"/>
      <c r="D247" s="517"/>
      <c r="E247" s="517"/>
      <c r="F247" s="517"/>
      <c r="G247" s="517"/>
      <c r="H247" s="517"/>
      <c r="I247" s="517"/>
      <c r="J247" s="517"/>
      <c r="K247" s="517"/>
      <c r="L247" s="517"/>
      <c r="M247" s="517"/>
      <c r="N247" s="517"/>
      <c r="O247" s="517"/>
      <c r="P247" s="517"/>
      <c r="Q247" s="517"/>
      <c r="R247" s="517"/>
      <c r="S247" s="517"/>
      <c r="T247" s="517"/>
      <c r="U247" s="517"/>
      <c r="V247" s="517"/>
      <c r="W247" s="517"/>
      <c r="X247" s="517"/>
      <c r="Y247" s="517"/>
      <c r="Z247" s="517"/>
      <c r="AA247" s="517"/>
      <c r="AB247" s="517"/>
      <c r="AC247" s="517"/>
      <c r="AD247" s="517"/>
      <c r="AE247" s="517"/>
      <c r="AF247" s="517"/>
      <c r="AG247" s="517"/>
      <c r="AH247" s="517"/>
      <c r="AI247" s="517"/>
      <c r="AJ247" s="517"/>
      <c r="AK247" s="517"/>
      <c r="AL247" s="517"/>
      <c r="AM247" s="517"/>
      <c r="AN247" s="517"/>
      <c r="AO247" s="517"/>
      <c r="AP247" s="517"/>
      <c r="AQ247" s="517"/>
      <c r="AR247" s="517"/>
      <c r="AS247" s="517"/>
      <c r="AT247" s="517"/>
      <c r="AU247" s="517"/>
      <c r="AV247" s="517"/>
      <c r="AW247" s="517"/>
      <c r="AX247" s="517"/>
      <c r="AY247" s="517"/>
      <c r="AZ247" s="517"/>
      <c r="BA247" s="517"/>
      <c r="BB247" s="517"/>
      <c r="BC247" s="517"/>
      <c r="BD247" s="517"/>
      <c r="BE247" s="517"/>
      <c r="BF247" s="517"/>
      <c r="BG247" s="517"/>
    </row>
    <row r="248" ht="11.25" customHeight="1">
      <c r="A248" s="517"/>
      <c r="B248" s="517"/>
      <c r="C248" s="517"/>
      <c r="D248" s="517"/>
      <c r="E248" s="517"/>
      <c r="F248" s="517"/>
      <c r="G248" s="517"/>
      <c r="H248" s="517"/>
      <c r="I248" s="517"/>
      <c r="J248" s="517"/>
      <c r="K248" s="517"/>
      <c r="L248" s="517"/>
      <c r="M248" s="517"/>
      <c r="N248" s="517"/>
      <c r="O248" s="517"/>
      <c r="P248" s="517"/>
      <c r="Q248" s="517"/>
      <c r="R248" s="517"/>
      <c r="S248" s="517"/>
      <c r="T248" s="517"/>
      <c r="U248" s="517"/>
      <c r="V248" s="517"/>
      <c r="W248" s="517"/>
      <c r="X248" s="517"/>
      <c r="Y248" s="517"/>
      <c r="Z248" s="517"/>
      <c r="AA248" s="517"/>
      <c r="AB248" s="517"/>
      <c r="AC248" s="517"/>
      <c r="AD248" s="517"/>
      <c r="AE248" s="517"/>
      <c r="AF248" s="517"/>
      <c r="AG248" s="517"/>
      <c r="AH248" s="517"/>
      <c r="AI248" s="517"/>
      <c r="AJ248" s="517"/>
      <c r="AK248" s="517"/>
      <c r="AL248" s="517"/>
      <c r="AM248" s="517"/>
      <c r="AN248" s="517"/>
      <c r="AO248" s="517"/>
      <c r="AP248" s="517"/>
      <c r="AQ248" s="517"/>
      <c r="AR248" s="517"/>
      <c r="AS248" s="517"/>
      <c r="AT248" s="517"/>
      <c r="AU248" s="517"/>
      <c r="AV248" s="517"/>
      <c r="AW248" s="517"/>
      <c r="AX248" s="517"/>
      <c r="AY248" s="517"/>
      <c r="AZ248" s="517"/>
      <c r="BA248" s="517"/>
      <c r="BB248" s="517"/>
      <c r="BC248" s="517"/>
      <c r="BD248" s="517"/>
      <c r="BE248" s="517"/>
      <c r="BF248" s="517"/>
      <c r="BG248" s="517"/>
    </row>
    <row r="249" ht="11.25" customHeight="1">
      <c r="A249" s="517"/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  <c r="P249" s="517"/>
      <c r="Q249" s="517"/>
      <c r="R249" s="517"/>
      <c r="S249" s="517"/>
      <c r="T249" s="517"/>
      <c r="U249" s="517"/>
      <c r="V249" s="517"/>
      <c r="W249" s="517"/>
      <c r="X249" s="517"/>
      <c r="Y249" s="517"/>
      <c r="Z249" s="517"/>
      <c r="AA249" s="517"/>
      <c r="AB249" s="517"/>
      <c r="AC249" s="517"/>
      <c r="AD249" s="517"/>
      <c r="AE249" s="517"/>
      <c r="AF249" s="517"/>
      <c r="AG249" s="517"/>
      <c r="AH249" s="517"/>
      <c r="AI249" s="517"/>
      <c r="AJ249" s="517"/>
      <c r="AK249" s="517"/>
      <c r="AL249" s="517"/>
      <c r="AM249" s="517"/>
      <c r="AN249" s="517"/>
      <c r="AO249" s="517"/>
      <c r="AP249" s="517"/>
      <c r="AQ249" s="517"/>
      <c r="AR249" s="517"/>
      <c r="AS249" s="517"/>
      <c r="AT249" s="517"/>
      <c r="AU249" s="517"/>
      <c r="AV249" s="517"/>
      <c r="AW249" s="517"/>
      <c r="AX249" s="517"/>
      <c r="AY249" s="517"/>
      <c r="AZ249" s="517"/>
      <c r="BA249" s="517"/>
      <c r="BB249" s="517"/>
      <c r="BC249" s="517"/>
      <c r="BD249" s="517"/>
      <c r="BE249" s="517"/>
      <c r="BF249" s="517"/>
      <c r="BG249" s="517"/>
    </row>
    <row r="250" ht="11.25" customHeight="1">
      <c r="A250" s="517"/>
      <c r="B250" s="517"/>
      <c r="C250" s="517"/>
      <c r="D250" s="517"/>
      <c r="E250" s="517"/>
      <c r="F250" s="517"/>
      <c r="G250" s="517"/>
      <c r="H250" s="517"/>
      <c r="I250" s="517"/>
      <c r="J250" s="517"/>
      <c r="K250" s="517"/>
      <c r="L250" s="517"/>
      <c r="M250" s="517"/>
      <c r="N250" s="517"/>
      <c r="O250" s="517"/>
      <c r="P250" s="517"/>
      <c r="Q250" s="517"/>
      <c r="R250" s="517"/>
      <c r="S250" s="517"/>
      <c r="T250" s="517"/>
      <c r="U250" s="517"/>
      <c r="V250" s="517"/>
      <c r="W250" s="517"/>
      <c r="X250" s="517"/>
      <c r="Y250" s="517"/>
      <c r="Z250" s="517"/>
      <c r="AA250" s="517"/>
      <c r="AB250" s="517"/>
      <c r="AC250" s="517"/>
      <c r="AD250" s="517"/>
      <c r="AE250" s="517"/>
      <c r="AF250" s="517"/>
      <c r="AG250" s="517"/>
      <c r="AH250" s="517"/>
      <c r="AI250" s="517"/>
      <c r="AJ250" s="517"/>
      <c r="AK250" s="517"/>
      <c r="AL250" s="517"/>
      <c r="AM250" s="517"/>
      <c r="AN250" s="517"/>
      <c r="AO250" s="517"/>
      <c r="AP250" s="517"/>
      <c r="AQ250" s="517"/>
      <c r="AR250" s="517"/>
      <c r="AS250" s="517"/>
      <c r="AT250" s="517"/>
      <c r="AU250" s="517"/>
      <c r="AV250" s="517"/>
      <c r="AW250" s="517"/>
      <c r="AX250" s="517"/>
      <c r="AY250" s="517"/>
      <c r="AZ250" s="517"/>
      <c r="BA250" s="517"/>
      <c r="BB250" s="517"/>
      <c r="BC250" s="517"/>
      <c r="BD250" s="517"/>
      <c r="BE250" s="517"/>
      <c r="BF250" s="517"/>
      <c r="BG250" s="517"/>
    </row>
    <row r="251" ht="11.25" customHeight="1">
      <c r="A251" s="517"/>
      <c r="B251" s="517"/>
      <c r="C251" s="517"/>
      <c r="D251" s="517"/>
      <c r="E251" s="517"/>
      <c r="F251" s="517"/>
      <c r="G251" s="517"/>
      <c r="H251" s="517"/>
      <c r="I251" s="517"/>
      <c r="J251" s="517"/>
      <c r="K251" s="517"/>
      <c r="L251" s="517"/>
      <c r="M251" s="517"/>
      <c r="N251" s="517"/>
      <c r="O251" s="517"/>
      <c r="P251" s="517"/>
      <c r="Q251" s="517"/>
      <c r="R251" s="517"/>
      <c r="S251" s="517"/>
      <c r="T251" s="517"/>
      <c r="U251" s="517"/>
      <c r="V251" s="517"/>
      <c r="W251" s="517"/>
      <c r="X251" s="517"/>
      <c r="Y251" s="517"/>
      <c r="Z251" s="517"/>
      <c r="AA251" s="517"/>
      <c r="AB251" s="517"/>
      <c r="AC251" s="517"/>
      <c r="AD251" s="517"/>
      <c r="AE251" s="517"/>
      <c r="AF251" s="517"/>
      <c r="AG251" s="517"/>
      <c r="AH251" s="517"/>
      <c r="AI251" s="517"/>
      <c r="AJ251" s="517"/>
      <c r="AK251" s="517"/>
      <c r="AL251" s="517"/>
      <c r="AM251" s="517"/>
      <c r="AN251" s="517"/>
      <c r="AO251" s="517"/>
      <c r="AP251" s="517"/>
      <c r="AQ251" s="517"/>
      <c r="AR251" s="517"/>
      <c r="AS251" s="517"/>
      <c r="AT251" s="517"/>
      <c r="AU251" s="517"/>
      <c r="AV251" s="517"/>
      <c r="AW251" s="517"/>
      <c r="AX251" s="517"/>
      <c r="AY251" s="517"/>
      <c r="AZ251" s="517"/>
      <c r="BA251" s="517"/>
      <c r="BB251" s="517"/>
      <c r="BC251" s="517"/>
      <c r="BD251" s="517"/>
      <c r="BE251" s="517"/>
      <c r="BF251" s="517"/>
      <c r="BG251" s="517"/>
    </row>
    <row r="252" ht="11.25" customHeight="1">
      <c r="A252" s="517"/>
      <c r="B252" s="517"/>
      <c r="C252" s="517"/>
      <c r="D252" s="517"/>
      <c r="E252" s="517"/>
      <c r="F252" s="517"/>
      <c r="G252" s="517"/>
      <c r="H252" s="517"/>
      <c r="I252" s="517"/>
      <c r="J252" s="517"/>
      <c r="K252" s="517"/>
      <c r="L252" s="517"/>
      <c r="M252" s="517"/>
      <c r="N252" s="517"/>
      <c r="O252" s="517"/>
      <c r="P252" s="517"/>
      <c r="Q252" s="517"/>
      <c r="R252" s="517"/>
      <c r="S252" s="517"/>
      <c r="T252" s="517"/>
      <c r="U252" s="517"/>
      <c r="V252" s="517"/>
      <c r="W252" s="517"/>
      <c r="X252" s="517"/>
      <c r="Y252" s="517"/>
      <c r="Z252" s="517"/>
      <c r="AA252" s="517"/>
      <c r="AB252" s="517"/>
      <c r="AC252" s="517"/>
      <c r="AD252" s="517"/>
      <c r="AE252" s="517"/>
      <c r="AF252" s="517"/>
      <c r="AG252" s="517"/>
      <c r="AH252" s="517"/>
      <c r="AI252" s="517"/>
      <c r="AJ252" s="517"/>
      <c r="AK252" s="517"/>
      <c r="AL252" s="517"/>
      <c r="AM252" s="517"/>
      <c r="AN252" s="517"/>
      <c r="AO252" s="517"/>
      <c r="AP252" s="517"/>
      <c r="AQ252" s="517"/>
      <c r="AR252" s="517"/>
      <c r="AS252" s="517"/>
      <c r="AT252" s="517"/>
      <c r="AU252" s="517"/>
      <c r="AV252" s="517"/>
      <c r="AW252" s="517"/>
      <c r="AX252" s="517"/>
      <c r="AY252" s="517"/>
      <c r="AZ252" s="517"/>
      <c r="BA252" s="517"/>
      <c r="BB252" s="517"/>
      <c r="BC252" s="517"/>
      <c r="BD252" s="517"/>
      <c r="BE252" s="517"/>
      <c r="BF252" s="517"/>
      <c r="BG252" s="517"/>
    </row>
    <row r="253" ht="11.25" customHeight="1">
      <c r="A253" s="517"/>
      <c r="B253" s="517"/>
      <c r="C253" s="517"/>
      <c r="D253" s="517"/>
      <c r="E253" s="517"/>
      <c r="F253" s="517"/>
      <c r="G253" s="517"/>
      <c r="H253" s="517"/>
      <c r="I253" s="517"/>
      <c r="J253" s="517"/>
      <c r="K253" s="517"/>
      <c r="L253" s="517"/>
      <c r="M253" s="517"/>
      <c r="N253" s="517"/>
      <c r="O253" s="517"/>
      <c r="P253" s="517"/>
      <c r="Q253" s="517"/>
      <c r="R253" s="517"/>
      <c r="S253" s="517"/>
      <c r="T253" s="517"/>
      <c r="U253" s="517"/>
      <c r="V253" s="517"/>
      <c r="W253" s="517"/>
      <c r="X253" s="517"/>
      <c r="Y253" s="517"/>
      <c r="Z253" s="517"/>
      <c r="AA253" s="517"/>
      <c r="AB253" s="517"/>
      <c r="AC253" s="517"/>
      <c r="AD253" s="517"/>
      <c r="AE253" s="517"/>
      <c r="AF253" s="517"/>
      <c r="AG253" s="517"/>
      <c r="AH253" s="517"/>
      <c r="AI253" s="517"/>
      <c r="AJ253" s="517"/>
      <c r="AK253" s="517"/>
      <c r="AL253" s="517"/>
      <c r="AM253" s="517"/>
      <c r="AN253" s="517"/>
      <c r="AO253" s="517"/>
      <c r="AP253" s="517"/>
      <c r="AQ253" s="517"/>
      <c r="AR253" s="517"/>
      <c r="AS253" s="517"/>
      <c r="AT253" s="517"/>
      <c r="AU253" s="517"/>
      <c r="AV253" s="517"/>
      <c r="AW253" s="517"/>
      <c r="AX253" s="517"/>
      <c r="AY253" s="517"/>
      <c r="AZ253" s="517"/>
      <c r="BA253" s="517"/>
      <c r="BB253" s="517"/>
      <c r="BC253" s="517"/>
      <c r="BD253" s="517"/>
      <c r="BE253" s="517"/>
      <c r="BF253" s="517"/>
      <c r="BG253" s="517"/>
    </row>
    <row r="254" ht="11.25" customHeight="1">
      <c r="A254" s="517"/>
      <c r="B254" s="517"/>
      <c r="C254" s="517"/>
      <c r="D254" s="517"/>
      <c r="E254" s="517"/>
      <c r="F254" s="517"/>
      <c r="G254" s="517"/>
      <c r="H254" s="517"/>
      <c r="I254" s="517"/>
      <c r="J254" s="517"/>
      <c r="K254" s="517"/>
      <c r="L254" s="517"/>
      <c r="M254" s="517"/>
      <c r="N254" s="517"/>
      <c r="O254" s="517"/>
      <c r="P254" s="517"/>
      <c r="Q254" s="517"/>
      <c r="R254" s="517"/>
      <c r="S254" s="517"/>
      <c r="T254" s="517"/>
      <c r="U254" s="517"/>
      <c r="V254" s="517"/>
      <c r="W254" s="517"/>
      <c r="X254" s="517"/>
      <c r="Y254" s="517"/>
      <c r="Z254" s="517"/>
      <c r="AA254" s="517"/>
      <c r="AB254" s="517"/>
      <c r="AC254" s="517"/>
      <c r="AD254" s="517"/>
      <c r="AE254" s="517"/>
      <c r="AF254" s="517"/>
      <c r="AG254" s="517"/>
      <c r="AH254" s="517"/>
      <c r="AI254" s="517"/>
      <c r="AJ254" s="517"/>
      <c r="AK254" s="517"/>
      <c r="AL254" s="517"/>
      <c r="AM254" s="517"/>
      <c r="AN254" s="517"/>
      <c r="AO254" s="517"/>
      <c r="AP254" s="517"/>
      <c r="AQ254" s="517"/>
      <c r="AR254" s="517"/>
      <c r="AS254" s="517"/>
      <c r="AT254" s="517"/>
      <c r="AU254" s="517"/>
      <c r="AV254" s="517"/>
      <c r="AW254" s="517"/>
      <c r="AX254" s="517"/>
      <c r="AY254" s="517"/>
      <c r="AZ254" s="517"/>
      <c r="BA254" s="517"/>
      <c r="BB254" s="517"/>
      <c r="BC254" s="517"/>
      <c r="BD254" s="517"/>
      <c r="BE254" s="517"/>
      <c r="BF254" s="517"/>
      <c r="BG254" s="517"/>
    </row>
    <row r="255" ht="11.25" customHeight="1">
      <c r="A255" s="517"/>
      <c r="B255" s="517"/>
      <c r="C255" s="517"/>
      <c r="D255" s="517"/>
      <c r="E255" s="517"/>
      <c r="F255" s="517"/>
      <c r="G255" s="517"/>
      <c r="H255" s="517"/>
      <c r="I255" s="517"/>
      <c r="J255" s="517"/>
      <c r="K255" s="517"/>
      <c r="L255" s="517"/>
      <c r="M255" s="517"/>
      <c r="N255" s="517"/>
      <c r="O255" s="517"/>
      <c r="P255" s="517"/>
      <c r="Q255" s="517"/>
      <c r="R255" s="517"/>
      <c r="S255" s="517"/>
      <c r="T255" s="517"/>
      <c r="U255" s="517"/>
      <c r="V255" s="517"/>
      <c r="W255" s="517"/>
      <c r="X255" s="517"/>
      <c r="Y255" s="517"/>
      <c r="Z255" s="517"/>
      <c r="AA255" s="517"/>
      <c r="AB255" s="517"/>
      <c r="AC255" s="517"/>
      <c r="AD255" s="517"/>
      <c r="AE255" s="517"/>
      <c r="AF255" s="517"/>
      <c r="AG255" s="517"/>
      <c r="AH255" s="517"/>
      <c r="AI255" s="517"/>
      <c r="AJ255" s="517"/>
      <c r="AK255" s="517"/>
      <c r="AL255" s="517"/>
      <c r="AM255" s="517"/>
      <c r="AN255" s="517"/>
      <c r="AO255" s="517"/>
      <c r="AP255" s="517"/>
      <c r="AQ255" s="517"/>
      <c r="AR255" s="517"/>
      <c r="AS255" s="517"/>
      <c r="AT255" s="517"/>
      <c r="AU255" s="517"/>
      <c r="AV255" s="517"/>
      <c r="AW255" s="517"/>
      <c r="AX255" s="517"/>
      <c r="AY255" s="517"/>
      <c r="AZ255" s="517"/>
      <c r="BA255" s="517"/>
      <c r="BB255" s="517"/>
      <c r="BC255" s="517"/>
      <c r="BD255" s="517"/>
      <c r="BE255" s="517"/>
      <c r="BF255" s="517"/>
      <c r="BG255" s="517"/>
    </row>
    <row r="256" ht="11.25" customHeight="1">
      <c r="A256" s="517"/>
      <c r="B256" s="517"/>
      <c r="C256" s="517"/>
      <c r="D256" s="517"/>
      <c r="E256" s="517"/>
      <c r="F256" s="517"/>
      <c r="G256" s="517"/>
      <c r="H256" s="517"/>
      <c r="I256" s="517"/>
      <c r="J256" s="517"/>
      <c r="K256" s="517"/>
      <c r="L256" s="517"/>
      <c r="M256" s="517"/>
      <c r="N256" s="517"/>
      <c r="O256" s="517"/>
      <c r="P256" s="517"/>
      <c r="Q256" s="517"/>
      <c r="R256" s="517"/>
      <c r="S256" s="517"/>
      <c r="T256" s="517"/>
      <c r="U256" s="517"/>
      <c r="V256" s="517"/>
      <c r="W256" s="517"/>
      <c r="X256" s="517"/>
      <c r="Y256" s="517"/>
      <c r="Z256" s="517"/>
      <c r="AA256" s="517"/>
      <c r="AB256" s="517"/>
      <c r="AC256" s="517"/>
      <c r="AD256" s="517"/>
      <c r="AE256" s="517"/>
      <c r="AF256" s="517"/>
      <c r="AG256" s="517"/>
      <c r="AH256" s="517"/>
      <c r="AI256" s="517"/>
      <c r="AJ256" s="517"/>
      <c r="AK256" s="517"/>
      <c r="AL256" s="517"/>
      <c r="AM256" s="517"/>
      <c r="AN256" s="517"/>
      <c r="AO256" s="517"/>
      <c r="AP256" s="517"/>
      <c r="AQ256" s="517"/>
      <c r="AR256" s="517"/>
      <c r="AS256" s="517"/>
      <c r="AT256" s="517"/>
      <c r="AU256" s="517"/>
      <c r="AV256" s="517"/>
      <c r="AW256" s="517"/>
      <c r="AX256" s="517"/>
      <c r="AY256" s="517"/>
      <c r="AZ256" s="517"/>
      <c r="BA256" s="517"/>
      <c r="BB256" s="517"/>
      <c r="BC256" s="517"/>
      <c r="BD256" s="517"/>
      <c r="BE256" s="517"/>
      <c r="BF256" s="517"/>
      <c r="BG256" s="517"/>
    </row>
    <row r="257" ht="11.25" customHeight="1">
      <c r="A257" s="517"/>
      <c r="B257" s="517"/>
      <c r="C257" s="517"/>
      <c r="D257" s="517"/>
      <c r="E257" s="517"/>
      <c r="F257" s="517"/>
      <c r="G257" s="517"/>
      <c r="H257" s="517"/>
      <c r="I257" s="517"/>
      <c r="J257" s="517"/>
      <c r="K257" s="517"/>
      <c r="L257" s="517"/>
      <c r="M257" s="517"/>
      <c r="N257" s="517"/>
      <c r="O257" s="517"/>
      <c r="P257" s="517"/>
      <c r="Q257" s="517"/>
      <c r="R257" s="517"/>
      <c r="S257" s="517"/>
      <c r="T257" s="517"/>
      <c r="U257" s="517"/>
      <c r="V257" s="517"/>
      <c r="W257" s="517"/>
      <c r="X257" s="517"/>
      <c r="Y257" s="517"/>
      <c r="Z257" s="517"/>
      <c r="AA257" s="517"/>
      <c r="AB257" s="517"/>
      <c r="AC257" s="517"/>
      <c r="AD257" s="517"/>
      <c r="AE257" s="517"/>
      <c r="AF257" s="517"/>
      <c r="AG257" s="517"/>
      <c r="AH257" s="517"/>
      <c r="AI257" s="517"/>
      <c r="AJ257" s="517"/>
      <c r="AK257" s="517"/>
      <c r="AL257" s="517"/>
      <c r="AM257" s="517"/>
      <c r="AN257" s="517"/>
      <c r="AO257" s="517"/>
      <c r="AP257" s="517"/>
      <c r="AQ257" s="517"/>
      <c r="AR257" s="517"/>
      <c r="AS257" s="517"/>
      <c r="AT257" s="517"/>
      <c r="AU257" s="517"/>
      <c r="AV257" s="517"/>
      <c r="AW257" s="517"/>
      <c r="AX257" s="517"/>
      <c r="AY257" s="517"/>
      <c r="AZ257" s="517"/>
      <c r="BA257" s="517"/>
      <c r="BB257" s="517"/>
      <c r="BC257" s="517"/>
      <c r="BD257" s="517"/>
      <c r="BE257" s="517"/>
      <c r="BF257" s="517"/>
      <c r="BG257" s="517"/>
    </row>
    <row r="258" ht="11.25" customHeight="1">
      <c r="A258" s="517"/>
      <c r="B258" s="517"/>
      <c r="C258" s="517"/>
      <c r="D258" s="517"/>
      <c r="E258" s="517"/>
      <c r="F258" s="517"/>
      <c r="G258" s="517"/>
      <c r="H258" s="517"/>
      <c r="I258" s="517"/>
      <c r="J258" s="517"/>
      <c r="K258" s="517"/>
      <c r="L258" s="517"/>
      <c r="M258" s="517"/>
      <c r="N258" s="517"/>
      <c r="O258" s="517"/>
      <c r="P258" s="517"/>
      <c r="Q258" s="517"/>
      <c r="R258" s="517"/>
      <c r="S258" s="517"/>
      <c r="T258" s="517"/>
      <c r="U258" s="517"/>
      <c r="V258" s="517"/>
      <c r="W258" s="517"/>
      <c r="X258" s="517"/>
      <c r="Y258" s="517"/>
      <c r="Z258" s="517"/>
      <c r="AA258" s="517"/>
      <c r="AB258" s="517"/>
      <c r="AC258" s="517"/>
      <c r="AD258" s="517"/>
      <c r="AE258" s="517"/>
      <c r="AF258" s="517"/>
      <c r="AG258" s="517"/>
      <c r="AH258" s="517"/>
      <c r="AI258" s="517"/>
      <c r="AJ258" s="517"/>
      <c r="AK258" s="517"/>
      <c r="AL258" s="517"/>
      <c r="AM258" s="517"/>
      <c r="AN258" s="517"/>
      <c r="AO258" s="517"/>
      <c r="AP258" s="517"/>
      <c r="AQ258" s="517"/>
      <c r="AR258" s="517"/>
      <c r="AS258" s="517"/>
      <c r="AT258" s="517"/>
      <c r="AU258" s="517"/>
      <c r="AV258" s="517"/>
      <c r="AW258" s="517"/>
      <c r="AX258" s="517"/>
      <c r="AY258" s="517"/>
      <c r="AZ258" s="517"/>
      <c r="BA258" s="517"/>
      <c r="BB258" s="517"/>
      <c r="BC258" s="517"/>
      <c r="BD258" s="517"/>
      <c r="BE258" s="517"/>
      <c r="BF258" s="517"/>
      <c r="BG258" s="517"/>
    </row>
    <row r="259" ht="11.25" customHeight="1">
      <c r="A259" s="517"/>
      <c r="B259" s="517"/>
      <c r="C259" s="517"/>
      <c r="D259" s="517"/>
      <c r="E259" s="517"/>
      <c r="F259" s="517"/>
      <c r="G259" s="517"/>
      <c r="H259" s="517"/>
      <c r="I259" s="517"/>
      <c r="J259" s="517"/>
      <c r="K259" s="517"/>
      <c r="L259" s="517"/>
      <c r="M259" s="517"/>
      <c r="N259" s="517"/>
      <c r="O259" s="517"/>
      <c r="P259" s="517"/>
      <c r="Q259" s="517"/>
      <c r="R259" s="517"/>
      <c r="S259" s="517"/>
      <c r="T259" s="517"/>
      <c r="U259" s="517"/>
      <c r="V259" s="517"/>
      <c r="W259" s="517"/>
      <c r="X259" s="517"/>
      <c r="Y259" s="517"/>
      <c r="Z259" s="517"/>
      <c r="AA259" s="517"/>
      <c r="AB259" s="517"/>
      <c r="AC259" s="517"/>
      <c r="AD259" s="517"/>
      <c r="AE259" s="517"/>
      <c r="AF259" s="517"/>
      <c r="AG259" s="517"/>
      <c r="AH259" s="517"/>
      <c r="AI259" s="517"/>
      <c r="AJ259" s="517"/>
      <c r="AK259" s="517"/>
      <c r="AL259" s="517"/>
      <c r="AM259" s="517"/>
      <c r="AN259" s="517"/>
      <c r="AO259" s="517"/>
      <c r="AP259" s="517"/>
      <c r="AQ259" s="517"/>
      <c r="AR259" s="517"/>
      <c r="AS259" s="517"/>
      <c r="AT259" s="517"/>
      <c r="AU259" s="517"/>
      <c r="AV259" s="517"/>
      <c r="AW259" s="517"/>
      <c r="AX259" s="517"/>
      <c r="AY259" s="517"/>
      <c r="AZ259" s="517"/>
      <c r="BA259" s="517"/>
      <c r="BB259" s="517"/>
      <c r="BC259" s="517"/>
      <c r="BD259" s="517"/>
      <c r="BE259" s="517"/>
      <c r="BF259" s="517"/>
      <c r="BG259" s="517"/>
    </row>
    <row r="260" ht="11.25" customHeight="1">
      <c r="A260" s="517"/>
      <c r="B260" s="517"/>
      <c r="C260" s="517"/>
      <c r="D260" s="517"/>
      <c r="E260" s="517"/>
      <c r="F260" s="517"/>
      <c r="G260" s="517"/>
      <c r="H260" s="517"/>
      <c r="I260" s="517"/>
      <c r="J260" s="517"/>
      <c r="K260" s="517"/>
      <c r="L260" s="517"/>
      <c r="M260" s="517"/>
      <c r="N260" s="517"/>
      <c r="O260" s="517"/>
      <c r="P260" s="517"/>
      <c r="Q260" s="517"/>
      <c r="R260" s="517"/>
      <c r="S260" s="517"/>
      <c r="T260" s="517"/>
      <c r="U260" s="517"/>
      <c r="V260" s="517"/>
      <c r="W260" s="517"/>
      <c r="X260" s="517"/>
      <c r="Y260" s="517"/>
      <c r="Z260" s="517"/>
      <c r="AA260" s="517"/>
      <c r="AB260" s="517"/>
      <c r="AC260" s="517"/>
      <c r="AD260" s="517"/>
      <c r="AE260" s="517"/>
      <c r="AF260" s="517"/>
      <c r="AG260" s="517"/>
      <c r="AH260" s="517"/>
      <c r="AI260" s="517"/>
      <c r="AJ260" s="517"/>
      <c r="AK260" s="517"/>
      <c r="AL260" s="517"/>
      <c r="AM260" s="517"/>
      <c r="AN260" s="517"/>
      <c r="AO260" s="517"/>
      <c r="AP260" s="517"/>
      <c r="AQ260" s="517"/>
      <c r="AR260" s="517"/>
      <c r="AS260" s="517"/>
      <c r="AT260" s="517"/>
      <c r="AU260" s="517"/>
      <c r="AV260" s="517"/>
      <c r="AW260" s="517"/>
      <c r="AX260" s="517"/>
      <c r="AY260" s="517"/>
      <c r="AZ260" s="517"/>
      <c r="BA260" s="517"/>
      <c r="BB260" s="517"/>
      <c r="BC260" s="517"/>
      <c r="BD260" s="517"/>
      <c r="BE260" s="517"/>
      <c r="BF260" s="517"/>
      <c r="BG260" s="517"/>
    </row>
    <row r="261" ht="11.25" customHeight="1">
      <c r="A261" s="517"/>
      <c r="B261" s="517"/>
      <c r="C261" s="517"/>
      <c r="D261" s="517"/>
      <c r="E261" s="517"/>
      <c r="F261" s="517"/>
      <c r="G261" s="517"/>
      <c r="H261" s="517"/>
      <c r="I261" s="517"/>
      <c r="J261" s="517"/>
      <c r="K261" s="517"/>
      <c r="L261" s="517"/>
      <c r="M261" s="517"/>
      <c r="N261" s="517"/>
      <c r="O261" s="517"/>
      <c r="P261" s="517"/>
      <c r="Q261" s="517"/>
      <c r="R261" s="517"/>
      <c r="S261" s="517"/>
      <c r="T261" s="517"/>
      <c r="U261" s="517"/>
      <c r="V261" s="517"/>
      <c r="W261" s="517"/>
      <c r="X261" s="517"/>
      <c r="Y261" s="517"/>
      <c r="Z261" s="517"/>
      <c r="AA261" s="517"/>
      <c r="AB261" s="517"/>
      <c r="AC261" s="517"/>
      <c r="AD261" s="517"/>
      <c r="AE261" s="517"/>
      <c r="AF261" s="517"/>
      <c r="AG261" s="517"/>
      <c r="AH261" s="517"/>
      <c r="AI261" s="517"/>
      <c r="AJ261" s="517"/>
      <c r="AK261" s="517"/>
      <c r="AL261" s="517"/>
      <c r="AM261" s="517"/>
      <c r="AN261" s="517"/>
      <c r="AO261" s="517"/>
      <c r="AP261" s="517"/>
      <c r="AQ261" s="517"/>
      <c r="AR261" s="517"/>
      <c r="AS261" s="517"/>
      <c r="AT261" s="517"/>
      <c r="AU261" s="517"/>
      <c r="AV261" s="517"/>
      <c r="AW261" s="517"/>
      <c r="AX261" s="517"/>
      <c r="AY261" s="517"/>
      <c r="AZ261" s="517"/>
      <c r="BA261" s="517"/>
      <c r="BB261" s="517"/>
      <c r="BC261" s="517"/>
      <c r="BD261" s="517"/>
      <c r="BE261" s="517"/>
      <c r="BF261" s="517"/>
      <c r="BG261" s="517"/>
    </row>
    <row r="262" ht="11.25" customHeight="1">
      <c r="A262" s="517"/>
      <c r="B262" s="517"/>
      <c r="C262" s="517"/>
      <c r="D262" s="517"/>
      <c r="E262" s="517"/>
      <c r="F262" s="517"/>
      <c r="G262" s="517"/>
      <c r="H262" s="517"/>
      <c r="I262" s="517"/>
      <c r="J262" s="517"/>
      <c r="K262" s="517"/>
      <c r="L262" s="517"/>
      <c r="M262" s="517"/>
      <c r="N262" s="517"/>
      <c r="O262" s="517"/>
      <c r="P262" s="517"/>
      <c r="Q262" s="517"/>
      <c r="R262" s="517"/>
      <c r="S262" s="517"/>
      <c r="T262" s="517"/>
      <c r="U262" s="517"/>
      <c r="V262" s="517"/>
      <c r="W262" s="517"/>
      <c r="X262" s="517"/>
      <c r="Y262" s="517"/>
      <c r="Z262" s="517"/>
      <c r="AA262" s="517"/>
      <c r="AB262" s="517"/>
      <c r="AC262" s="517"/>
      <c r="AD262" s="517"/>
      <c r="AE262" s="517"/>
      <c r="AF262" s="517"/>
      <c r="AG262" s="517"/>
      <c r="AH262" s="517"/>
      <c r="AI262" s="517"/>
      <c r="AJ262" s="517"/>
      <c r="AK262" s="517"/>
      <c r="AL262" s="517"/>
      <c r="AM262" s="517"/>
      <c r="AN262" s="517"/>
      <c r="AO262" s="517"/>
      <c r="AP262" s="517"/>
      <c r="AQ262" s="517"/>
      <c r="AR262" s="517"/>
      <c r="AS262" s="517"/>
      <c r="AT262" s="517"/>
      <c r="AU262" s="517"/>
      <c r="AV262" s="517"/>
      <c r="AW262" s="517"/>
      <c r="AX262" s="517"/>
      <c r="AY262" s="517"/>
      <c r="AZ262" s="517"/>
      <c r="BA262" s="517"/>
      <c r="BB262" s="517"/>
      <c r="BC262" s="517"/>
      <c r="BD262" s="517"/>
      <c r="BE262" s="517"/>
      <c r="BF262" s="517"/>
      <c r="BG262" s="517"/>
    </row>
    <row r="263" ht="11.25" customHeight="1">
      <c r="A263" s="517"/>
      <c r="B263" s="517"/>
      <c r="C263" s="517"/>
      <c r="D263" s="517"/>
      <c r="E263" s="517"/>
      <c r="F263" s="517"/>
      <c r="G263" s="517"/>
      <c r="H263" s="517"/>
      <c r="I263" s="517"/>
      <c r="J263" s="517"/>
      <c r="K263" s="517"/>
      <c r="L263" s="517"/>
      <c r="M263" s="517"/>
      <c r="N263" s="517"/>
      <c r="O263" s="517"/>
      <c r="P263" s="517"/>
      <c r="Q263" s="517"/>
      <c r="R263" s="517"/>
      <c r="S263" s="517"/>
      <c r="T263" s="517"/>
      <c r="U263" s="517"/>
      <c r="V263" s="517"/>
      <c r="W263" s="517"/>
      <c r="X263" s="517"/>
      <c r="Y263" s="517"/>
      <c r="Z263" s="517"/>
      <c r="AA263" s="517"/>
      <c r="AB263" s="517"/>
      <c r="AC263" s="517"/>
      <c r="AD263" s="517"/>
      <c r="AE263" s="517"/>
      <c r="AF263" s="517"/>
      <c r="AG263" s="517"/>
      <c r="AH263" s="517"/>
      <c r="AI263" s="517"/>
      <c r="AJ263" s="517"/>
      <c r="AK263" s="517"/>
      <c r="AL263" s="517"/>
      <c r="AM263" s="517"/>
      <c r="AN263" s="517"/>
      <c r="AO263" s="517"/>
      <c r="AP263" s="517"/>
      <c r="AQ263" s="517"/>
      <c r="AR263" s="517"/>
      <c r="AS263" s="517"/>
      <c r="AT263" s="517"/>
      <c r="AU263" s="517"/>
      <c r="AV263" s="517"/>
      <c r="AW263" s="517"/>
      <c r="AX263" s="517"/>
      <c r="AY263" s="517"/>
      <c r="AZ263" s="517"/>
      <c r="BA263" s="517"/>
      <c r="BB263" s="517"/>
      <c r="BC263" s="517"/>
      <c r="BD263" s="517"/>
      <c r="BE263" s="517"/>
      <c r="BF263" s="517"/>
      <c r="BG263" s="517"/>
    </row>
    <row r="264" ht="11.25" customHeight="1">
      <c r="A264" s="517"/>
      <c r="B264" s="517"/>
      <c r="C264" s="517"/>
      <c r="D264" s="517"/>
      <c r="E264" s="517"/>
      <c r="F264" s="517"/>
      <c r="G264" s="517"/>
      <c r="H264" s="517"/>
      <c r="I264" s="517"/>
      <c r="J264" s="517"/>
      <c r="K264" s="517"/>
      <c r="L264" s="517"/>
      <c r="M264" s="517"/>
      <c r="N264" s="517"/>
      <c r="O264" s="517"/>
      <c r="P264" s="517"/>
      <c r="Q264" s="517"/>
      <c r="R264" s="517"/>
      <c r="S264" s="517"/>
      <c r="T264" s="517"/>
      <c r="U264" s="517"/>
      <c r="V264" s="517"/>
      <c r="W264" s="517"/>
      <c r="X264" s="517"/>
      <c r="Y264" s="517"/>
      <c r="Z264" s="517"/>
      <c r="AA264" s="517"/>
      <c r="AB264" s="517"/>
      <c r="AC264" s="517"/>
      <c r="AD264" s="517"/>
      <c r="AE264" s="517"/>
      <c r="AF264" s="517"/>
      <c r="AG264" s="517"/>
      <c r="AH264" s="517"/>
      <c r="AI264" s="517"/>
      <c r="AJ264" s="517"/>
      <c r="AK264" s="517"/>
      <c r="AL264" s="517"/>
      <c r="AM264" s="517"/>
      <c r="AN264" s="517"/>
      <c r="AO264" s="517"/>
      <c r="AP264" s="517"/>
      <c r="AQ264" s="517"/>
      <c r="AR264" s="517"/>
      <c r="AS264" s="517"/>
      <c r="AT264" s="517"/>
      <c r="AU264" s="517"/>
      <c r="AV264" s="517"/>
      <c r="AW264" s="517"/>
      <c r="AX264" s="517"/>
      <c r="AY264" s="517"/>
      <c r="AZ264" s="517"/>
      <c r="BA264" s="517"/>
      <c r="BB264" s="517"/>
      <c r="BC264" s="517"/>
      <c r="BD264" s="517"/>
      <c r="BE264" s="517"/>
      <c r="BF264" s="517"/>
      <c r="BG264" s="517"/>
    </row>
    <row r="265" ht="11.25" customHeight="1">
      <c r="A265" s="517"/>
      <c r="B265" s="517"/>
      <c r="C265" s="517"/>
      <c r="D265" s="517"/>
      <c r="E265" s="517"/>
      <c r="F265" s="517"/>
      <c r="G265" s="517"/>
      <c r="H265" s="517"/>
      <c r="I265" s="517"/>
      <c r="J265" s="517"/>
      <c r="K265" s="517"/>
      <c r="L265" s="517"/>
      <c r="M265" s="517"/>
      <c r="N265" s="517"/>
      <c r="O265" s="517"/>
      <c r="P265" s="517"/>
      <c r="Q265" s="517"/>
      <c r="R265" s="517"/>
      <c r="S265" s="517"/>
      <c r="T265" s="517"/>
      <c r="U265" s="517"/>
      <c r="V265" s="517"/>
      <c r="W265" s="517"/>
      <c r="X265" s="517"/>
      <c r="Y265" s="517"/>
      <c r="Z265" s="517"/>
      <c r="AA265" s="517"/>
      <c r="AB265" s="517"/>
      <c r="AC265" s="517"/>
      <c r="AD265" s="517"/>
      <c r="AE265" s="517"/>
      <c r="AF265" s="517"/>
      <c r="AG265" s="517"/>
      <c r="AH265" s="517"/>
      <c r="AI265" s="517"/>
      <c r="AJ265" s="517"/>
      <c r="AK265" s="517"/>
      <c r="AL265" s="517"/>
      <c r="AM265" s="517"/>
      <c r="AN265" s="517"/>
      <c r="AO265" s="517"/>
      <c r="AP265" s="517"/>
      <c r="AQ265" s="517"/>
      <c r="AR265" s="517"/>
      <c r="AS265" s="517"/>
      <c r="AT265" s="517"/>
      <c r="AU265" s="517"/>
      <c r="AV265" s="517"/>
      <c r="AW265" s="517"/>
      <c r="AX265" s="517"/>
      <c r="AY265" s="517"/>
      <c r="AZ265" s="517"/>
      <c r="BA265" s="517"/>
      <c r="BB265" s="517"/>
      <c r="BC265" s="517"/>
      <c r="BD265" s="517"/>
      <c r="BE265" s="517"/>
      <c r="BF265" s="517"/>
      <c r="BG265" s="517"/>
    </row>
    <row r="266" ht="11.25" customHeight="1">
      <c r="A266" s="517"/>
      <c r="B266" s="517"/>
      <c r="C266" s="517"/>
      <c r="D266" s="517"/>
      <c r="E266" s="517"/>
      <c r="F266" s="517"/>
      <c r="G266" s="517"/>
      <c r="H266" s="517"/>
      <c r="I266" s="517"/>
      <c r="J266" s="517"/>
      <c r="K266" s="517"/>
      <c r="L266" s="517"/>
      <c r="M266" s="517"/>
      <c r="N266" s="517"/>
      <c r="O266" s="517"/>
      <c r="P266" s="517"/>
      <c r="Q266" s="517"/>
      <c r="R266" s="517"/>
      <c r="S266" s="517"/>
      <c r="T266" s="517"/>
      <c r="U266" s="517"/>
      <c r="V266" s="517"/>
      <c r="W266" s="517"/>
      <c r="X266" s="517"/>
      <c r="Y266" s="517"/>
      <c r="Z266" s="517"/>
      <c r="AA266" s="517"/>
      <c r="AB266" s="517"/>
      <c r="AC266" s="517"/>
      <c r="AD266" s="517"/>
      <c r="AE266" s="517"/>
      <c r="AF266" s="517"/>
      <c r="AG266" s="517"/>
      <c r="AH266" s="517"/>
      <c r="AI266" s="517"/>
      <c r="AJ266" s="517"/>
      <c r="AK266" s="517"/>
      <c r="AL266" s="517"/>
      <c r="AM266" s="517"/>
      <c r="AN266" s="517"/>
      <c r="AO266" s="517"/>
      <c r="AP266" s="517"/>
      <c r="AQ266" s="517"/>
      <c r="AR266" s="517"/>
      <c r="AS266" s="517"/>
      <c r="AT266" s="517"/>
      <c r="AU266" s="517"/>
      <c r="AV266" s="517"/>
      <c r="AW266" s="517"/>
      <c r="AX266" s="517"/>
      <c r="AY266" s="517"/>
      <c r="AZ266" s="517"/>
      <c r="BA266" s="517"/>
      <c r="BB266" s="517"/>
      <c r="BC266" s="517"/>
      <c r="BD266" s="517"/>
      <c r="BE266" s="517"/>
      <c r="BF266" s="517"/>
      <c r="BG266" s="517"/>
    </row>
    <row r="267" ht="11.25" customHeight="1">
      <c r="A267" s="517"/>
      <c r="B267" s="517"/>
      <c r="C267" s="517"/>
      <c r="D267" s="517"/>
      <c r="E267" s="517"/>
      <c r="F267" s="517"/>
      <c r="G267" s="517"/>
      <c r="H267" s="517"/>
      <c r="I267" s="517"/>
      <c r="J267" s="517"/>
      <c r="K267" s="517"/>
      <c r="L267" s="517"/>
      <c r="M267" s="517"/>
      <c r="N267" s="517"/>
      <c r="O267" s="517"/>
      <c r="P267" s="517"/>
      <c r="Q267" s="517"/>
      <c r="R267" s="517"/>
      <c r="S267" s="517"/>
      <c r="T267" s="517"/>
      <c r="U267" s="517"/>
      <c r="V267" s="517"/>
      <c r="W267" s="517"/>
      <c r="X267" s="517"/>
      <c r="Y267" s="517"/>
      <c r="Z267" s="517"/>
      <c r="AA267" s="517"/>
      <c r="AB267" s="517"/>
      <c r="AC267" s="517"/>
      <c r="AD267" s="517"/>
      <c r="AE267" s="517"/>
      <c r="AF267" s="517"/>
      <c r="AG267" s="517"/>
      <c r="AH267" s="517"/>
      <c r="AI267" s="517"/>
      <c r="AJ267" s="517"/>
      <c r="AK267" s="517"/>
      <c r="AL267" s="517"/>
      <c r="AM267" s="517"/>
      <c r="AN267" s="517"/>
      <c r="AO267" s="517"/>
      <c r="AP267" s="517"/>
      <c r="AQ267" s="517"/>
      <c r="AR267" s="517"/>
      <c r="AS267" s="517"/>
      <c r="AT267" s="517"/>
      <c r="AU267" s="517"/>
      <c r="AV267" s="517"/>
      <c r="AW267" s="517"/>
      <c r="AX267" s="517"/>
      <c r="AY267" s="517"/>
      <c r="AZ267" s="517"/>
      <c r="BA267" s="517"/>
      <c r="BB267" s="517"/>
      <c r="BC267" s="517"/>
      <c r="BD267" s="517"/>
      <c r="BE267" s="517"/>
      <c r="BF267" s="517"/>
      <c r="BG267" s="517"/>
    </row>
    <row r="268" ht="11.25" customHeight="1">
      <c r="A268" s="517"/>
      <c r="B268" s="517"/>
      <c r="C268" s="517"/>
      <c r="D268" s="517"/>
      <c r="E268" s="517"/>
      <c r="F268" s="517"/>
      <c r="G268" s="517"/>
      <c r="H268" s="517"/>
      <c r="I268" s="517"/>
      <c r="J268" s="517"/>
      <c r="K268" s="517"/>
      <c r="L268" s="517"/>
      <c r="M268" s="517"/>
      <c r="N268" s="517"/>
      <c r="O268" s="517"/>
      <c r="P268" s="517"/>
      <c r="Q268" s="517"/>
      <c r="R268" s="517"/>
      <c r="S268" s="517"/>
      <c r="T268" s="517"/>
      <c r="U268" s="517"/>
      <c r="V268" s="517"/>
      <c r="W268" s="517"/>
      <c r="X268" s="517"/>
      <c r="Y268" s="517"/>
      <c r="Z268" s="517"/>
      <c r="AA268" s="517"/>
      <c r="AB268" s="517"/>
      <c r="AC268" s="517"/>
      <c r="AD268" s="517"/>
      <c r="AE268" s="517"/>
      <c r="AF268" s="517"/>
      <c r="AG268" s="517"/>
      <c r="AH268" s="517"/>
      <c r="AI268" s="517"/>
      <c r="AJ268" s="517"/>
      <c r="AK268" s="517"/>
      <c r="AL268" s="517"/>
      <c r="AM268" s="517"/>
      <c r="AN268" s="517"/>
      <c r="AO268" s="517"/>
      <c r="AP268" s="517"/>
      <c r="AQ268" s="517"/>
      <c r="AR268" s="517"/>
      <c r="AS268" s="517"/>
      <c r="AT268" s="517"/>
      <c r="AU268" s="517"/>
      <c r="AV268" s="517"/>
      <c r="AW268" s="517"/>
      <c r="AX268" s="517"/>
      <c r="AY268" s="517"/>
      <c r="AZ268" s="517"/>
      <c r="BA268" s="517"/>
      <c r="BB268" s="517"/>
      <c r="BC268" s="517"/>
      <c r="BD268" s="517"/>
      <c r="BE268" s="517"/>
      <c r="BF268" s="517"/>
      <c r="BG268" s="517"/>
    </row>
    <row r="269" ht="11.25" customHeight="1">
      <c r="A269" s="517"/>
      <c r="B269" s="517"/>
      <c r="C269" s="517"/>
      <c r="D269" s="517"/>
      <c r="E269" s="517"/>
      <c r="F269" s="517"/>
      <c r="G269" s="517"/>
      <c r="H269" s="517"/>
      <c r="I269" s="517"/>
      <c r="J269" s="517"/>
      <c r="K269" s="517"/>
      <c r="L269" s="517"/>
      <c r="M269" s="517"/>
      <c r="N269" s="517"/>
      <c r="O269" s="517"/>
      <c r="P269" s="517"/>
      <c r="Q269" s="517"/>
      <c r="R269" s="517"/>
      <c r="S269" s="517"/>
      <c r="T269" s="517"/>
      <c r="U269" s="517"/>
      <c r="V269" s="517"/>
      <c r="W269" s="517"/>
      <c r="X269" s="517"/>
      <c r="Y269" s="517"/>
      <c r="Z269" s="517"/>
      <c r="AA269" s="517"/>
      <c r="AB269" s="517"/>
      <c r="AC269" s="517"/>
      <c r="AD269" s="517"/>
      <c r="AE269" s="517"/>
      <c r="AF269" s="517"/>
      <c r="AG269" s="517"/>
      <c r="AH269" s="517"/>
      <c r="AI269" s="517"/>
      <c r="AJ269" s="517"/>
      <c r="AK269" s="517"/>
      <c r="AL269" s="517"/>
      <c r="AM269" s="517"/>
      <c r="AN269" s="517"/>
      <c r="AO269" s="517"/>
      <c r="AP269" s="517"/>
      <c r="AQ269" s="517"/>
      <c r="AR269" s="517"/>
      <c r="AS269" s="517"/>
      <c r="AT269" s="517"/>
      <c r="AU269" s="517"/>
      <c r="AV269" s="517"/>
      <c r="AW269" s="517"/>
      <c r="AX269" s="517"/>
      <c r="AY269" s="517"/>
      <c r="AZ269" s="517"/>
      <c r="BA269" s="517"/>
      <c r="BB269" s="517"/>
      <c r="BC269" s="517"/>
      <c r="BD269" s="517"/>
      <c r="BE269" s="517"/>
      <c r="BF269" s="517"/>
      <c r="BG269" s="517"/>
    </row>
    <row r="270" ht="11.25" customHeight="1">
      <c r="A270" s="517"/>
      <c r="B270" s="517"/>
      <c r="C270" s="517"/>
      <c r="D270" s="517"/>
      <c r="E270" s="517"/>
      <c r="F270" s="517"/>
      <c r="G270" s="517"/>
      <c r="H270" s="517"/>
      <c r="I270" s="517"/>
      <c r="J270" s="517"/>
      <c r="K270" s="517"/>
      <c r="L270" s="517"/>
      <c r="M270" s="517"/>
      <c r="N270" s="517"/>
      <c r="O270" s="517"/>
      <c r="P270" s="517"/>
      <c r="Q270" s="517"/>
      <c r="R270" s="517"/>
      <c r="S270" s="517"/>
      <c r="T270" s="517"/>
      <c r="U270" s="517"/>
      <c r="V270" s="517"/>
      <c r="W270" s="517"/>
      <c r="X270" s="517"/>
      <c r="Y270" s="517"/>
      <c r="Z270" s="517"/>
      <c r="AA270" s="517"/>
      <c r="AB270" s="517"/>
      <c r="AC270" s="517"/>
      <c r="AD270" s="517"/>
      <c r="AE270" s="517"/>
      <c r="AF270" s="517"/>
      <c r="AG270" s="517"/>
      <c r="AH270" s="517"/>
      <c r="AI270" s="517"/>
      <c r="AJ270" s="517"/>
      <c r="AK270" s="517"/>
      <c r="AL270" s="517"/>
      <c r="AM270" s="517"/>
      <c r="AN270" s="517"/>
      <c r="AO270" s="517"/>
      <c r="AP270" s="517"/>
      <c r="AQ270" s="517"/>
      <c r="AR270" s="517"/>
      <c r="AS270" s="517"/>
      <c r="AT270" s="517"/>
      <c r="AU270" s="517"/>
      <c r="AV270" s="517"/>
      <c r="AW270" s="517"/>
      <c r="AX270" s="517"/>
      <c r="AY270" s="517"/>
      <c r="AZ270" s="517"/>
      <c r="BA270" s="517"/>
      <c r="BB270" s="517"/>
      <c r="BC270" s="517"/>
      <c r="BD270" s="517"/>
      <c r="BE270" s="517"/>
      <c r="BF270" s="517"/>
      <c r="BG270" s="517"/>
    </row>
    <row r="271" ht="11.25" customHeight="1">
      <c r="A271" s="517"/>
      <c r="B271" s="517"/>
      <c r="C271" s="517"/>
      <c r="D271" s="517"/>
      <c r="E271" s="517"/>
      <c r="F271" s="517"/>
      <c r="G271" s="517"/>
      <c r="H271" s="517"/>
      <c r="I271" s="517"/>
      <c r="J271" s="517"/>
      <c r="K271" s="517"/>
      <c r="L271" s="517"/>
      <c r="M271" s="517"/>
      <c r="N271" s="517"/>
      <c r="O271" s="517"/>
      <c r="P271" s="517"/>
      <c r="Q271" s="517"/>
      <c r="R271" s="517"/>
      <c r="S271" s="517"/>
      <c r="T271" s="517"/>
      <c r="U271" s="517"/>
      <c r="V271" s="517"/>
      <c r="W271" s="517"/>
      <c r="X271" s="517"/>
      <c r="Y271" s="517"/>
      <c r="Z271" s="517"/>
      <c r="AA271" s="517"/>
      <c r="AB271" s="517"/>
      <c r="AC271" s="517"/>
      <c r="AD271" s="517"/>
      <c r="AE271" s="517"/>
      <c r="AF271" s="517"/>
      <c r="AG271" s="517"/>
      <c r="AH271" s="517"/>
      <c r="AI271" s="517"/>
      <c r="AJ271" s="517"/>
      <c r="AK271" s="517"/>
      <c r="AL271" s="517"/>
      <c r="AM271" s="517"/>
      <c r="AN271" s="517"/>
      <c r="AO271" s="517"/>
      <c r="AP271" s="517"/>
      <c r="AQ271" s="517"/>
      <c r="AR271" s="517"/>
      <c r="AS271" s="517"/>
      <c r="AT271" s="517"/>
      <c r="AU271" s="517"/>
      <c r="AV271" s="517"/>
      <c r="AW271" s="517"/>
      <c r="AX271" s="517"/>
      <c r="AY271" s="517"/>
      <c r="AZ271" s="517"/>
      <c r="BA271" s="517"/>
      <c r="BB271" s="517"/>
      <c r="BC271" s="517"/>
      <c r="BD271" s="517"/>
      <c r="BE271" s="517"/>
      <c r="BF271" s="517"/>
      <c r="BG271" s="517"/>
    </row>
    <row r="272" ht="11.25" customHeight="1">
      <c r="A272" s="517"/>
      <c r="B272" s="517"/>
      <c r="C272" s="517"/>
      <c r="D272" s="517"/>
      <c r="E272" s="517"/>
      <c r="F272" s="517"/>
      <c r="G272" s="517"/>
      <c r="H272" s="517"/>
      <c r="I272" s="517"/>
      <c r="J272" s="517"/>
      <c r="K272" s="517"/>
      <c r="L272" s="517"/>
      <c r="M272" s="517"/>
      <c r="N272" s="517"/>
      <c r="O272" s="517"/>
      <c r="P272" s="517"/>
      <c r="Q272" s="517"/>
      <c r="R272" s="517"/>
      <c r="S272" s="517"/>
      <c r="T272" s="517"/>
      <c r="U272" s="517"/>
      <c r="V272" s="517"/>
      <c r="W272" s="517"/>
      <c r="X272" s="517"/>
      <c r="Y272" s="517"/>
      <c r="Z272" s="517"/>
      <c r="AA272" s="517"/>
      <c r="AB272" s="517"/>
      <c r="AC272" s="517"/>
      <c r="AD272" s="517"/>
      <c r="AE272" s="517"/>
      <c r="AF272" s="517"/>
      <c r="AG272" s="517"/>
      <c r="AH272" s="517"/>
      <c r="AI272" s="517"/>
      <c r="AJ272" s="517"/>
      <c r="AK272" s="517"/>
      <c r="AL272" s="517"/>
      <c r="AM272" s="517"/>
      <c r="AN272" s="517"/>
      <c r="AO272" s="517"/>
      <c r="AP272" s="517"/>
      <c r="AQ272" s="517"/>
      <c r="AR272" s="517"/>
      <c r="AS272" s="517"/>
      <c r="AT272" s="517"/>
      <c r="AU272" s="517"/>
      <c r="AV272" s="517"/>
      <c r="AW272" s="517"/>
      <c r="AX272" s="517"/>
      <c r="AY272" s="517"/>
      <c r="AZ272" s="517"/>
      <c r="BA272" s="517"/>
      <c r="BB272" s="517"/>
      <c r="BC272" s="517"/>
      <c r="BD272" s="517"/>
      <c r="BE272" s="517"/>
      <c r="BF272" s="517"/>
      <c r="BG272" s="517"/>
    </row>
    <row r="273" ht="11.25" customHeight="1">
      <c r="A273" s="517"/>
      <c r="B273" s="517"/>
      <c r="C273" s="517"/>
      <c r="D273" s="517"/>
      <c r="E273" s="517"/>
      <c r="F273" s="517"/>
      <c r="G273" s="517"/>
      <c r="H273" s="517"/>
      <c r="I273" s="517"/>
      <c r="J273" s="517"/>
      <c r="K273" s="517"/>
      <c r="L273" s="517"/>
      <c r="M273" s="517"/>
      <c r="N273" s="517"/>
      <c r="O273" s="517"/>
      <c r="P273" s="517"/>
      <c r="Q273" s="517"/>
      <c r="R273" s="517"/>
      <c r="S273" s="517"/>
      <c r="T273" s="517"/>
      <c r="U273" s="517"/>
      <c r="V273" s="517"/>
      <c r="W273" s="517"/>
      <c r="X273" s="517"/>
      <c r="Y273" s="517"/>
      <c r="Z273" s="517"/>
      <c r="AA273" s="517"/>
      <c r="AB273" s="517"/>
      <c r="AC273" s="517"/>
      <c r="AD273" s="517"/>
      <c r="AE273" s="517"/>
      <c r="AF273" s="517"/>
      <c r="AG273" s="517"/>
      <c r="AH273" s="517"/>
      <c r="AI273" s="517"/>
      <c r="AJ273" s="517"/>
      <c r="AK273" s="517"/>
      <c r="AL273" s="517"/>
      <c r="AM273" s="517"/>
      <c r="AN273" s="517"/>
      <c r="AO273" s="517"/>
      <c r="AP273" s="517"/>
      <c r="AQ273" s="517"/>
      <c r="AR273" s="517"/>
      <c r="AS273" s="517"/>
      <c r="AT273" s="517"/>
      <c r="AU273" s="517"/>
      <c r="AV273" s="517"/>
      <c r="AW273" s="517"/>
      <c r="AX273" s="517"/>
      <c r="AY273" s="517"/>
      <c r="AZ273" s="517"/>
      <c r="BA273" s="517"/>
      <c r="BB273" s="517"/>
      <c r="BC273" s="517"/>
      <c r="BD273" s="517"/>
      <c r="BE273" s="517"/>
      <c r="BF273" s="517"/>
      <c r="BG273" s="517"/>
    </row>
    <row r="274" ht="11.25" customHeight="1">
      <c r="A274" s="517"/>
      <c r="B274" s="517"/>
      <c r="C274" s="517"/>
      <c r="D274" s="517"/>
      <c r="E274" s="517"/>
      <c r="F274" s="517"/>
      <c r="G274" s="517"/>
      <c r="H274" s="517"/>
      <c r="I274" s="517"/>
      <c r="J274" s="517"/>
      <c r="K274" s="517"/>
      <c r="L274" s="517"/>
      <c r="M274" s="517"/>
      <c r="N274" s="517"/>
      <c r="O274" s="517"/>
      <c r="P274" s="517"/>
      <c r="Q274" s="517"/>
      <c r="R274" s="517"/>
      <c r="S274" s="517"/>
      <c r="T274" s="517"/>
      <c r="U274" s="517"/>
      <c r="V274" s="517"/>
      <c r="W274" s="517"/>
      <c r="X274" s="517"/>
      <c r="Y274" s="517"/>
      <c r="Z274" s="517"/>
      <c r="AA274" s="517"/>
      <c r="AB274" s="517"/>
      <c r="AC274" s="517"/>
      <c r="AD274" s="517"/>
      <c r="AE274" s="517"/>
      <c r="AF274" s="517"/>
      <c r="AG274" s="517"/>
      <c r="AH274" s="517"/>
      <c r="AI274" s="517"/>
      <c r="AJ274" s="517"/>
      <c r="AK274" s="517"/>
      <c r="AL274" s="517"/>
      <c r="AM274" s="517"/>
      <c r="AN274" s="517"/>
      <c r="AO274" s="517"/>
      <c r="AP274" s="517"/>
      <c r="AQ274" s="517"/>
      <c r="AR274" s="517"/>
      <c r="AS274" s="517"/>
      <c r="AT274" s="517"/>
      <c r="AU274" s="517"/>
      <c r="AV274" s="517"/>
      <c r="AW274" s="517"/>
      <c r="AX274" s="517"/>
      <c r="AY274" s="517"/>
      <c r="AZ274" s="517"/>
      <c r="BA274" s="517"/>
      <c r="BB274" s="517"/>
      <c r="BC274" s="517"/>
      <c r="BD274" s="517"/>
      <c r="BE274" s="517"/>
      <c r="BF274" s="517"/>
      <c r="BG274" s="517"/>
    </row>
    <row r="275" ht="11.25" customHeight="1">
      <c r="A275" s="517"/>
      <c r="B275" s="517"/>
      <c r="C275" s="517"/>
      <c r="D275" s="517"/>
      <c r="E275" s="517"/>
      <c r="F275" s="517"/>
      <c r="G275" s="517"/>
      <c r="H275" s="517"/>
      <c r="I275" s="517"/>
      <c r="J275" s="517"/>
      <c r="K275" s="517"/>
      <c r="L275" s="517"/>
      <c r="M275" s="517"/>
      <c r="N275" s="517"/>
      <c r="O275" s="517"/>
      <c r="P275" s="517"/>
      <c r="Q275" s="517"/>
      <c r="R275" s="517"/>
      <c r="S275" s="517"/>
      <c r="T275" s="517"/>
      <c r="U275" s="517"/>
      <c r="V275" s="517"/>
      <c r="W275" s="517"/>
      <c r="X275" s="517"/>
      <c r="Y275" s="517"/>
      <c r="Z275" s="517"/>
      <c r="AA275" s="517"/>
      <c r="AB275" s="517"/>
      <c r="AC275" s="517"/>
      <c r="AD275" s="517"/>
      <c r="AE275" s="517"/>
      <c r="AF275" s="517"/>
      <c r="AG275" s="517"/>
      <c r="AH275" s="517"/>
      <c r="AI275" s="517"/>
      <c r="AJ275" s="517"/>
      <c r="AK275" s="517"/>
      <c r="AL275" s="517"/>
      <c r="AM275" s="517"/>
      <c r="AN275" s="517"/>
      <c r="AO275" s="517"/>
      <c r="AP275" s="517"/>
      <c r="AQ275" s="517"/>
      <c r="AR275" s="517"/>
      <c r="AS275" s="517"/>
      <c r="AT275" s="517"/>
      <c r="AU275" s="517"/>
      <c r="AV275" s="517"/>
      <c r="AW275" s="517"/>
      <c r="AX275" s="517"/>
      <c r="AY275" s="517"/>
      <c r="AZ275" s="517"/>
      <c r="BA275" s="517"/>
      <c r="BB275" s="517"/>
      <c r="BC275" s="517"/>
      <c r="BD275" s="517"/>
      <c r="BE275" s="517"/>
      <c r="BF275" s="517"/>
      <c r="BG275" s="517"/>
    </row>
    <row r="276" ht="11.25" customHeight="1">
      <c r="A276" s="517"/>
      <c r="B276" s="517"/>
      <c r="C276" s="517"/>
      <c r="D276" s="517"/>
      <c r="E276" s="517"/>
      <c r="F276" s="517"/>
      <c r="G276" s="517"/>
      <c r="H276" s="517"/>
      <c r="I276" s="517"/>
      <c r="J276" s="517"/>
      <c r="K276" s="517"/>
      <c r="L276" s="517"/>
      <c r="M276" s="517"/>
      <c r="N276" s="517"/>
      <c r="O276" s="517"/>
      <c r="P276" s="517"/>
      <c r="Q276" s="517"/>
      <c r="R276" s="517"/>
      <c r="S276" s="517"/>
      <c r="T276" s="517"/>
      <c r="U276" s="517"/>
      <c r="V276" s="517"/>
      <c r="W276" s="517"/>
      <c r="X276" s="517"/>
      <c r="Y276" s="517"/>
      <c r="Z276" s="517"/>
      <c r="AA276" s="517"/>
      <c r="AB276" s="517"/>
      <c r="AC276" s="517"/>
      <c r="AD276" s="517"/>
      <c r="AE276" s="517"/>
      <c r="AF276" s="517"/>
      <c r="AG276" s="517"/>
      <c r="AH276" s="517"/>
      <c r="AI276" s="517"/>
      <c r="AJ276" s="517"/>
      <c r="AK276" s="517"/>
      <c r="AL276" s="517"/>
      <c r="AM276" s="517"/>
      <c r="AN276" s="517"/>
      <c r="AO276" s="517"/>
      <c r="AP276" s="517"/>
      <c r="AQ276" s="517"/>
      <c r="AR276" s="517"/>
      <c r="AS276" s="517"/>
      <c r="AT276" s="517"/>
      <c r="AU276" s="517"/>
      <c r="AV276" s="517"/>
      <c r="AW276" s="517"/>
      <c r="AX276" s="517"/>
      <c r="AY276" s="517"/>
      <c r="AZ276" s="517"/>
      <c r="BA276" s="517"/>
      <c r="BB276" s="517"/>
      <c r="BC276" s="517"/>
      <c r="BD276" s="517"/>
      <c r="BE276" s="517"/>
      <c r="BF276" s="517"/>
      <c r="BG276" s="517"/>
    </row>
    <row r="277" ht="11.25" customHeight="1">
      <c r="A277" s="517"/>
      <c r="B277" s="517"/>
      <c r="C277" s="517"/>
      <c r="D277" s="517"/>
      <c r="E277" s="517"/>
      <c r="F277" s="517"/>
      <c r="G277" s="517"/>
      <c r="H277" s="517"/>
      <c r="I277" s="517"/>
      <c r="J277" s="517"/>
      <c r="K277" s="517"/>
      <c r="L277" s="517"/>
      <c r="M277" s="517"/>
      <c r="N277" s="517"/>
      <c r="O277" s="517"/>
      <c r="P277" s="517"/>
      <c r="Q277" s="517"/>
      <c r="R277" s="517"/>
      <c r="S277" s="517"/>
      <c r="T277" s="517"/>
      <c r="U277" s="517"/>
      <c r="V277" s="517"/>
      <c r="W277" s="517"/>
      <c r="X277" s="517"/>
      <c r="Y277" s="517"/>
      <c r="Z277" s="517"/>
      <c r="AA277" s="517"/>
      <c r="AB277" s="517"/>
      <c r="AC277" s="517"/>
      <c r="AD277" s="517"/>
      <c r="AE277" s="517"/>
      <c r="AF277" s="517"/>
      <c r="AG277" s="517"/>
      <c r="AH277" s="517"/>
      <c r="AI277" s="517"/>
      <c r="AJ277" s="517"/>
      <c r="AK277" s="517"/>
      <c r="AL277" s="517"/>
      <c r="AM277" s="517"/>
      <c r="AN277" s="517"/>
      <c r="AO277" s="517"/>
      <c r="AP277" s="517"/>
      <c r="AQ277" s="517"/>
      <c r="AR277" s="517"/>
      <c r="AS277" s="517"/>
      <c r="AT277" s="517"/>
      <c r="AU277" s="517"/>
      <c r="AV277" s="517"/>
      <c r="AW277" s="517"/>
      <c r="AX277" s="517"/>
      <c r="AY277" s="517"/>
      <c r="AZ277" s="517"/>
      <c r="BA277" s="517"/>
      <c r="BB277" s="517"/>
      <c r="BC277" s="517"/>
      <c r="BD277" s="517"/>
      <c r="BE277" s="517"/>
      <c r="BF277" s="517"/>
      <c r="BG277" s="517"/>
    </row>
    <row r="278" ht="11.25" customHeight="1">
      <c r="A278" s="517"/>
      <c r="B278" s="517"/>
      <c r="C278" s="517"/>
      <c r="D278" s="517"/>
      <c r="E278" s="517"/>
      <c r="F278" s="517"/>
      <c r="G278" s="517"/>
      <c r="H278" s="517"/>
      <c r="I278" s="517"/>
      <c r="J278" s="517"/>
      <c r="K278" s="517"/>
      <c r="L278" s="517"/>
      <c r="M278" s="517"/>
      <c r="N278" s="517"/>
      <c r="O278" s="517"/>
      <c r="P278" s="517"/>
      <c r="Q278" s="517"/>
      <c r="R278" s="517"/>
      <c r="S278" s="517"/>
      <c r="T278" s="517"/>
      <c r="U278" s="517"/>
      <c r="V278" s="517"/>
      <c r="W278" s="517"/>
      <c r="X278" s="517"/>
      <c r="Y278" s="517"/>
      <c r="Z278" s="517"/>
      <c r="AA278" s="517"/>
      <c r="AB278" s="517"/>
      <c r="AC278" s="517"/>
      <c r="AD278" s="517"/>
      <c r="AE278" s="517"/>
      <c r="AF278" s="517"/>
      <c r="AG278" s="517"/>
      <c r="AH278" s="517"/>
      <c r="AI278" s="517"/>
      <c r="AJ278" s="517"/>
      <c r="AK278" s="517"/>
      <c r="AL278" s="517"/>
      <c r="AM278" s="517"/>
      <c r="AN278" s="517"/>
      <c r="AO278" s="517"/>
      <c r="AP278" s="517"/>
      <c r="AQ278" s="517"/>
      <c r="AR278" s="517"/>
      <c r="AS278" s="517"/>
      <c r="AT278" s="517"/>
      <c r="AU278" s="517"/>
      <c r="AV278" s="517"/>
      <c r="AW278" s="517"/>
      <c r="AX278" s="517"/>
      <c r="AY278" s="517"/>
      <c r="AZ278" s="517"/>
      <c r="BA278" s="517"/>
      <c r="BB278" s="517"/>
      <c r="BC278" s="517"/>
      <c r="BD278" s="517"/>
      <c r="BE278" s="517"/>
      <c r="BF278" s="517"/>
      <c r="BG278" s="517"/>
    </row>
    <row r="279" ht="11.25" customHeight="1">
      <c r="A279" s="517"/>
      <c r="B279" s="517"/>
      <c r="C279" s="517"/>
      <c r="D279" s="517"/>
      <c r="E279" s="517"/>
      <c r="F279" s="517"/>
      <c r="G279" s="517"/>
      <c r="H279" s="517"/>
      <c r="I279" s="517"/>
      <c r="J279" s="517"/>
      <c r="K279" s="517"/>
      <c r="L279" s="517"/>
      <c r="M279" s="517"/>
      <c r="N279" s="517"/>
      <c r="O279" s="517"/>
      <c r="P279" s="517"/>
      <c r="Q279" s="517"/>
      <c r="R279" s="517"/>
      <c r="S279" s="517"/>
      <c r="T279" s="517"/>
      <c r="U279" s="517"/>
      <c r="V279" s="517"/>
      <c r="W279" s="517"/>
      <c r="X279" s="517"/>
      <c r="Y279" s="517"/>
      <c r="Z279" s="517"/>
      <c r="AA279" s="517"/>
      <c r="AB279" s="517"/>
      <c r="AC279" s="517"/>
      <c r="AD279" s="517"/>
      <c r="AE279" s="517"/>
      <c r="AF279" s="517"/>
      <c r="AG279" s="517"/>
      <c r="AH279" s="517"/>
      <c r="AI279" s="517"/>
      <c r="AJ279" s="517"/>
      <c r="AK279" s="517"/>
      <c r="AL279" s="517"/>
      <c r="AM279" s="517"/>
      <c r="AN279" s="517"/>
      <c r="AO279" s="517"/>
      <c r="AP279" s="517"/>
      <c r="AQ279" s="517"/>
      <c r="AR279" s="517"/>
      <c r="AS279" s="517"/>
      <c r="AT279" s="517"/>
      <c r="AU279" s="517"/>
      <c r="AV279" s="517"/>
      <c r="AW279" s="517"/>
      <c r="AX279" s="517"/>
      <c r="AY279" s="517"/>
      <c r="AZ279" s="517"/>
      <c r="BA279" s="517"/>
      <c r="BB279" s="517"/>
      <c r="BC279" s="517"/>
      <c r="BD279" s="517"/>
      <c r="BE279" s="517"/>
      <c r="BF279" s="517"/>
      <c r="BG279" s="517"/>
    </row>
    <row r="280" ht="11.25" customHeight="1">
      <c r="A280" s="517"/>
      <c r="B280" s="517"/>
      <c r="C280" s="517"/>
      <c r="D280" s="517"/>
      <c r="E280" s="517"/>
      <c r="F280" s="517"/>
      <c r="G280" s="517"/>
      <c r="H280" s="517"/>
      <c r="I280" s="517"/>
      <c r="J280" s="517"/>
      <c r="K280" s="517"/>
      <c r="L280" s="517"/>
      <c r="M280" s="517"/>
      <c r="N280" s="517"/>
      <c r="O280" s="517"/>
      <c r="P280" s="517"/>
      <c r="Q280" s="517"/>
      <c r="R280" s="517"/>
      <c r="S280" s="517"/>
      <c r="T280" s="517"/>
      <c r="U280" s="517"/>
      <c r="V280" s="517"/>
      <c r="W280" s="517"/>
      <c r="X280" s="517"/>
      <c r="Y280" s="517"/>
      <c r="Z280" s="517"/>
      <c r="AA280" s="517"/>
      <c r="AB280" s="517"/>
      <c r="AC280" s="517"/>
      <c r="AD280" s="517"/>
      <c r="AE280" s="517"/>
      <c r="AF280" s="517"/>
      <c r="AG280" s="517"/>
      <c r="AH280" s="517"/>
      <c r="AI280" s="517"/>
      <c r="AJ280" s="517"/>
      <c r="AK280" s="517"/>
      <c r="AL280" s="517"/>
      <c r="AM280" s="517"/>
      <c r="AN280" s="517"/>
      <c r="AO280" s="517"/>
      <c r="AP280" s="517"/>
      <c r="AQ280" s="517"/>
      <c r="AR280" s="517"/>
      <c r="AS280" s="517"/>
      <c r="AT280" s="517"/>
      <c r="AU280" s="517"/>
      <c r="AV280" s="517"/>
      <c r="AW280" s="517"/>
      <c r="AX280" s="517"/>
      <c r="AY280" s="517"/>
      <c r="AZ280" s="517"/>
      <c r="BA280" s="517"/>
      <c r="BB280" s="517"/>
      <c r="BC280" s="517"/>
      <c r="BD280" s="517"/>
      <c r="BE280" s="517"/>
      <c r="BF280" s="517"/>
      <c r="BG280" s="517"/>
    </row>
    <row r="281" ht="11.25" customHeight="1">
      <c r="A281" s="517"/>
      <c r="B281" s="517"/>
      <c r="C281" s="517"/>
      <c r="D281" s="517"/>
      <c r="E281" s="517"/>
      <c r="F281" s="517"/>
      <c r="G281" s="517"/>
      <c r="H281" s="517"/>
      <c r="I281" s="517"/>
      <c r="J281" s="517"/>
      <c r="K281" s="517"/>
      <c r="L281" s="517"/>
      <c r="M281" s="517"/>
      <c r="N281" s="517"/>
      <c r="O281" s="517"/>
      <c r="P281" s="517"/>
      <c r="Q281" s="517"/>
      <c r="R281" s="517"/>
      <c r="S281" s="517"/>
      <c r="T281" s="517"/>
      <c r="U281" s="517"/>
      <c r="V281" s="517"/>
      <c r="W281" s="517"/>
      <c r="X281" s="517"/>
      <c r="Y281" s="517"/>
      <c r="Z281" s="517"/>
      <c r="AA281" s="517"/>
      <c r="AB281" s="517"/>
      <c r="AC281" s="517"/>
      <c r="AD281" s="517"/>
      <c r="AE281" s="517"/>
      <c r="AF281" s="517"/>
      <c r="AG281" s="517"/>
      <c r="AH281" s="517"/>
      <c r="AI281" s="517"/>
      <c r="AJ281" s="517"/>
      <c r="AK281" s="517"/>
      <c r="AL281" s="517"/>
      <c r="AM281" s="517"/>
      <c r="AN281" s="517"/>
      <c r="AO281" s="517"/>
      <c r="AP281" s="517"/>
      <c r="AQ281" s="517"/>
      <c r="AR281" s="517"/>
      <c r="AS281" s="517"/>
      <c r="AT281" s="517"/>
      <c r="AU281" s="517"/>
      <c r="AV281" s="517"/>
      <c r="AW281" s="517"/>
      <c r="AX281" s="517"/>
      <c r="AY281" s="517"/>
      <c r="AZ281" s="517"/>
      <c r="BA281" s="517"/>
      <c r="BB281" s="517"/>
      <c r="BC281" s="517"/>
      <c r="BD281" s="517"/>
      <c r="BE281" s="517"/>
      <c r="BF281" s="517"/>
      <c r="BG281" s="517"/>
    </row>
    <row r="282" ht="11.25" customHeight="1">
      <c r="A282" s="517"/>
      <c r="B282" s="517"/>
      <c r="C282" s="517"/>
      <c r="D282" s="517"/>
      <c r="E282" s="517"/>
      <c r="F282" s="517"/>
      <c r="G282" s="517"/>
      <c r="H282" s="517"/>
      <c r="I282" s="517"/>
      <c r="J282" s="517"/>
      <c r="K282" s="517"/>
      <c r="L282" s="517"/>
      <c r="M282" s="517"/>
      <c r="N282" s="517"/>
      <c r="O282" s="517"/>
      <c r="P282" s="517"/>
      <c r="Q282" s="517"/>
      <c r="R282" s="517"/>
      <c r="S282" s="517"/>
      <c r="T282" s="517"/>
      <c r="U282" s="517"/>
      <c r="V282" s="517"/>
      <c r="W282" s="517"/>
      <c r="X282" s="517"/>
      <c r="Y282" s="517"/>
      <c r="Z282" s="517"/>
      <c r="AA282" s="517"/>
      <c r="AB282" s="517"/>
      <c r="AC282" s="517"/>
      <c r="AD282" s="517"/>
      <c r="AE282" s="517"/>
      <c r="AF282" s="517"/>
      <c r="AG282" s="517"/>
      <c r="AH282" s="517"/>
      <c r="AI282" s="517"/>
      <c r="AJ282" s="517"/>
      <c r="AK282" s="517"/>
      <c r="AL282" s="517"/>
      <c r="AM282" s="517"/>
      <c r="AN282" s="517"/>
      <c r="AO282" s="517"/>
      <c r="AP282" s="517"/>
      <c r="AQ282" s="517"/>
      <c r="AR282" s="517"/>
      <c r="AS282" s="517"/>
      <c r="AT282" s="517"/>
      <c r="AU282" s="517"/>
      <c r="AV282" s="517"/>
      <c r="AW282" s="517"/>
      <c r="AX282" s="517"/>
      <c r="AY282" s="517"/>
      <c r="AZ282" s="517"/>
      <c r="BA282" s="517"/>
      <c r="BB282" s="517"/>
      <c r="BC282" s="517"/>
      <c r="BD282" s="517"/>
      <c r="BE282" s="517"/>
      <c r="BF282" s="517"/>
      <c r="BG282" s="517"/>
    </row>
    <row r="283" ht="11.25" customHeight="1">
      <c r="A283" s="517"/>
      <c r="B283" s="517"/>
      <c r="C283" s="517"/>
      <c r="D283" s="517"/>
      <c r="E283" s="517"/>
      <c r="F283" s="517"/>
      <c r="G283" s="517"/>
      <c r="H283" s="517"/>
      <c r="I283" s="517"/>
      <c r="J283" s="517"/>
      <c r="K283" s="517"/>
      <c r="L283" s="517"/>
      <c r="M283" s="517"/>
      <c r="N283" s="517"/>
      <c r="O283" s="517"/>
      <c r="P283" s="517"/>
      <c r="Q283" s="517"/>
      <c r="R283" s="517"/>
      <c r="S283" s="517"/>
      <c r="T283" s="517"/>
      <c r="U283" s="517"/>
      <c r="V283" s="517"/>
      <c r="W283" s="517"/>
      <c r="X283" s="517"/>
      <c r="Y283" s="517"/>
      <c r="Z283" s="517"/>
      <c r="AA283" s="517"/>
      <c r="AB283" s="517"/>
      <c r="AC283" s="517"/>
      <c r="AD283" s="517"/>
      <c r="AE283" s="517"/>
      <c r="AF283" s="517"/>
      <c r="AG283" s="517"/>
      <c r="AH283" s="517"/>
      <c r="AI283" s="517"/>
      <c r="AJ283" s="517"/>
      <c r="AK283" s="517"/>
      <c r="AL283" s="517"/>
      <c r="AM283" s="517"/>
      <c r="AN283" s="517"/>
      <c r="AO283" s="517"/>
      <c r="AP283" s="517"/>
      <c r="AQ283" s="517"/>
      <c r="AR283" s="517"/>
      <c r="AS283" s="517"/>
      <c r="AT283" s="517"/>
      <c r="AU283" s="517"/>
      <c r="AV283" s="517"/>
      <c r="AW283" s="517"/>
      <c r="AX283" s="517"/>
      <c r="AY283" s="517"/>
      <c r="AZ283" s="517"/>
      <c r="BA283" s="517"/>
      <c r="BB283" s="517"/>
      <c r="BC283" s="517"/>
      <c r="BD283" s="517"/>
      <c r="BE283" s="517"/>
      <c r="BF283" s="517"/>
      <c r="BG283" s="517"/>
    </row>
    <row r="284" ht="11.25" customHeight="1">
      <c r="A284" s="517"/>
      <c r="B284" s="517"/>
      <c r="C284" s="517"/>
      <c r="D284" s="517"/>
      <c r="E284" s="517"/>
      <c r="F284" s="517"/>
      <c r="G284" s="517"/>
      <c r="H284" s="517"/>
      <c r="I284" s="517"/>
      <c r="J284" s="517"/>
      <c r="K284" s="517"/>
      <c r="L284" s="517"/>
      <c r="M284" s="517"/>
      <c r="N284" s="517"/>
      <c r="O284" s="517"/>
      <c r="P284" s="517"/>
      <c r="Q284" s="517"/>
      <c r="R284" s="517"/>
      <c r="S284" s="517"/>
      <c r="T284" s="517"/>
      <c r="U284" s="517"/>
      <c r="V284" s="517"/>
      <c r="W284" s="517"/>
      <c r="X284" s="517"/>
      <c r="Y284" s="517"/>
      <c r="Z284" s="517"/>
      <c r="AA284" s="517"/>
      <c r="AB284" s="517"/>
      <c r="AC284" s="517"/>
      <c r="AD284" s="517"/>
      <c r="AE284" s="517"/>
      <c r="AF284" s="517"/>
      <c r="AG284" s="517"/>
      <c r="AH284" s="517"/>
      <c r="AI284" s="517"/>
      <c r="AJ284" s="517"/>
      <c r="AK284" s="517"/>
      <c r="AL284" s="517"/>
      <c r="AM284" s="517"/>
      <c r="AN284" s="517"/>
      <c r="AO284" s="517"/>
      <c r="AP284" s="517"/>
      <c r="AQ284" s="517"/>
      <c r="AR284" s="517"/>
      <c r="AS284" s="517"/>
      <c r="AT284" s="517"/>
      <c r="AU284" s="517"/>
      <c r="AV284" s="517"/>
      <c r="AW284" s="517"/>
      <c r="AX284" s="517"/>
      <c r="AY284" s="517"/>
      <c r="AZ284" s="517"/>
      <c r="BA284" s="517"/>
      <c r="BB284" s="517"/>
      <c r="BC284" s="517"/>
      <c r="BD284" s="517"/>
      <c r="BE284" s="517"/>
      <c r="BF284" s="517"/>
      <c r="BG284" s="517"/>
    </row>
    <row r="285" ht="11.25" customHeight="1">
      <c r="A285" s="517"/>
      <c r="B285" s="517"/>
      <c r="C285" s="517"/>
      <c r="D285" s="517"/>
      <c r="E285" s="517"/>
      <c r="F285" s="517"/>
      <c r="G285" s="517"/>
      <c r="H285" s="517"/>
      <c r="I285" s="517"/>
      <c r="J285" s="517"/>
      <c r="K285" s="517"/>
      <c r="L285" s="517"/>
      <c r="M285" s="517"/>
      <c r="N285" s="517"/>
      <c r="O285" s="517"/>
      <c r="P285" s="517"/>
      <c r="Q285" s="517"/>
      <c r="R285" s="517"/>
      <c r="S285" s="517"/>
      <c r="T285" s="517"/>
      <c r="U285" s="517"/>
      <c r="V285" s="517"/>
      <c r="W285" s="517"/>
      <c r="X285" s="517"/>
      <c r="Y285" s="517"/>
      <c r="Z285" s="517"/>
      <c r="AA285" s="517"/>
      <c r="AB285" s="517"/>
      <c r="AC285" s="517"/>
      <c r="AD285" s="517"/>
      <c r="AE285" s="517"/>
      <c r="AF285" s="517"/>
      <c r="AG285" s="517"/>
      <c r="AH285" s="517"/>
      <c r="AI285" s="517"/>
      <c r="AJ285" s="517"/>
      <c r="AK285" s="517"/>
      <c r="AL285" s="517"/>
      <c r="AM285" s="517"/>
      <c r="AN285" s="517"/>
      <c r="AO285" s="517"/>
      <c r="AP285" s="517"/>
      <c r="AQ285" s="517"/>
      <c r="AR285" s="517"/>
      <c r="AS285" s="517"/>
      <c r="AT285" s="517"/>
      <c r="AU285" s="517"/>
      <c r="AV285" s="517"/>
      <c r="AW285" s="517"/>
      <c r="AX285" s="517"/>
      <c r="AY285" s="517"/>
      <c r="AZ285" s="517"/>
      <c r="BA285" s="517"/>
      <c r="BB285" s="517"/>
      <c r="BC285" s="517"/>
      <c r="BD285" s="517"/>
      <c r="BE285" s="517"/>
      <c r="BF285" s="517"/>
      <c r="BG285" s="517"/>
    </row>
    <row r="286" ht="11.25" customHeight="1">
      <c r="A286" s="517"/>
      <c r="B286" s="517"/>
      <c r="C286" s="517"/>
      <c r="D286" s="517"/>
      <c r="E286" s="517"/>
      <c r="F286" s="517"/>
      <c r="G286" s="517"/>
      <c r="H286" s="517"/>
      <c r="I286" s="517"/>
      <c r="J286" s="517"/>
      <c r="K286" s="517"/>
      <c r="L286" s="517"/>
      <c r="M286" s="517"/>
      <c r="N286" s="517"/>
      <c r="O286" s="517"/>
      <c r="P286" s="517"/>
      <c r="Q286" s="517"/>
      <c r="R286" s="517"/>
      <c r="S286" s="517"/>
      <c r="T286" s="517"/>
      <c r="U286" s="517"/>
      <c r="V286" s="517"/>
      <c r="W286" s="517"/>
      <c r="X286" s="517"/>
      <c r="Y286" s="517"/>
      <c r="Z286" s="517"/>
      <c r="AA286" s="517"/>
      <c r="AB286" s="517"/>
      <c r="AC286" s="517"/>
      <c r="AD286" s="517"/>
      <c r="AE286" s="517"/>
      <c r="AF286" s="517"/>
      <c r="AG286" s="517"/>
      <c r="AH286" s="517"/>
      <c r="AI286" s="517"/>
      <c r="AJ286" s="517"/>
      <c r="AK286" s="517"/>
      <c r="AL286" s="517"/>
      <c r="AM286" s="517"/>
      <c r="AN286" s="517"/>
      <c r="AO286" s="517"/>
      <c r="AP286" s="517"/>
      <c r="AQ286" s="517"/>
      <c r="AR286" s="517"/>
      <c r="AS286" s="517"/>
      <c r="AT286" s="517"/>
      <c r="AU286" s="517"/>
      <c r="AV286" s="517"/>
      <c r="AW286" s="517"/>
      <c r="AX286" s="517"/>
      <c r="AY286" s="517"/>
      <c r="AZ286" s="517"/>
      <c r="BA286" s="517"/>
      <c r="BB286" s="517"/>
      <c r="BC286" s="517"/>
      <c r="BD286" s="517"/>
      <c r="BE286" s="517"/>
      <c r="BF286" s="517"/>
      <c r="BG286" s="517"/>
    </row>
    <row r="287" ht="11.25" customHeight="1">
      <c r="A287" s="517"/>
      <c r="B287" s="517"/>
      <c r="C287" s="517"/>
      <c r="D287" s="517"/>
      <c r="E287" s="517"/>
      <c r="F287" s="517"/>
      <c r="G287" s="517"/>
      <c r="H287" s="517"/>
      <c r="I287" s="517"/>
      <c r="J287" s="517"/>
      <c r="K287" s="517"/>
      <c r="L287" s="517"/>
      <c r="M287" s="517"/>
      <c r="N287" s="517"/>
      <c r="O287" s="517"/>
      <c r="P287" s="517"/>
      <c r="Q287" s="517"/>
      <c r="R287" s="517"/>
      <c r="S287" s="517"/>
      <c r="T287" s="517"/>
      <c r="U287" s="517"/>
      <c r="V287" s="517"/>
      <c r="W287" s="517"/>
      <c r="X287" s="517"/>
      <c r="Y287" s="517"/>
      <c r="Z287" s="517"/>
      <c r="AA287" s="517"/>
      <c r="AB287" s="517"/>
      <c r="AC287" s="517"/>
      <c r="AD287" s="517"/>
      <c r="AE287" s="517"/>
      <c r="AF287" s="517"/>
      <c r="AG287" s="517"/>
      <c r="AH287" s="517"/>
      <c r="AI287" s="517"/>
      <c r="AJ287" s="517"/>
      <c r="AK287" s="517"/>
      <c r="AL287" s="517"/>
      <c r="AM287" s="517"/>
      <c r="AN287" s="517"/>
      <c r="AO287" s="517"/>
      <c r="AP287" s="517"/>
      <c r="AQ287" s="517"/>
      <c r="AR287" s="517"/>
      <c r="AS287" s="517"/>
      <c r="AT287" s="517"/>
      <c r="AU287" s="517"/>
      <c r="AV287" s="517"/>
      <c r="AW287" s="517"/>
      <c r="AX287" s="517"/>
      <c r="AY287" s="517"/>
      <c r="AZ287" s="517"/>
      <c r="BA287" s="517"/>
      <c r="BB287" s="517"/>
      <c r="BC287" s="517"/>
      <c r="BD287" s="517"/>
      <c r="BE287" s="517"/>
      <c r="BF287" s="517"/>
      <c r="BG287" s="517"/>
    </row>
    <row r="288" ht="11.25" customHeight="1">
      <c r="A288" s="517"/>
      <c r="B288" s="517"/>
      <c r="C288" s="517"/>
      <c r="D288" s="517"/>
      <c r="E288" s="517"/>
      <c r="F288" s="517"/>
      <c r="G288" s="517"/>
      <c r="H288" s="517"/>
      <c r="I288" s="517"/>
      <c r="J288" s="517"/>
      <c r="K288" s="517"/>
      <c r="L288" s="517"/>
      <c r="M288" s="517"/>
      <c r="N288" s="517"/>
      <c r="O288" s="517"/>
      <c r="P288" s="517"/>
      <c r="Q288" s="517"/>
      <c r="R288" s="517"/>
      <c r="S288" s="517"/>
      <c r="T288" s="517"/>
      <c r="U288" s="517"/>
      <c r="V288" s="517"/>
      <c r="W288" s="517"/>
      <c r="X288" s="517"/>
      <c r="Y288" s="517"/>
      <c r="Z288" s="517"/>
      <c r="AA288" s="517"/>
      <c r="AB288" s="517"/>
      <c r="AC288" s="517"/>
      <c r="AD288" s="517"/>
      <c r="AE288" s="517"/>
      <c r="AF288" s="517"/>
      <c r="AG288" s="517"/>
      <c r="AH288" s="517"/>
      <c r="AI288" s="517"/>
      <c r="AJ288" s="517"/>
      <c r="AK288" s="517"/>
      <c r="AL288" s="517"/>
      <c r="AM288" s="517"/>
      <c r="AN288" s="517"/>
      <c r="AO288" s="517"/>
      <c r="AP288" s="517"/>
      <c r="AQ288" s="517"/>
      <c r="AR288" s="517"/>
      <c r="AS288" s="517"/>
      <c r="AT288" s="517"/>
      <c r="AU288" s="517"/>
      <c r="AV288" s="517"/>
      <c r="AW288" s="517"/>
      <c r="AX288" s="517"/>
      <c r="AY288" s="517"/>
      <c r="AZ288" s="517"/>
      <c r="BA288" s="517"/>
      <c r="BB288" s="517"/>
      <c r="BC288" s="517"/>
      <c r="BD288" s="517"/>
      <c r="BE288" s="517"/>
      <c r="BF288" s="517"/>
      <c r="BG288" s="517"/>
    </row>
    <row r="289" ht="11.25" customHeight="1">
      <c r="A289" s="517"/>
      <c r="B289" s="517"/>
      <c r="C289" s="517"/>
      <c r="D289" s="517"/>
      <c r="E289" s="517"/>
      <c r="F289" s="517"/>
      <c r="G289" s="517"/>
      <c r="H289" s="517"/>
      <c r="I289" s="517"/>
      <c r="J289" s="517"/>
      <c r="K289" s="517"/>
      <c r="L289" s="517"/>
      <c r="M289" s="517"/>
      <c r="N289" s="517"/>
      <c r="O289" s="517"/>
      <c r="P289" s="517"/>
      <c r="Q289" s="517"/>
      <c r="R289" s="517"/>
      <c r="S289" s="517"/>
      <c r="T289" s="517"/>
      <c r="U289" s="517"/>
      <c r="V289" s="517"/>
      <c r="W289" s="517"/>
      <c r="X289" s="517"/>
      <c r="Y289" s="517"/>
      <c r="Z289" s="517"/>
      <c r="AA289" s="517"/>
      <c r="AB289" s="517"/>
      <c r="AC289" s="517"/>
      <c r="AD289" s="517"/>
      <c r="AE289" s="517"/>
      <c r="AF289" s="517"/>
      <c r="AG289" s="517"/>
      <c r="AH289" s="517"/>
      <c r="AI289" s="517"/>
      <c r="AJ289" s="517"/>
      <c r="AK289" s="517"/>
      <c r="AL289" s="517"/>
      <c r="AM289" s="517"/>
      <c r="AN289" s="517"/>
      <c r="AO289" s="517"/>
      <c r="AP289" s="517"/>
      <c r="AQ289" s="517"/>
      <c r="AR289" s="517"/>
      <c r="AS289" s="517"/>
      <c r="AT289" s="517"/>
      <c r="AU289" s="517"/>
      <c r="AV289" s="517"/>
      <c r="AW289" s="517"/>
      <c r="AX289" s="517"/>
      <c r="AY289" s="517"/>
      <c r="AZ289" s="517"/>
      <c r="BA289" s="517"/>
      <c r="BB289" s="517"/>
      <c r="BC289" s="517"/>
      <c r="BD289" s="517"/>
      <c r="BE289" s="517"/>
      <c r="BF289" s="517"/>
      <c r="BG289" s="517"/>
    </row>
    <row r="290" ht="11.25" customHeight="1">
      <c r="A290" s="517"/>
      <c r="B290" s="517"/>
      <c r="C290" s="517"/>
      <c r="D290" s="517"/>
      <c r="E290" s="517"/>
      <c r="F290" s="517"/>
      <c r="G290" s="517"/>
      <c r="H290" s="517"/>
      <c r="I290" s="517"/>
      <c r="J290" s="517"/>
      <c r="K290" s="517"/>
      <c r="L290" s="517"/>
      <c r="M290" s="517"/>
      <c r="N290" s="517"/>
      <c r="O290" s="517"/>
      <c r="P290" s="517"/>
      <c r="Q290" s="517"/>
      <c r="R290" s="517"/>
      <c r="S290" s="517"/>
      <c r="T290" s="517"/>
      <c r="U290" s="517"/>
      <c r="V290" s="517"/>
      <c r="W290" s="517"/>
      <c r="X290" s="517"/>
      <c r="Y290" s="517"/>
      <c r="Z290" s="517"/>
      <c r="AA290" s="517"/>
      <c r="AB290" s="517"/>
      <c r="AC290" s="517"/>
      <c r="AD290" s="517"/>
      <c r="AE290" s="517"/>
      <c r="AF290" s="517"/>
      <c r="AG290" s="517"/>
      <c r="AH290" s="517"/>
      <c r="AI290" s="517"/>
      <c r="AJ290" s="517"/>
      <c r="AK290" s="517"/>
      <c r="AL290" s="517"/>
      <c r="AM290" s="517"/>
      <c r="AN290" s="517"/>
      <c r="AO290" s="517"/>
      <c r="AP290" s="517"/>
      <c r="AQ290" s="517"/>
      <c r="AR290" s="517"/>
      <c r="AS290" s="517"/>
      <c r="AT290" s="517"/>
      <c r="AU290" s="517"/>
      <c r="AV290" s="517"/>
      <c r="AW290" s="517"/>
      <c r="AX290" s="517"/>
      <c r="AY290" s="517"/>
      <c r="AZ290" s="517"/>
      <c r="BA290" s="517"/>
      <c r="BB290" s="517"/>
      <c r="BC290" s="517"/>
      <c r="BD290" s="517"/>
      <c r="BE290" s="517"/>
      <c r="BF290" s="517"/>
      <c r="BG290" s="517"/>
    </row>
    <row r="291" ht="11.25" customHeight="1">
      <c r="A291" s="517"/>
      <c r="B291" s="517"/>
      <c r="C291" s="517"/>
      <c r="D291" s="517"/>
      <c r="E291" s="517"/>
      <c r="F291" s="517"/>
      <c r="G291" s="517"/>
      <c r="H291" s="517"/>
      <c r="I291" s="517"/>
      <c r="J291" s="517"/>
      <c r="K291" s="517"/>
      <c r="L291" s="517"/>
      <c r="M291" s="517"/>
      <c r="N291" s="517"/>
      <c r="O291" s="517"/>
      <c r="P291" s="517"/>
      <c r="Q291" s="517"/>
      <c r="R291" s="517"/>
      <c r="S291" s="517"/>
      <c r="T291" s="517"/>
      <c r="U291" s="517"/>
      <c r="V291" s="517"/>
      <c r="W291" s="517"/>
      <c r="X291" s="517"/>
      <c r="Y291" s="517"/>
      <c r="Z291" s="517"/>
      <c r="AA291" s="517"/>
      <c r="AB291" s="517"/>
      <c r="AC291" s="517"/>
      <c r="AD291" s="517"/>
      <c r="AE291" s="517"/>
      <c r="AF291" s="517"/>
      <c r="AG291" s="517"/>
      <c r="AH291" s="517"/>
      <c r="AI291" s="517"/>
      <c r="AJ291" s="517"/>
      <c r="AK291" s="517"/>
      <c r="AL291" s="517"/>
      <c r="AM291" s="517"/>
      <c r="AN291" s="517"/>
      <c r="AO291" s="517"/>
      <c r="AP291" s="517"/>
      <c r="AQ291" s="517"/>
      <c r="AR291" s="517"/>
      <c r="AS291" s="517"/>
      <c r="AT291" s="517"/>
      <c r="AU291" s="517"/>
      <c r="AV291" s="517"/>
      <c r="AW291" s="517"/>
      <c r="AX291" s="517"/>
      <c r="AY291" s="517"/>
      <c r="AZ291" s="517"/>
      <c r="BA291" s="517"/>
      <c r="BB291" s="517"/>
      <c r="BC291" s="517"/>
      <c r="BD291" s="517"/>
      <c r="BE291" s="517"/>
      <c r="BF291" s="517"/>
      <c r="BG291" s="517"/>
    </row>
    <row r="292" ht="11.25" customHeight="1">
      <c r="A292" s="517"/>
      <c r="B292" s="517"/>
      <c r="C292" s="517"/>
      <c r="D292" s="517"/>
      <c r="E292" s="517"/>
      <c r="F292" s="517"/>
      <c r="G292" s="517"/>
      <c r="H292" s="517"/>
      <c r="I292" s="517"/>
      <c r="J292" s="517"/>
      <c r="K292" s="517"/>
      <c r="L292" s="517"/>
      <c r="M292" s="517"/>
      <c r="N292" s="517"/>
      <c r="O292" s="517"/>
      <c r="P292" s="517"/>
      <c r="Q292" s="517"/>
      <c r="R292" s="517"/>
      <c r="S292" s="517"/>
      <c r="T292" s="517"/>
      <c r="U292" s="517"/>
      <c r="V292" s="517"/>
      <c r="W292" s="517"/>
      <c r="X292" s="517"/>
      <c r="Y292" s="517"/>
      <c r="Z292" s="517"/>
      <c r="AA292" s="517"/>
      <c r="AB292" s="517"/>
      <c r="AC292" s="517"/>
      <c r="AD292" s="517"/>
      <c r="AE292" s="517"/>
      <c r="AF292" s="517"/>
      <c r="AG292" s="517"/>
      <c r="AH292" s="517"/>
      <c r="AI292" s="517"/>
      <c r="AJ292" s="517"/>
      <c r="AK292" s="517"/>
      <c r="AL292" s="517"/>
      <c r="AM292" s="517"/>
      <c r="AN292" s="517"/>
      <c r="AO292" s="517"/>
      <c r="AP292" s="517"/>
      <c r="AQ292" s="517"/>
      <c r="AR292" s="517"/>
      <c r="AS292" s="517"/>
      <c r="AT292" s="517"/>
      <c r="AU292" s="517"/>
      <c r="AV292" s="517"/>
      <c r="AW292" s="517"/>
      <c r="AX292" s="517"/>
      <c r="AY292" s="517"/>
      <c r="AZ292" s="517"/>
      <c r="BA292" s="517"/>
      <c r="BB292" s="517"/>
      <c r="BC292" s="517"/>
      <c r="BD292" s="517"/>
      <c r="BE292" s="517"/>
      <c r="BF292" s="517"/>
      <c r="BG292" s="517"/>
    </row>
    <row r="293" ht="11.25" customHeight="1">
      <c r="A293" s="517"/>
      <c r="B293" s="517"/>
      <c r="C293" s="517"/>
      <c r="D293" s="517"/>
      <c r="E293" s="517"/>
      <c r="F293" s="517"/>
      <c r="G293" s="517"/>
      <c r="H293" s="517"/>
      <c r="I293" s="517"/>
      <c r="J293" s="517"/>
      <c r="K293" s="517"/>
      <c r="L293" s="517"/>
      <c r="M293" s="517"/>
      <c r="N293" s="517"/>
      <c r="O293" s="517"/>
      <c r="P293" s="517"/>
      <c r="Q293" s="517"/>
      <c r="R293" s="517"/>
      <c r="S293" s="517"/>
      <c r="T293" s="517"/>
      <c r="U293" s="517"/>
      <c r="V293" s="517"/>
      <c r="W293" s="517"/>
      <c r="X293" s="517"/>
      <c r="Y293" s="517"/>
      <c r="Z293" s="517"/>
      <c r="AA293" s="517"/>
      <c r="AB293" s="517"/>
      <c r="AC293" s="517"/>
      <c r="AD293" s="517"/>
      <c r="AE293" s="517"/>
      <c r="AF293" s="517"/>
      <c r="AG293" s="517"/>
      <c r="AH293" s="517"/>
      <c r="AI293" s="517"/>
      <c r="AJ293" s="517"/>
      <c r="AK293" s="517"/>
      <c r="AL293" s="517"/>
      <c r="AM293" s="517"/>
      <c r="AN293" s="517"/>
      <c r="AO293" s="517"/>
      <c r="AP293" s="517"/>
      <c r="AQ293" s="517"/>
      <c r="AR293" s="517"/>
      <c r="AS293" s="517"/>
      <c r="AT293" s="517"/>
      <c r="AU293" s="517"/>
      <c r="AV293" s="517"/>
      <c r="AW293" s="517"/>
      <c r="AX293" s="517"/>
      <c r="AY293" s="517"/>
      <c r="AZ293" s="517"/>
      <c r="BA293" s="517"/>
      <c r="BB293" s="517"/>
      <c r="BC293" s="517"/>
      <c r="BD293" s="517"/>
      <c r="BE293" s="517"/>
      <c r="BF293" s="517"/>
      <c r="BG293" s="517"/>
    </row>
    <row r="294" ht="11.25" customHeight="1">
      <c r="A294" s="517"/>
      <c r="B294" s="517"/>
      <c r="C294" s="517"/>
      <c r="D294" s="517"/>
      <c r="E294" s="517"/>
      <c r="F294" s="517"/>
      <c r="G294" s="517"/>
      <c r="H294" s="517"/>
      <c r="I294" s="517"/>
      <c r="J294" s="517"/>
      <c r="K294" s="517"/>
      <c r="L294" s="517"/>
      <c r="M294" s="517"/>
      <c r="N294" s="517"/>
      <c r="O294" s="517"/>
      <c r="P294" s="517"/>
      <c r="Q294" s="517"/>
      <c r="R294" s="517"/>
      <c r="S294" s="517"/>
      <c r="T294" s="517"/>
      <c r="U294" s="517"/>
      <c r="V294" s="517"/>
      <c r="W294" s="517"/>
      <c r="X294" s="517"/>
      <c r="Y294" s="517"/>
      <c r="Z294" s="517"/>
      <c r="AA294" s="517"/>
      <c r="AB294" s="517"/>
      <c r="AC294" s="517"/>
      <c r="AD294" s="517"/>
      <c r="AE294" s="517"/>
      <c r="AF294" s="517"/>
      <c r="AG294" s="517"/>
      <c r="AH294" s="517"/>
      <c r="AI294" s="517"/>
      <c r="AJ294" s="517"/>
      <c r="AK294" s="517"/>
      <c r="AL294" s="517"/>
      <c r="AM294" s="517"/>
      <c r="AN294" s="517"/>
      <c r="AO294" s="517"/>
      <c r="AP294" s="517"/>
      <c r="AQ294" s="517"/>
      <c r="AR294" s="517"/>
      <c r="AS294" s="517"/>
      <c r="AT294" s="517"/>
      <c r="AU294" s="517"/>
      <c r="AV294" s="517"/>
      <c r="AW294" s="517"/>
      <c r="AX294" s="517"/>
      <c r="AY294" s="517"/>
      <c r="AZ294" s="517"/>
      <c r="BA294" s="517"/>
      <c r="BB294" s="517"/>
      <c r="BC294" s="517"/>
      <c r="BD294" s="517"/>
      <c r="BE294" s="517"/>
      <c r="BF294" s="517"/>
      <c r="BG294" s="517"/>
    </row>
    <row r="295" ht="11.25" customHeight="1">
      <c r="A295" s="517"/>
      <c r="B295" s="517"/>
      <c r="C295" s="517"/>
      <c r="D295" s="517"/>
      <c r="E295" s="517"/>
      <c r="F295" s="517"/>
      <c r="G295" s="517"/>
      <c r="H295" s="517"/>
      <c r="I295" s="517"/>
      <c r="J295" s="517"/>
      <c r="K295" s="517"/>
      <c r="L295" s="517"/>
      <c r="M295" s="517"/>
      <c r="N295" s="517"/>
      <c r="O295" s="517"/>
      <c r="P295" s="517"/>
      <c r="Q295" s="517"/>
      <c r="R295" s="517"/>
      <c r="S295" s="517"/>
      <c r="T295" s="517"/>
      <c r="U295" s="517"/>
      <c r="V295" s="517"/>
      <c r="W295" s="517"/>
      <c r="X295" s="517"/>
      <c r="Y295" s="517"/>
      <c r="Z295" s="517"/>
      <c r="AA295" s="517"/>
      <c r="AB295" s="517"/>
      <c r="AC295" s="517"/>
      <c r="AD295" s="517"/>
      <c r="AE295" s="517"/>
      <c r="AF295" s="517"/>
      <c r="AG295" s="517"/>
      <c r="AH295" s="517"/>
      <c r="AI295" s="517"/>
      <c r="AJ295" s="517"/>
      <c r="AK295" s="517"/>
      <c r="AL295" s="517"/>
      <c r="AM295" s="517"/>
      <c r="AN295" s="517"/>
      <c r="AO295" s="517"/>
      <c r="AP295" s="517"/>
      <c r="AQ295" s="517"/>
      <c r="AR295" s="517"/>
      <c r="AS295" s="517"/>
      <c r="AT295" s="517"/>
      <c r="AU295" s="517"/>
      <c r="AV295" s="517"/>
      <c r="AW295" s="517"/>
      <c r="AX295" s="517"/>
      <c r="AY295" s="517"/>
      <c r="AZ295" s="517"/>
      <c r="BA295" s="517"/>
      <c r="BB295" s="517"/>
      <c r="BC295" s="517"/>
      <c r="BD295" s="517"/>
      <c r="BE295" s="517"/>
      <c r="BF295" s="517"/>
      <c r="BG295" s="517"/>
    </row>
    <row r="296" ht="11.25" customHeight="1">
      <c r="A296" s="517"/>
      <c r="B296" s="517"/>
      <c r="C296" s="517"/>
      <c r="D296" s="517"/>
      <c r="E296" s="517"/>
      <c r="F296" s="517"/>
      <c r="G296" s="517"/>
      <c r="H296" s="517"/>
      <c r="I296" s="517"/>
      <c r="J296" s="517"/>
      <c r="K296" s="517"/>
      <c r="L296" s="517"/>
      <c r="M296" s="517"/>
      <c r="N296" s="517"/>
      <c r="O296" s="517"/>
      <c r="P296" s="517"/>
      <c r="Q296" s="517"/>
      <c r="R296" s="517"/>
      <c r="S296" s="517"/>
      <c r="T296" s="517"/>
      <c r="U296" s="517"/>
      <c r="V296" s="517"/>
      <c r="W296" s="517"/>
      <c r="X296" s="517"/>
      <c r="Y296" s="517"/>
      <c r="Z296" s="517"/>
      <c r="AA296" s="517"/>
      <c r="AB296" s="517"/>
      <c r="AC296" s="517"/>
      <c r="AD296" s="517"/>
      <c r="AE296" s="517"/>
      <c r="AF296" s="517"/>
      <c r="AG296" s="517"/>
      <c r="AH296" s="517"/>
      <c r="AI296" s="517"/>
      <c r="AJ296" s="517"/>
      <c r="AK296" s="517"/>
      <c r="AL296" s="517"/>
      <c r="AM296" s="517"/>
      <c r="AN296" s="517"/>
      <c r="AO296" s="517"/>
      <c r="AP296" s="517"/>
      <c r="AQ296" s="517"/>
      <c r="AR296" s="517"/>
      <c r="AS296" s="517"/>
      <c r="AT296" s="517"/>
      <c r="AU296" s="517"/>
      <c r="AV296" s="517"/>
      <c r="AW296" s="517"/>
      <c r="AX296" s="517"/>
      <c r="AY296" s="517"/>
      <c r="AZ296" s="517"/>
      <c r="BA296" s="517"/>
      <c r="BB296" s="517"/>
      <c r="BC296" s="517"/>
      <c r="BD296" s="517"/>
      <c r="BE296" s="517"/>
      <c r="BF296" s="517"/>
      <c r="BG296" s="517"/>
    </row>
    <row r="297" ht="11.25" customHeight="1">
      <c r="A297" s="517"/>
      <c r="B297" s="517"/>
      <c r="C297" s="517"/>
      <c r="D297" s="517"/>
      <c r="E297" s="517"/>
      <c r="F297" s="517"/>
      <c r="G297" s="517"/>
      <c r="H297" s="517"/>
      <c r="I297" s="517"/>
      <c r="J297" s="517"/>
      <c r="K297" s="517"/>
      <c r="L297" s="517"/>
      <c r="M297" s="517"/>
      <c r="N297" s="517"/>
      <c r="O297" s="517"/>
      <c r="P297" s="517"/>
      <c r="Q297" s="517"/>
      <c r="R297" s="517"/>
      <c r="S297" s="517"/>
      <c r="T297" s="517"/>
      <c r="U297" s="517"/>
      <c r="V297" s="517"/>
      <c r="W297" s="517"/>
      <c r="X297" s="517"/>
      <c r="Y297" s="517"/>
      <c r="Z297" s="517"/>
      <c r="AA297" s="517"/>
      <c r="AB297" s="517"/>
      <c r="AC297" s="517"/>
      <c r="AD297" s="517"/>
      <c r="AE297" s="517"/>
      <c r="AF297" s="517"/>
      <c r="AG297" s="517"/>
      <c r="AH297" s="517"/>
      <c r="AI297" s="517"/>
      <c r="AJ297" s="517"/>
      <c r="AK297" s="517"/>
      <c r="AL297" s="517"/>
      <c r="AM297" s="517"/>
      <c r="AN297" s="517"/>
      <c r="AO297" s="517"/>
      <c r="AP297" s="517"/>
      <c r="AQ297" s="517"/>
      <c r="AR297" s="517"/>
      <c r="AS297" s="517"/>
      <c r="AT297" s="517"/>
      <c r="AU297" s="517"/>
      <c r="AV297" s="517"/>
      <c r="AW297" s="517"/>
      <c r="AX297" s="517"/>
      <c r="AY297" s="517"/>
      <c r="AZ297" s="517"/>
      <c r="BA297" s="517"/>
      <c r="BB297" s="517"/>
      <c r="BC297" s="517"/>
      <c r="BD297" s="517"/>
      <c r="BE297" s="517"/>
      <c r="BF297" s="517"/>
      <c r="BG297" s="517"/>
    </row>
    <row r="298" ht="11.25" customHeight="1">
      <c r="A298" s="517"/>
      <c r="B298" s="517"/>
      <c r="C298" s="517"/>
      <c r="D298" s="517"/>
      <c r="E298" s="517"/>
      <c r="F298" s="517"/>
      <c r="G298" s="517"/>
      <c r="H298" s="517"/>
      <c r="I298" s="517"/>
      <c r="J298" s="517"/>
      <c r="K298" s="517"/>
      <c r="L298" s="517"/>
      <c r="M298" s="517"/>
      <c r="N298" s="517"/>
      <c r="O298" s="517"/>
      <c r="P298" s="517"/>
      <c r="Q298" s="517"/>
      <c r="R298" s="517"/>
      <c r="S298" s="517"/>
      <c r="T298" s="517"/>
      <c r="U298" s="517"/>
      <c r="V298" s="517"/>
      <c r="W298" s="517"/>
      <c r="X298" s="517"/>
      <c r="Y298" s="517"/>
      <c r="Z298" s="517"/>
      <c r="AA298" s="517"/>
      <c r="AB298" s="517"/>
      <c r="AC298" s="517"/>
      <c r="AD298" s="517"/>
      <c r="AE298" s="517"/>
      <c r="AF298" s="517"/>
      <c r="AG298" s="517"/>
      <c r="AH298" s="517"/>
      <c r="AI298" s="517"/>
      <c r="AJ298" s="517"/>
      <c r="AK298" s="517"/>
      <c r="AL298" s="517"/>
      <c r="AM298" s="517"/>
      <c r="AN298" s="517"/>
      <c r="AO298" s="517"/>
      <c r="AP298" s="517"/>
      <c r="AQ298" s="517"/>
      <c r="AR298" s="517"/>
      <c r="AS298" s="517"/>
      <c r="AT298" s="517"/>
      <c r="AU298" s="517"/>
      <c r="AV298" s="517"/>
      <c r="AW298" s="517"/>
      <c r="AX298" s="517"/>
      <c r="AY298" s="517"/>
      <c r="AZ298" s="517"/>
      <c r="BA298" s="517"/>
      <c r="BB298" s="517"/>
      <c r="BC298" s="517"/>
      <c r="BD298" s="517"/>
      <c r="BE298" s="517"/>
      <c r="BF298" s="517"/>
      <c r="BG298" s="517"/>
    </row>
    <row r="299" ht="11.25" customHeight="1">
      <c r="A299" s="517"/>
      <c r="B299" s="517"/>
      <c r="C299" s="517"/>
      <c r="D299" s="517"/>
      <c r="E299" s="517"/>
      <c r="F299" s="517"/>
      <c r="G299" s="517"/>
      <c r="H299" s="517"/>
      <c r="I299" s="517"/>
      <c r="J299" s="517"/>
      <c r="K299" s="517"/>
      <c r="L299" s="517"/>
      <c r="M299" s="517"/>
      <c r="N299" s="517"/>
      <c r="O299" s="517"/>
      <c r="P299" s="517"/>
      <c r="Q299" s="517"/>
      <c r="R299" s="517"/>
      <c r="S299" s="517"/>
      <c r="T299" s="517"/>
      <c r="U299" s="517"/>
      <c r="V299" s="517"/>
      <c r="W299" s="517"/>
      <c r="X299" s="517"/>
      <c r="Y299" s="517"/>
      <c r="Z299" s="517"/>
      <c r="AA299" s="517"/>
      <c r="AB299" s="517"/>
      <c r="AC299" s="517"/>
      <c r="AD299" s="517"/>
      <c r="AE299" s="517"/>
      <c r="AF299" s="517"/>
      <c r="AG299" s="517"/>
      <c r="AH299" s="517"/>
      <c r="AI299" s="517"/>
      <c r="AJ299" s="517"/>
      <c r="AK299" s="517"/>
      <c r="AL299" s="517"/>
      <c r="AM299" s="517"/>
      <c r="AN299" s="517"/>
      <c r="AO299" s="517"/>
      <c r="AP299" s="517"/>
      <c r="AQ299" s="517"/>
      <c r="AR299" s="517"/>
      <c r="AS299" s="517"/>
      <c r="AT299" s="517"/>
      <c r="AU299" s="517"/>
      <c r="AV299" s="517"/>
      <c r="AW299" s="517"/>
      <c r="AX299" s="517"/>
      <c r="AY299" s="517"/>
      <c r="AZ299" s="517"/>
      <c r="BA299" s="517"/>
      <c r="BB299" s="517"/>
      <c r="BC299" s="517"/>
      <c r="BD299" s="517"/>
      <c r="BE299" s="517"/>
      <c r="BF299" s="517"/>
      <c r="BG299" s="517"/>
    </row>
    <row r="300" ht="11.25" customHeight="1">
      <c r="A300" s="517"/>
      <c r="B300" s="517"/>
      <c r="C300" s="517"/>
      <c r="D300" s="517"/>
      <c r="E300" s="517"/>
      <c r="F300" s="517"/>
      <c r="G300" s="517"/>
      <c r="H300" s="517"/>
      <c r="I300" s="517"/>
      <c r="J300" s="517"/>
      <c r="K300" s="517"/>
      <c r="L300" s="517"/>
      <c r="M300" s="517"/>
      <c r="N300" s="517"/>
      <c r="O300" s="517"/>
      <c r="P300" s="517"/>
      <c r="Q300" s="517"/>
      <c r="R300" s="517"/>
      <c r="S300" s="517"/>
      <c r="T300" s="517"/>
      <c r="U300" s="517"/>
      <c r="V300" s="517"/>
      <c r="W300" s="517"/>
      <c r="X300" s="517"/>
      <c r="Y300" s="517"/>
      <c r="Z300" s="517"/>
      <c r="AA300" s="517"/>
      <c r="AB300" s="517"/>
      <c r="AC300" s="517"/>
      <c r="AD300" s="517"/>
      <c r="AE300" s="517"/>
      <c r="AF300" s="517"/>
      <c r="AG300" s="517"/>
      <c r="AH300" s="517"/>
      <c r="AI300" s="517"/>
      <c r="AJ300" s="517"/>
      <c r="AK300" s="517"/>
      <c r="AL300" s="517"/>
      <c r="AM300" s="517"/>
      <c r="AN300" s="517"/>
      <c r="AO300" s="517"/>
      <c r="AP300" s="517"/>
      <c r="AQ300" s="517"/>
      <c r="AR300" s="517"/>
      <c r="AS300" s="517"/>
      <c r="AT300" s="517"/>
      <c r="AU300" s="517"/>
      <c r="AV300" s="517"/>
      <c r="AW300" s="517"/>
      <c r="AX300" s="517"/>
      <c r="AY300" s="517"/>
      <c r="AZ300" s="517"/>
      <c r="BA300" s="517"/>
      <c r="BB300" s="517"/>
      <c r="BC300" s="517"/>
      <c r="BD300" s="517"/>
      <c r="BE300" s="517"/>
      <c r="BF300" s="517"/>
      <c r="BG300" s="517"/>
    </row>
    <row r="301" ht="11.25" customHeight="1">
      <c r="A301" s="517"/>
      <c r="B301" s="517"/>
      <c r="C301" s="517"/>
      <c r="D301" s="517"/>
      <c r="E301" s="517"/>
      <c r="F301" s="517"/>
      <c r="G301" s="517"/>
      <c r="H301" s="517"/>
      <c r="I301" s="517"/>
      <c r="J301" s="517"/>
      <c r="K301" s="517"/>
      <c r="L301" s="517"/>
      <c r="M301" s="517"/>
      <c r="N301" s="517"/>
      <c r="O301" s="517"/>
      <c r="P301" s="517"/>
      <c r="Q301" s="517"/>
      <c r="R301" s="517"/>
      <c r="S301" s="517"/>
      <c r="T301" s="517"/>
      <c r="U301" s="517"/>
      <c r="V301" s="517"/>
      <c r="W301" s="517"/>
      <c r="X301" s="517"/>
      <c r="Y301" s="517"/>
      <c r="Z301" s="517"/>
      <c r="AA301" s="517"/>
      <c r="AB301" s="517"/>
      <c r="AC301" s="517"/>
      <c r="AD301" s="517"/>
      <c r="AE301" s="517"/>
      <c r="AF301" s="517"/>
      <c r="AG301" s="517"/>
      <c r="AH301" s="517"/>
      <c r="AI301" s="517"/>
      <c r="AJ301" s="517"/>
      <c r="AK301" s="517"/>
      <c r="AL301" s="517"/>
      <c r="AM301" s="517"/>
      <c r="AN301" s="517"/>
      <c r="AO301" s="517"/>
      <c r="AP301" s="517"/>
      <c r="AQ301" s="517"/>
      <c r="AR301" s="517"/>
      <c r="AS301" s="517"/>
      <c r="AT301" s="517"/>
      <c r="AU301" s="517"/>
      <c r="AV301" s="517"/>
      <c r="AW301" s="517"/>
      <c r="AX301" s="517"/>
      <c r="AY301" s="517"/>
      <c r="AZ301" s="517"/>
      <c r="BA301" s="517"/>
      <c r="BB301" s="517"/>
      <c r="BC301" s="517"/>
      <c r="BD301" s="517"/>
      <c r="BE301" s="517"/>
      <c r="BF301" s="517"/>
      <c r="BG301" s="517"/>
    </row>
    <row r="302" ht="11.25" customHeight="1">
      <c r="A302" s="517"/>
      <c r="B302" s="517"/>
      <c r="C302" s="517"/>
      <c r="D302" s="517"/>
      <c r="E302" s="517"/>
      <c r="F302" s="517"/>
      <c r="G302" s="517"/>
      <c r="H302" s="517"/>
      <c r="I302" s="517"/>
      <c r="J302" s="517"/>
      <c r="K302" s="517"/>
      <c r="L302" s="517"/>
      <c r="M302" s="517"/>
      <c r="N302" s="517"/>
      <c r="O302" s="517"/>
      <c r="P302" s="517"/>
      <c r="Q302" s="517"/>
      <c r="R302" s="517"/>
      <c r="S302" s="517"/>
      <c r="T302" s="517"/>
      <c r="U302" s="517"/>
      <c r="V302" s="517"/>
      <c r="W302" s="517"/>
      <c r="X302" s="517"/>
      <c r="Y302" s="517"/>
      <c r="Z302" s="517"/>
      <c r="AA302" s="517"/>
      <c r="AB302" s="517"/>
      <c r="AC302" s="517"/>
      <c r="AD302" s="517"/>
      <c r="AE302" s="517"/>
      <c r="AF302" s="517"/>
      <c r="AG302" s="517"/>
      <c r="AH302" s="517"/>
      <c r="AI302" s="517"/>
      <c r="AJ302" s="517"/>
      <c r="AK302" s="517"/>
      <c r="AL302" s="517"/>
      <c r="AM302" s="517"/>
      <c r="AN302" s="517"/>
      <c r="AO302" s="517"/>
      <c r="AP302" s="517"/>
      <c r="AQ302" s="517"/>
      <c r="AR302" s="517"/>
      <c r="AS302" s="517"/>
      <c r="AT302" s="517"/>
      <c r="AU302" s="517"/>
      <c r="AV302" s="517"/>
      <c r="AW302" s="517"/>
      <c r="AX302" s="517"/>
      <c r="AY302" s="517"/>
      <c r="AZ302" s="517"/>
      <c r="BA302" s="517"/>
      <c r="BB302" s="517"/>
      <c r="BC302" s="517"/>
      <c r="BD302" s="517"/>
      <c r="BE302" s="517"/>
      <c r="BF302" s="517"/>
      <c r="BG302" s="517"/>
    </row>
    <row r="303" ht="11.25" customHeight="1">
      <c r="A303" s="517"/>
      <c r="B303" s="517"/>
      <c r="C303" s="517"/>
      <c r="D303" s="517"/>
      <c r="E303" s="517"/>
      <c r="F303" s="517"/>
      <c r="G303" s="517"/>
      <c r="H303" s="517"/>
      <c r="I303" s="517"/>
      <c r="J303" s="517"/>
      <c r="K303" s="517"/>
      <c r="L303" s="517"/>
      <c r="M303" s="517"/>
      <c r="N303" s="517"/>
      <c r="O303" s="517"/>
      <c r="P303" s="517"/>
      <c r="Q303" s="517"/>
      <c r="R303" s="517"/>
      <c r="S303" s="517"/>
      <c r="T303" s="517"/>
      <c r="U303" s="517"/>
      <c r="V303" s="517"/>
      <c r="W303" s="517"/>
      <c r="X303" s="517"/>
      <c r="Y303" s="517"/>
      <c r="Z303" s="517"/>
      <c r="AA303" s="517"/>
      <c r="AB303" s="517"/>
      <c r="AC303" s="517"/>
      <c r="AD303" s="517"/>
      <c r="AE303" s="517"/>
      <c r="AF303" s="517"/>
      <c r="AG303" s="517"/>
      <c r="AH303" s="517"/>
      <c r="AI303" s="517"/>
      <c r="AJ303" s="517"/>
      <c r="AK303" s="517"/>
      <c r="AL303" s="517"/>
      <c r="AM303" s="517"/>
      <c r="AN303" s="517"/>
      <c r="AO303" s="517"/>
      <c r="AP303" s="517"/>
      <c r="AQ303" s="517"/>
      <c r="AR303" s="517"/>
      <c r="AS303" s="517"/>
      <c r="AT303" s="517"/>
      <c r="AU303" s="517"/>
      <c r="AV303" s="517"/>
      <c r="AW303" s="517"/>
      <c r="AX303" s="517"/>
      <c r="AY303" s="517"/>
      <c r="AZ303" s="517"/>
      <c r="BA303" s="517"/>
      <c r="BB303" s="517"/>
      <c r="BC303" s="517"/>
      <c r="BD303" s="517"/>
      <c r="BE303" s="517"/>
      <c r="BF303" s="517"/>
      <c r="BG303" s="517"/>
    </row>
    <row r="304" ht="11.25" customHeight="1">
      <c r="A304" s="517"/>
      <c r="B304" s="517"/>
      <c r="C304" s="517"/>
      <c r="D304" s="517"/>
      <c r="E304" s="517"/>
      <c r="F304" s="517"/>
      <c r="G304" s="517"/>
      <c r="H304" s="517"/>
      <c r="I304" s="517"/>
      <c r="J304" s="517"/>
      <c r="K304" s="517"/>
      <c r="L304" s="517"/>
      <c r="M304" s="517"/>
      <c r="N304" s="517"/>
      <c r="O304" s="517"/>
      <c r="P304" s="517"/>
      <c r="Q304" s="517"/>
      <c r="R304" s="517"/>
      <c r="S304" s="517"/>
      <c r="T304" s="517"/>
      <c r="U304" s="517"/>
      <c r="V304" s="517"/>
      <c r="W304" s="517"/>
      <c r="X304" s="517"/>
      <c r="Y304" s="517"/>
      <c r="Z304" s="517"/>
      <c r="AA304" s="517"/>
      <c r="AB304" s="517"/>
      <c r="AC304" s="517"/>
      <c r="AD304" s="517"/>
      <c r="AE304" s="517"/>
      <c r="AF304" s="517"/>
      <c r="AG304" s="517"/>
      <c r="AH304" s="517"/>
      <c r="AI304" s="517"/>
      <c r="AJ304" s="517"/>
      <c r="AK304" s="517"/>
      <c r="AL304" s="517"/>
      <c r="AM304" s="517"/>
      <c r="AN304" s="517"/>
      <c r="AO304" s="517"/>
      <c r="AP304" s="517"/>
      <c r="AQ304" s="517"/>
      <c r="AR304" s="517"/>
      <c r="AS304" s="517"/>
      <c r="AT304" s="517"/>
      <c r="AU304" s="517"/>
      <c r="AV304" s="517"/>
      <c r="AW304" s="517"/>
      <c r="AX304" s="517"/>
      <c r="AY304" s="517"/>
      <c r="AZ304" s="517"/>
      <c r="BA304" s="517"/>
      <c r="BB304" s="517"/>
      <c r="BC304" s="517"/>
      <c r="BD304" s="517"/>
      <c r="BE304" s="517"/>
      <c r="BF304" s="517"/>
      <c r="BG304" s="517"/>
    </row>
    <row r="305" ht="11.25" customHeight="1">
      <c r="A305" s="517"/>
      <c r="B305" s="517"/>
      <c r="C305" s="517"/>
      <c r="D305" s="517"/>
      <c r="E305" s="517"/>
      <c r="F305" s="517"/>
      <c r="G305" s="517"/>
      <c r="H305" s="517"/>
      <c r="I305" s="517"/>
      <c r="J305" s="517"/>
      <c r="K305" s="517"/>
      <c r="L305" s="517"/>
      <c r="M305" s="517"/>
      <c r="N305" s="517"/>
      <c r="O305" s="517"/>
      <c r="P305" s="517"/>
      <c r="Q305" s="517"/>
      <c r="R305" s="517"/>
      <c r="S305" s="517"/>
      <c r="T305" s="517"/>
      <c r="U305" s="517"/>
      <c r="V305" s="517"/>
      <c r="W305" s="517"/>
      <c r="X305" s="517"/>
      <c r="Y305" s="517"/>
      <c r="Z305" s="517"/>
      <c r="AA305" s="517"/>
      <c r="AB305" s="517"/>
      <c r="AC305" s="517"/>
      <c r="AD305" s="517"/>
      <c r="AE305" s="517"/>
      <c r="AF305" s="517"/>
      <c r="AG305" s="517"/>
      <c r="AH305" s="517"/>
      <c r="AI305" s="517"/>
      <c r="AJ305" s="517"/>
      <c r="AK305" s="517"/>
      <c r="AL305" s="517"/>
      <c r="AM305" s="517"/>
      <c r="AN305" s="517"/>
      <c r="AO305" s="517"/>
      <c r="AP305" s="517"/>
      <c r="AQ305" s="517"/>
      <c r="AR305" s="517"/>
      <c r="AS305" s="517"/>
      <c r="AT305" s="517"/>
      <c r="AU305" s="517"/>
      <c r="AV305" s="517"/>
      <c r="AW305" s="517"/>
      <c r="AX305" s="517"/>
      <c r="AY305" s="517"/>
      <c r="AZ305" s="517"/>
      <c r="BA305" s="517"/>
      <c r="BB305" s="517"/>
      <c r="BC305" s="517"/>
      <c r="BD305" s="517"/>
      <c r="BE305" s="517"/>
      <c r="BF305" s="517"/>
      <c r="BG305" s="517"/>
    </row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6">
    <mergeCell ref="C68:N68"/>
    <mergeCell ref="R68:AC68"/>
    <mergeCell ref="AG68:AR68"/>
    <mergeCell ref="AV68:BG68"/>
    <mergeCell ref="R74:AC74"/>
    <mergeCell ref="AG74:AR74"/>
    <mergeCell ref="AV74:BG74"/>
    <mergeCell ref="C74:N74"/>
    <mergeCell ref="C79:N79"/>
    <mergeCell ref="R79:AC79"/>
    <mergeCell ref="AG79:AR79"/>
    <mergeCell ref="AV79:BG79"/>
    <mergeCell ref="C86:N86"/>
    <mergeCell ref="R86:AC86"/>
    <mergeCell ref="C98:N98"/>
    <mergeCell ref="C103:N103"/>
    <mergeCell ref="R103:AC103"/>
    <mergeCell ref="AG103:AR103"/>
    <mergeCell ref="AV103:BG103"/>
    <mergeCell ref="C92:N92"/>
    <mergeCell ref="R92:AC92"/>
    <mergeCell ref="AG92:AR92"/>
    <mergeCell ref="AV92:BG92"/>
    <mergeCell ref="R98:AC98"/>
    <mergeCell ref="AG98:AR98"/>
    <mergeCell ref="AV98:BG98"/>
    <mergeCell ref="B2:N2"/>
    <mergeCell ref="B4:AC4"/>
    <mergeCell ref="C5:N5"/>
    <mergeCell ref="R5:AC5"/>
    <mergeCell ref="AG5:AR5"/>
    <mergeCell ref="R6:AC6"/>
    <mergeCell ref="AG6:AR6"/>
    <mergeCell ref="C6:N6"/>
    <mergeCell ref="C16:N16"/>
    <mergeCell ref="R16:AC16"/>
    <mergeCell ref="AG16:AR16"/>
    <mergeCell ref="C22:N22"/>
    <mergeCell ref="R22:AC22"/>
    <mergeCell ref="AG22:AR22"/>
    <mergeCell ref="R40:AC40"/>
    <mergeCell ref="AG40:AR40"/>
    <mergeCell ref="C27:N27"/>
    <mergeCell ref="R27:AC27"/>
    <mergeCell ref="AG27:AR27"/>
    <mergeCell ref="C34:N34"/>
    <mergeCell ref="R34:AC34"/>
    <mergeCell ref="AG34:AR34"/>
    <mergeCell ref="C40:N40"/>
    <mergeCell ref="C57:N57"/>
    <mergeCell ref="R57:AC57"/>
    <mergeCell ref="AG57:AR57"/>
    <mergeCell ref="AV57:BG57"/>
    <mergeCell ref="C58:N58"/>
    <mergeCell ref="R58:AC58"/>
    <mergeCell ref="AG58:AR58"/>
    <mergeCell ref="AV58:BG58"/>
    <mergeCell ref="C46:N46"/>
    <mergeCell ref="R46:AC46"/>
    <mergeCell ref="AG46:AR46"/>
    <mergeCell ref="C51:N51"/>
    <mergeCell ref="R51:AC51"/>
    <mergeCell ref="AG51:AR51"/>
    <mergeCell ref="B56:AC56"/>
    <mergeCell ref="AG86:AR86"/>
    <mergeCell ref="AV86:BG86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75"/>
    <col customWidth="1" min="2" max="2" width="18.75"/>
    <col customWidth="1" min="3" max="14" width="9.13"/>
    <col customWidth="1" min="15" max="16" width="3.75"/>
    <col customWidth="1" min="17" max="17" width="18.75"/>
    <col customWidth="1" min="18" max="29" width="9.13"/>
    <col customWidth="1" min="30" max="31" width="3.75"/>
    <col customWidth="1" min="32" max="32" width="18.75"/>
    <col customWidth="1" min="33" max="44" width="9.13"/>
    <col customWidth="1" min="45" max="46" width="3.75"/>
    <col customWidth="1" min="47" max="47" width="18.75"/>
    <col customWidth="1" min="48" max="48" width="3.88"/>
    <col customWidth="1" min="49" max="50" width="9.13"/>
    <col customWidth="1" min="51" max="51" width="3.88"/>
    <col customWidth="1" min="52" max="52" width="9.13"/>
    <col customWidth="1" min="53" max="59" width="9.5"/>
  </cols>
  <sheetData>
    <row r="1" ht="11.25" customHeight="1">
      <c r="A1" s="517"/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  <c r="AA1" s="517"/>
      <c r="AB1" s="517"/>
      <c r="AC1" s="517"/>
      <c r="AD1" s="517"/>
      <c r="AE1" s="517"/>
      <c r="AF1" s="517"/>
      <c r="AG1" s="517"/>
      <c r="AH1" s="517"/>
      <c r="AI1" s="517"/>
      <c r="AJ1" s="517"/>
      <c r="AK1" s="517"/>
      <c r="AL1" s="517"/>
      <c r="AM1" s="517"/>
      <c r="AN1" s="517"/>
      <c r="AO1" s="517"/>
      <c r="AP1" s="517"/>
      <c r="AQ1" s="517"/>
      <c r="AR1" s="517"/>
      <c r="AS1" s="517"/>
      <c r="AT1" s="517"/>
      <c r="AU1" s="517"/>
      <c r="AV1" s="517"/>
      <c r="AW1" s="517"/>
      <c r="AX1" s="517"/>
      <c r="AY1" s="517"/>
      <c r="AZ1" s="517"/>
      <c r="BA1" s="517"/>
      <c r="BB1" s="517"/>
      <c r="BC1" s="517"/>
      <c r="BD1" s="517"/>
      <c r="BE1" s="517"/>
      <c r="BF1" s="517"/>
      <c r="BG1" s="517"/>
    </row>
    <row r="2" ht="11.25" customHeight="1">
      <c r="A2" s="517"/>
      <c r="B2" s="518" t="s">
        <v>466</v>
      </c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7"/>
      <c r="AC2" s="517"/>
      <c r="AD2" s="517"/>
      <c r="AE2" s="517"/>
      <c r="AF2" s="517"/>
      <c r="AG2" s="517"/>
      <c r="AH2" s="517"/>
      <c r="AI2" s="517"/>
      <c r="AJ2" s="517"/>
      <c r="AK2" s="517"/>
      <c r="AL2" s="517"/>
      <c r="AM2" s="517"/>
      <c r="AN2" s="517"/>
      <c r="AO2" s="517"/>
      <c r="AP2" s="517"/>
      <c r="AQ2" s="517"/>
      <c r="AR2" s="517"/>
      <c r="AS2" s="517"/>
      <c r="AT2" s="517"/>
      <c r="AU2" s="517"/>
      <c r="AV2" s="517"/>
      <c r="AW2" s="517"/>
      <c r="AX2" s="517"/>
      <c r="AY2" s="517"/>
      <c r="AZ2" s="517"/>
      <c r="BA2" s="517"/>
      <c r="BB2" s="517"/>
      <c r="BC2" s="517"/>
      <c r="BD2" s="517"/>
      <c r="BE2" s="517"/>
      <c r="BF2" s="517"/>
      <c r="BG2" s="517"/>
    </row>
    <row r="3" ht="11.25" customHeight="1">
      <c r="A3" s="517"/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7"/>
      <c r="AJ3" s="517"/>
      <c r="AK3" s="517"/>
      <c r="AL3" s="517"/>
      <c r="AM3" s="517"/>
      <c r="AN3" s="517"/>
      <c r="AO3" s="517"/>
      <c r="AP3" s="517"/>
      <c r="AQ3" s="517"/>
      <c r="AR3" s="517"/>
      <c r="AS3" s="517"/>
      <c r="AT3" s="517"/>
      <c r="AU3" s="517"/>
      <c r="AV3" s="517"/>
      <c r="AW3" s="517"/>
      <c r="AX3" s="517"/>
      <c r="AY3" s="517"/>
      <c r="AZ3" s="517"/>
      <c r="BA3" s="517"/>
      <c r="BB3" s="517"/>
      <c r="BC3" s="517"/>
      <c r="BD3" s="517"/>
      <c r="BE3" s="517"/>
      <c r="BF3" s="517"/>
      <c r="BG3" s="517"/>
    </row>
    <row r="4" ht="11.25" customHeight="1">
      <c r="A4" s="517"/>
      <c r="B4" s="518" t="s">
        <v>477</v>
      </c>
      <c r="AD4" s="517"/>
      <c r="AE4" s="517"/>
      <c r="AF4" s="517"/>
      <c r="AG4" s="517"/>
      <c r="AH4" s="517"/>
      <c r="AI4" s="517"/>
      <c r="AJ4" s="517"/>
      <c r="AK4" s="517"/>
      <c r="AL4" s="517"/>
      <c r="AM4" s="517"/>
      <c r="AN4" s="517"/>
      <c r="AO4" s="517"/>
      <c r="AP4" s="517"/>
      <c r="AQ4" s="517"/>
      <c r="AR4" s="517"/>
      <c r="AS4" s="517"/>
      <c r="AT4" s="517"/>
      <c r="AU4" s="517"/>
      <c r="AV4" s="517"/>
      <c r="AW4" s="517"/>
      <c r="AX4" s="517"/>
      <c r="AY4" s="517"/>
      <c r="AZ4" s="517"/>
      <c r="BA4" s="517"/>
      <c r="BB4" s="517"/>
      <c r="BC4" s="517"/>
      <c r="BD4" s="517"/>
      <c r="BE4" s="517"/>
      <c r="BF4" s="517"/>
      <c r="BG4" s="517"/>
    </row>
    <row r="5" ht="11.25" customHeight="1">
      <c r="A5" s="517"/>
      <c r="B5" s="518"/>
      <c r="C5" s="518" t="s">
        <v>478</v>
      </c>
      <c r="O5" s="517"/>
      <c r="P5" s="517"/>
      <c r="Q5" s="518"/>
      <c r="R5" s="518" t="s">
        <v>479</v>
      </c>
      <c r="AD5" s="517"/>
      <c r="AE5" s="517"/>
      <c r="AF5" s="518"/>
      <c r="AG5" s="518" t="s">
        <v>332</v>
      </c>
      <c r="AS5" s="517"/>
      <c r="AT5" s="517"/>
      <c r="AU5" s="517"/>
      <c r="AV5" s="517"/>
      <c r="AW5" s="517"/>
      <c r="AX5" s="517"/>
      <c r="AY5" s="517"/>
      <c r="AZ5" s="517"/>
      <c r="BA5" s="517"/>
      <c r="BB5" s="517"/>
      <c r="BC5" s="517"/>
      <c r="BD5" s="517"/>
      <c r="BE5" s="517"/>
      <c r="BF5" s="517"/>
      <c r="BG5" s="517"/>
    </row>
    <row r="6" ht="11.25" customHeight="1">
      <c r="A6" s="517"/>
      <c r="B6" s="518"/>
      <c r="C6" s="518" t="s">
        <v>480</v>
      </c>
      <c r="O6" s="517"/>
      <c r="P6" s="517"/>
      <c r="Q6" s="518"/>
      <c r="R6" s="518" t="s">
        <v>480</v>
      </c>
      <c r="AD6" s="517"/>
      <c r="AE6" s="517"/>
      <c r="AF6" s="518"/>
      <c r="AG6" s="518" t="s">
        <v>480</v>
      </c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</row>
    <row r="7" ht="11.25" customHeight="1">
      <c r="A7" s="517"/>
      <c r="B7" s="517" t="s">
        <v>481</v>
      </c>
      <c r="C7" s="517">
        <v>2019.0</v>
      </c>
      <c r="D7" s="517">
        <v>2020.0</v>
      </c>
      <c r="E7" s="517">
        <v>2021.0</v>
      </c>
      <c r="F7" s="517">
        <v>2022.0</v>
      </c>
      <c r="G7" s="517">
        <v>2023.0</v>
      </c>
      <c r="H7" s="517">
        <v>2024.0</v>
      </c>
      <c r="I7" s="517">
        <v>2025.0</v>
      </c>
      <c r="J7" s="517">
        <v>2026.0</v>
      </c>
      <c r="K7" s="517">
        <v>2027.0</v>
      </c>
      <c r="L7" s="517">
        <v>2028.0</v>
      </c>
      <c r="M7" s="517">
        <v>2029.0</v>
      </c>
      <c r="N7" s="517">
        <v>2030.0</v>
      </c>
      <c r="O7" s="517"/>
      <c r="P7" s="517"/>
      <c r="Q7" s="517" t="s">
        <v>481</v>
      </c>
      <c r="R7" s="517">
        <v>2019.0</v>
      </c>
      <c r="S7" s="517">
        <v>2020.0</v>
      </c>
      <c r="T7" s="517">
        <v>2021.0</v>
      </c>
      <c r="U7" s="517">
        <v>2022.0</v>
      </c>
      <c r="V7" s="517">
        <v>2023.0</v>
      </c>
      <c r="W7" s="517">
        <v>2024.0</v>
      </c>
      <c r="X7" s="517">
        <v>2025.0</v>
      </c>
      <c r="Y7" s="517">
        <v>2026.0</v>
      </c>
      <c r="Z7" s="517">
        <v>2027.0</v>
      </c>
      <c r="AA7" s="517">
        <v>2028.0</v>
      </c>
      <c r="AB7" s="517">
        <v>2029.0</v>
      </c>
      <c r="AC7" s="517">
        <v>2030.0</v>
      </c>
      <c r="AD7" s="517"/>
      <c r="AE7" s="517"/>
      <c r="AF7" s="517" t="s">
        <v>481</v>
      </c>
      <c r="AG7" s="517">
        <v>2019.0</v>
      </c>
      <c r="AH7" s="517">
        <v>2020.0</v>
      </c>
      <c r="AI7" s="517">
        <v>2021.0</v>
      </c>
      <c r="AJ7" s="517">
        <v>2022.0</v>
      </c>
      <c r="AK7" s="517">
        <v>2023.0</v>
      </c>
      <c r="AL7" s="517">
        <v>2024.0</v>
      </c>
      <c r="AM7" s="517">
        <v>2025.0</v>
      </c>
      <c r="AN7" s="517">
        <v>2026.0</v>
      </c>
      <c r="AO7" s="517">
        <v>2027.0</v>
      </c>
      <c r="AP7" s="517">
        <v>2028.0</v>
      </c>
      <c r="AQ7" s="517">
        <v>2029.0</v>
      </c>
      <c r="AR7" s="517">
        <v>2030.0</v>
      </c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</row>
    <row r="8" ht="11.25" customHeight="1">
      <c r="A8" s="517"/>
      <c r="B8" s="517" t="s">
        <v>482</v>
      </c>
      <c r="C8" s="517">
        <f>+'Resultados_residencial (PJ)'!C8*'Resultados_residencial (PJ)'!$A8</f>
        <v>0.1434055556</v>
      </c>
      <c r="D8" s="517">
        <f>+'Resultados_residencial (PJ)'!D8*'Resultados_residencial (PJ)'!$A8</f>
        <v>0.1489388889</v>
      </c>
      <c r="E8" s="517">
        <f>+'Resultados_residencial (PJ)'!E8*'Resultados_residencial (PJ)'!$A8</f>
        <v>0.15355</v>
      </c>
      <c r="F8" s="517">
        <f>+'Resultados_residencial (PJ)'!F8*'Resultados_residencial (PJ)'!$A8</f>
        <v>0.1581611111</v>
      </c>
      <c r="G8" s="517">
        <f>+'Resultados_residencial (PJ)'!G8*'Resultados_residencial (PJ)'!$A8</f>
        <v>0.1623111111</v>
      </c>
      <c r="H8" s="517">
        <f>+'Resultados_residencial (PJ)'!H8*'Resultados_residencial (PJ)'!$A8</f>
        <v>0.1664611111</v>
      </c>
      <c r="I8" s="517">
        <f>+'Resultados_residencial (PJ)'!I8*'Resultados_residencial (PJ)'!$A8</f>
        <v>0.1710722222</v>
      </c>
      <c r="J8" s="517">
        <f>+'Resultados_residencial (PJ)'!J8*'Resultados_residencial (PJ)'!$A8</f>
        <v>0.1756833333</v>
      </c>
      <c r="K8" s="517">
        <f>+'Resultados_residencial (PJ)'!K8*'Resultados_residencial (PJ)'!$A8</f>
        <v>0.1807555556</v>
      </c>
      <c r="L8" s="517">
        <f>+'Resultados_residencial (PJ)'!L8*'Resultados_residencial (PJ)'!$A8</f>
        <v>0.1853666667</v>
      </c>
      <c r="M8" s="517">
        <f>+'Resultados_residencial (PJ)'!M8*'Resultados_residencial (PJ)'!$A8</f>
        <v>0.1904388889</v>
      </c>
      <c r="N8" s="517">
        <f>+'Resultados_residencial (PJ)'!N8*'Resultados_residencial (PJ)'!$A8</f>
        <v>0.1955111111</v>
      </c>
      <c r="O8" s="517"/>
      <c r="P8" s="517"/>
      <c r="Q8" s="517" t="s">
        <v>482</v>
      </c>
      <c r="R8" s="517">
        <f>+'Resultados_residencial (PJ)'!R8*'Resultados_residencial (PJ)'!$A8</f>
        <v>0.02628333333</v>
      </c>
      <c r="S8" s="517">
        <f>+'Resultados_residencial (PJ)'!S8*'Resultados_residencial (PJ)'!$A8</f>
        <v>0.0249</v>
      </c>
      <c r="T8" s="517">
        <f>+'Resultados_residencial (PJ)'!T8*'Resultados_residencial (PJ)'!$A8</f>
        <v>0.0249</v>
      </c>
      <c r="U8" s="517">
        <f>+'Resultados_residencial (PJ)'!U8*'Resultados_residencial (PJ)'!$A8</f>
        <v>0.0249</v>
      </c>
      <c r="V8" s="517">
        <f>+'Resultados_residencial (PJ)'!V8*'Resultados_residencial (PJ)'!$A8</f>
        <v>0.0249</v>
      </c>
      <c r="W8" s="517">
        <f>+'Resultados_residencial (PJ)'!W8*'Resultados_residencial (PJ)'!$A8</f>
        <v>0.0249</v>
      </c>
      <c r="X8" s="517">
        <f>+'Resultados_residencial (PJ)'!X8*'Resultados_residencial (PJ)'!$A8</f>
        <v>0.02443888889</v>
      </c>
      <c r="Y8" s="517">
        <f>+'Resultados_residencial (PJ)'!Y8*'Resultados_residencial (PJ)'!$A8</f>
        <v>0.02443888889</v>
      </c>
      <c r="Z8" s="517">
        <f>+'Resultados_residencial (PJ)'!Z8*'Resultados_residencial (PJ)'!$A8</f>
        <v>0.02443888889</v>
      </c>
      <c r="AA8" s="517">
        <f>+'Resultados_residencial (PJ)'!AA8*'Resultados_residencial (PJ)'!$A8</f>
        <v>0.02443888889</v>
      </c>
      <c r="AB8" s="517">
        <f>+'Resultados_residencial (PJ)'!AB8*'Resultados_residencial (PJ)'!$A8</f>
        <v>0.02443888889</v>
      </c>
      <c r="AC8" s="517">
        <f>+'Resultados_residencial (PJ)'!AC8*'Resultados_residencial (PJ)'!$A8</f>
        <v>0.02443888889</v>
      </c>
      <c r="AD8" s="517"/>
      <c r="AE8" s="517"/>
      <c r="AF8" s="517" t="s">
        <v>482</v>
      </c>
      <c r="AG8" s="517">
        <f t="shared" ref="AG8:AR8" si="1">+C8+R8</f>
        <v>0.1696888889</v>
      </c>
      <c r="AH8" s="517">
        <f t="shared" si="1"/>
        <v>0.1738388889</v>
      </c>
      <c r="AI8" s="517">
        <f t="shared" si="1"/>
        <v>0.17845</v>
      </c>
      <c r="AJ8" s="517">
        <f t="shared" si="1"/>
        <v>0.1830611111</v>
      </c>
      <c r="AK8" s="517">
        <f t="shared" si="1"/>
        <v>0.1872111111</v>
      </c>
      <c r="AL8" s="517">
        <f t="shared" si="1"/>
        <v>0.1913611111</v>
      </c>
      <c r="AM8" s="517">
        <f t="shared" si="1"/>
        <v>0.1955111111</v>
      </c>
      <c r="AN8" s="517">
        <f t="shared" si="1"/>
        <v>0.2001222222</v>
      </c>
      <c r="AO8" s="517">
        <f t="shared" si="1"/>
        <v>0.2051944444</v>
      </c>
      <c r="AP8" s="517">
        <f t="shared" si="1"/>
        <v>0.2098055556</v>
      </c>
      <c r="AQ8" s="517">
        <f t="shared" si="1"/>
        <v>0.2148777778</v>
      </c>
      <c r="AR8" s="517">
        <f t="shared" si="1"/>
        <v>0.21995</v>
      </c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</row>
    <row r="9" ht="11.25" customHeight="1">
      <c r="A9" s="517"/>
      <c r="B9" s="517" t="s">
        <v>483</v>
      </c>
      <c r="C9" s="517">
        <f>+'Resultados_residencial (PJ)'!C9*'Resultados_residencial (PJ)'!$A9</f>
        <v>2.81250053</v>
      </c>
      <c r="D9" s="517">
        <f>+'Resultados_residencial (PJ)'!D9*'Resultados_residencial (PJ)'!$A9</f>
        <v>2.915803275</v>
      </c>
      <c r="E9" s="517">
        <f>+'Resultados_residencial (PJ)'!E9*'Resultados_residencial (PJ)'!$A9</f>
        <v>3.011330544</v>
      </c>
      <c r="F9" s="517">
        <f>+'Resultados_residencial (PJ)'!F9*'Resultados_residencial (PJ)'!$A9</f>
        <v>3.099637729</v>
      </c>
      <c r="G9" s="517">
        <f>+'Resultados_residencial (PJ)'!G9*'Resultados_residencial (PJ)'!$A9</f>
        <v>3.183501785</v>
      </c>
      <c r="H9" s="517">
        <f>+'Resultados_residencial (PJ)'!H9*'Resultados_residencial (PJ)'!$A9</f>
        <v>3.267365841</v>
      </c>
      <c r="I9" s="517">
        <f>+'Resultados_residencial (PJ)'!I9*'Resultados_residencial (PJ)'!$A9</f>
        <v>3.354006853</v>
      </c>
      <c r="J9" s="517">
        <f>+'Resultados_residencial (PJ)'!J9*'Resultados_residencial (PJ)'!$A9</f>
        <v>3.445090993</v>
      </c>
      <c r="K9" s="517">
        <f>+'Resultados_residencial (PJ)'!K9*'Resultados_residencial (PJ)'!$A9</f>
        <v>3.538952089</v>
      </c>
      <c r="L9" s="517">
        <f>+'Resultados_residencial (PJ)'!L9*'Resultados_residencial (PJ)'!$A9</f>
        <v>3.635590141</v>
      </c>
      <c r="M9" s="517">
        <f>+'Resultados_residencial (PJ)'!M9*'Resultados_residencial (PJ)'!$A9</f>
        <v>3.732783583</v>
      </c>
      <c r="N9" s="517">
        <f>+'Resultados_residencial (PJ)'!N9*'Resultados_residencial (PJ)'!$A9</f>
        <v>3.828866243</v>
      </c>
      <c r="O9" s="517"/>
      <c r="P9" s="517"/>
      <c r="Q9" s="517" t="s">
        <v>483</v>
      </c>
      <c r="R9" s="517">
        <f>+'Resultados_residencial (PJ)'!R9*'Resultados_residencial (PJ)'!$A9</f>
        <v>0.0255479906</v>
      </c>
      <c r="S9" s="517">
        <f>+'Resultados_residencial (PJ)'!S9*'Resultados_residencial (PJ)'!$A9</f>
        <v>0.0244372084</v>
      </c>
      <c r="T9" s="517">
        <f>+'Resultados_residencial (PJ)'!T9*'Resultados_residencial (PJ)'!$A9</f>
        <v>0.0244372084</v>
      </c>
      <c r="U9" s="517">
        <f>+'Resultados_residencial (PJ)'!U9*'Resultados_residencial (PJ)'!$A9</f>
        <v>0.0244372084</v>
      </c>
      <c r="V9" s="517">
        <f>+'Resultados_residencial (PJ)'!V9*'Resultados_residencial (PJ)'!$A9</f>
        <v>0.0244372084</v>
      </c>
      <c r="W9" s="517">
        <f>+'Resultados_residencial (PJ)'!W9*'Resultados_residencial (PJ)'!$A9</f>
        <v>0.0244372084</v>
      </c>
      <c r="X9" s="517">
        <f>+'Resultados_residencial (PJ)'!X9*'Resultados_residencial (PJ)'!$A9</f>
        <v>0.0244372084</v>
      </c>
      <c r="Y9" s="517">
        <f>+'Resultados_residencial (PJ)'!Y9*'Resultados_residencial (PJ)'!$A9</f>
        <v>0.0238818173</v>
      </c>
      <c r="Z9" s="517">
        <f>+'Resultados_residencial (PJ)'!Z9*'Resultados_residencial (PJ)'!$A9</f>
        <v>0.0238818173</v>
      </c>
      <c r="AA9" s="517">
        <f>+'Resultados_residencial (PJ)'!AA9*'Resultados_residencial (PJ)'!$A9</f>
        <v>0.0238818173</v>
      </c>
      <c r="AB9" s="517">
        <f>+'Resultados_residencial (PJ)'!AB9*'Resultados_residencial (PJ)'!$A9</f>
        <v>0.0238818173</v>
      </c>
      <c r="AC9" s="517">
        <f>+'Resultados_residencial (PJ)'!AC9*'Resultados_residencial (PJ)'!$A9</f>
        <v>0.0238818173</v>
      </c>
      <c r="AD9" s="517"/>
      <c r="AE9" s="517"/>
      <c r="AF9" s="517" t="s">
        <v>483</v>
      </c>
      <c r="AG9" s="517">
        <f t="shared" ref="AG9:AR9" si="2">+C9+R9</f>
        <v>2.838048521</v>
      </c>
      <c r="AH9" s="517">
        <f t="shared" si="2"/>
        <v>2.940240483</v>
      </c>
      <c r="AI9" s="517">
        <f t="shared" si="2"/>
        <v>3.035767753</v>
      </c>
      <c r="AJ9" s="517">
        <f t="shared" si="2"/>
        <v>3.124074938</v>
      </c>
      <c r="AK9" s="517">
        <f t="shared" si="2"/>
        <v>3.207938994</v>
      </c>
      <c r="AL9" s="517">
        <f t="shared" si="2"/>
        <v>3.29180305</v>
      </c>
      <c r="AM9" s="517">
        <f t="shared" si="2"/>
        <v>3.378444061</v>
      </c>
      <c r="AN9" s="517">
        <f t="shared" si="2"/>
        <v>3.468972811</v>
      </c>
      <c r="AO9" s="517">
        <f t="shared" si="2"/>
        <v>3.562833907</v>
      </c>
      <c r="AP9" s="517">
        <f t="shared" si="2"/>
        <v>3.659471958</v>
      </c>
      <c r="AQ9" s="517">
        <f t="shared" si="2"/>
        <v>3.7566654</v>
      </c>
      <c r="AR9" s="517">
        <f t="shared" si="2"/>
        <v>3.852748061</v>
      </c>
      <c r="AS9" s="517"/>
      <c r="AT9" s="517"/>
      <c r="AU9" s="517"/>
      <c r="AV9" s="517"/>
      <c r="AW9" s="517"/>
      <c r="AX9" s="517"/>
      <c r="AY9" s="517"/>
      <c r="AZ9" s="517"/>
      <c r="BA9" s="517"/>
      <c r="BB9" s="517"/>
      <c r="BC9" s="517"/>
      <c r="BD9" s="517"/>
      <c r="BE9" s="517"/>
      <c r="BF9" s="517"/>
      <c r="BG9" s="517"/>
    </row>
    <row r="10" ht="11.25" customHeight="1">
      <c r="A10" s="517"/>
      <c r="B10" s="517" t="s">
        <v>484</v>
      </c>
      <c r="C10" s="517">
        <f>+'Resultados_residencial (PJ)'!C10*'Resultados_residencial (PJ)'!$A10</f>
        <v>0</v>
      </c>
      <c r="D10" s="517">
        <f>+'Resultados_residencial (PJ)'!D10*'Resultados_residencial (PJ)'!$A10</f>
        <v>0</v>
      </c>
      <c r="E10" s="517">
        <f>+'Resultados_residencial (PJ)'!E10*'Resultados_residencial (PJ)'!$A10</f>
        <v>0</v>
      </c>
      <c r="F10" s="517">
        <f>+'Resultados_residencial (PJ)'!F10*'Resultados_residencial (PJ)'!$A10</f>
        <v>0</v>
      </c>
      <c r="G10" s="517">
        <f>+'Resultados_residencial (PJ)'!G10*'Resultados_residencial (PJ)'!$A10</f>
        <v>0</v>
      </c>
      <c r="H10" s="517">
        <f>+'Resultados_residencial (PJ)'!H10*'Resultados_residencial (PJ)'!$A10</f>
        <v>0</v>
      </c>
      <c r="I10" s="517">
        <f>+'Resultados_residencial (PJ)'!I10*'Resultados_residencial (PJ)'!$A10</f>
        <v>0</v>
      </c>
      <c r="J10" s="517">
        <f>+'Resultados_residencial (PJ)'!J10*'Resultados_residencial (PJ)'!$A10</f>
        <v>0</v>
      </c>
      <c r="K10" s="517">
        <f>+'Resultados_residencial (PJ)'!K10*'Resultados_residencial (PJ)'!$A10</f>
        <v>0</v>
      </c>
      <c r="L10" s="517">
        <f>+'Resultados_residencial (PJ)'!L10*'Resultados_residencial (PJ)'!$A10</f>
        <v>0</v>
      </c>
      <c r="M10" s="517">
        <f>+'Resultados_residencial (PJ)'!M10*'Resultados_residencial (PJ)'!$A10</f>
        <v>0</v>
      </c>
      <c r="N10" s="517">
        <f>+'Resultados_residencial (PJ)'!N10*'Resultados_residencial (PJ)'!$A10</f>
        <v>0</v>
      </c>
      <c r="O10" s="517"/>
      <c r="P10" s="517"/>
      <c r="Q10" s="517" t="s">
        <v>484</v>
      </c>
      <c r="R10" s="517">
        <f>+'Resultados_residencial (PJ)'!R10*'Resultados_residencial (PJ)'!$A10</f>
        <v>0</v>
      </c>
      <c r="S10" s="517">
        <f>+'Resultados_residencial (PJ)'!S10*'Resultados_residencial (PJ)'!$A10</f>
        <v>0</v>
      </c>
      <c r="T10" s="517">
        <f>+'Resultados_residencial (PJ)'!T10*'Resultados_residencial (PJ)'!$A10</f>
        <v>0</v>
      </c>
      <c r="U10" s="517">
        <f>+'Resultados_residencial (PJ)'!U10*'Resultados_residencial (PJ)'!$A10</f>
        <v>0</v>
      </c>
      <c r="V10" s="517">
        <f>+'Resultados_residencial (PJ)'!V10*'Resultados_residencial (PJ)'!$A10</f>
        <v>0</v>
      </c>
      <c r="W10" s="517">
        <f>+'Resultados_residencial (PJ)'!W10*'Resultados_residencial (PJ)'!$A10</f>
        <v>0</v>
      </c>
      <c r="X10" s="517">
        <f>+'Resultados_residencial (PJ)'!X10*'Resultados_residencial (PJ)'!$A10</f>
        <v>0</v>
      </c>
      <c r="Y10" s="517">
        <f>+'Resultados_residencial (PJ)'!Y10*'Resultados_residencial (PJ)'!$A10</f>
        <v>0</v>
      </c>
      <c r="Z10" s="517">
        <f>+'Resultados_residencial (PJ)'!Z10*'Resultados_residencial (PJ)'!$A10</f>
        <v>0</v>
      </c>
      <c r="AA10" s="517">
        <f>+'Resultados_residencial (PJ)'!AA10*'Resultados_residencial (PJ)'!$A10</f>
        <v>0</v>
      </c>
      <c r="AB10" s="517">
        <f>+'Resultados_residencial (PJ)'!AB10*'Resultados_residencial (PJ)'!$A10</f>
        <v>0</v>
      </c>
      <c r="AC10" s="517">
        <f>+'Resultados_residencial (PJ)'!AC10*'Resultados_residencial (PJ)'!$A10</f>
        <v>0</v>
      </c>
      <c r="AD10" s="517"/>
      <c r="AE10" s="517"/>
      <c r="AF10" s="517" t="s">
        <v>484</v>
      </c>
      <c r="AG10" s="517">
        <f t="shared" ref="AG10:AR10" si="3">+C10+R10</f>
        <v>0</v>
      </c>
      <c r="AH10" s="517">
        <f t="shared" si="3"/>
        <v>0</v>
      </c>
      <c r="AI10" s="517">
        <f t="shared" si="3"/>
        <v>0</v>
      </c>
      <c r="AJ10" s="517">
        <f t="shared" si="3"/>
        <v>0</v>
      </c>
      <c r="AK10" s="517">
        <f t="shared" si="3"/>
        <v>0</v>
      </c>
      <c r="AL10" s="517">
        <f t="shared" si="3"/>
        <v>0</v>
      </c>
      <c r="AM10" s="517">
        <f t="shared" si="3"/>
        <v>0</v>
      </c>
      <c r="AN10" s="517">
        <f t="shared" si="3"/>
        <v>0</v>
      </c>
      <c r="AO10" s="517">
        <f t="shared" si="3"/>
        <v>0</v>
      </c>
      <c r="AP10" s="517">
        <f t="shared" si="3"/>
        <v>0</v>
      </c>
      <c r="AQ10" s="517">
        <f t="shared" si="3"/>
        <v>0</v>
      </c>
      <c r="AR10" s="517">
        <f t="shared" si="3"/>
        <v>0</v>
      </c>
      <c r="AS10" s="517"/>
      <c r="AT10" s="517"/>
      <c r="AU10" s="517"/>
      <c r="AV10" s="517"/>
      <c r="AW10" s="517"/>
      <c r="AX10" s="517"/>
      <c r="AY10" s="517"/>
      <c r="AZ10" s="517"/>
      <c r="BA10" s="517"/>
      <c r="BB10" s="517"/>
      <c r="BC10" s="517"/>
      <c r="BD10" s="517"/>
      <c r="BE10" s="517"/>
      <c r="BF10" s="517"/>
      <c r="BG10" s="517"/>
    </row>
    <row r="11" ht="11.25" customHeight="1">
      <c r="A11" s="517"/>
      <c r="B11" s="517" t="s">
        <v>485</v>
      </c>
      <c r="C11" s="517">
        <f>+'Resultados_residencial (PJ)'!C11*'Resultados_residencial (PJ)'!$A11</f>
        <v>0.711490209</v>
      </c>
      <c r="D11" s="517">
        <f>+'Resultados_residencial (PJ)'!D11*'Resultados_residencial (PJ)'!$A11</f>
        <v>0.737692398</v>
      </c>
      <c r="E11" s="517">
        <f>+'Resultados_residencial (PJ)'!E11*'Resultados_residencial (PJ)'!$A11</f>
        <v>0.761879034</v>
      </c>
      <c r="F11" s="517">
        <f>+'Resultados_residencial (PJ)'!F11*'Resultados_residencial (PJ)'!$A11</f>
        <v>0.784050117</v>
      </c>
      <c r="G11" s="517">
        <f>+'Resultados_residencial (PJ)'!G11*'Resultados_residencial (PJ)'!$A11</f>
        <v>0.805549349</v>
      </c>
      <c r="H11" s="517">
        <f>+'Resultados_residencial (PJ)'!H11*'Resultados_residencial (PJ)'!$A11</f>
        <v>0.82637673</v>
      </c>
      <c r="I11" s="517">
        <f>+'Resultados_residencial (PJ)'!I11*'Resultados_residencial (PJ)'!$A11</f>
        <v>0.848547813</v>
      </c>
      <c r="J11" s="517">
        <f>+'Resultados_residencial (PJ)'!J11*'Resultados_residencial (PJ)'!$A11</f>
        <v>0.871390747</v>
      </c>
      <c r="K11" s="517">
        <f>+'Resultados_residencial (PJ)'!K11*'Resultados_residencial (PJ)'!$A11</f>
        <v>0.894905532</v>
      </c>
      <c r="L11" s="517">
        <f>+'Resultados_residencial (PJ)'!L11*'Resultados_residencial (PJ)'!$A11</f>
        <v>0.919764019</v>
      </c>
      <c r="M11" s="517">
        <f>+'Resultados_residencial (PJ)'!M11*'Resultados_residencial (PJ)'!$A11</f>
        <v>0.943950655</v>
      </c>
      <c r="N11" s="517">
        <f>+'Resultados_residencial (PJ)'!N11*'Resultados_residencial (PJ)'!$A11</f>
        <v>0.968809142</v>
      </c>
      <c r="O11" s="517"/>
      <c r="P11" s="517"/>
      <c r="Q11" s="517" t="s">
        <v>485</v>
      </c>
      <c r="R11" s="517">
        <f>+'Resultados_residencial (PJ)'!R11*'Resultados_residencial (PJ)'!$A11</f>
        <v>0.505903803</v>
      </c>
      <c r="S11" s="517">
        <f>+'Resultados_residencial (PJ)'!S11*'Resultados_residencial (PJ)'!$A11</f>
        <v>0.479029763</v>
      </c>
      <c r="T11" s="517">
        <f>+'Resultados_residencial (PJ)'!T11*'Resultados_residencial (PJ)'!$A11</f>
        <v>0.479701614</v>
      </c>
      <c r="U11" s="517">
        <f>+'Resultados_residencial (PJ)'!U11*'Resultados_residencial (PJ)'!$A11</f>
        <v>0.479029763</v>
      </c>
      <c r="V11" s="517">
        <f>+'Resultados_residencial (PJ)'!V11*'Resultados_residencial (PJ)'!$A11</f>
        <v>0.477686061</v>
      </c>
      <c r="W11" s="517">
        <f>+'Resultados_residencial (PJ)'!W11*'Resultados_residencial (PJ)'!$A11</f>
        <v>0.475670508</v>
      </c>
      <c r="X11" s="517">
        <f>+'Resultados_residencial (PJ)'!X11*'Resultados_residencial (PJ)'!$A11</f>
        <v>0.474326806</v>
      </c>
      <c r="Y11" s="517">
        <f>+'Resultados_residencial (PJ)'!Y11*'Resultados_residencial (PJ)'!$A11</f>
        <v>0.472983104</v>
      </c>
      <c r="Z11" s="517">
        <f>+'Resultados_residencial (PJ)'!Z11*'Resultados_residencial (PJ)'!$A11</f>
        <v>0.471639402</v>
      </c>
      <c r="AA11" s="517">
        <f>+'Resultados_residencial (PJ)'!AA11*'Resultados_residencial (PJ)'!$A11</f>
        <v>0.4702957</v>
      </c>
      <c r="AB11" s="517">
        <f>+'Resultados_residencial (PJ)'!AB11*'Resultados_residencial (PJ)'!$A11</f>
        <v>0.468951998</v>
      </c>
      <c r="AC11" s="517">
        <f>+'Resultados_residencial (PJ)'!AC11*'Resultados_residencial (PJ)'!$A11</f>
        <v>0.467608296</v>
      </c>
      <c r="AD11" s="517"/>
      <c r="AE11" s="517"/>
      <c r="AF11" s="517" t="s">
        <v>485</v>
      </c>
      <c r="AG11" s="517">
        <f t="shared" ref="AG11:AR11" si="4">+C11+R11</f>
        <v>1.217394012</v>
      </c>
      <c r="AH11" s="517">
        <f t="shared" si="4"/>
        <v>1.216722161</v>
      </c>
      <c r="AI11" s="517">
        <f t="shared" si="4"/>
        <v>1.241580648</v>
      </c>
      <c r="AJ11" s="517">
        <f t="shared" si="4"/>
        <v>1.26307988</v>
      </c>
      <c r="AK11" s="517">
        <f t="shared" si="4"/>
        <v>1.28323541</v>
      </c>
      <c r="AL11" s="517">
        <f t="shared" si="4"/>
        <v>1.302047238</v>
      </c>
      <c r="AM11" s="517">
        <f t="shared" si="4"/>
        <v>1.322874619</v>
      </c>
      <c r="AN11" s="517">
        <f t="shared" si="4"/>
        <v>1.344373851</v>
      </c>
      <c r="AO11" s="517">
        <f t="shared" si="4"/>
        <v>1.366544934</v>
      </c>
      <c r="AP11" s="517">
        <f t="shared" si="4"/>
        <v>1.390059719</v>
      </c>
      <c r="AQ11" s="517">
        <f t="shared" si="4"/>
        <v>1.412902653</v>
      </c>
      <c r="AR11" s="517">
        <f t="shared" si="4"/>
        <v>1.436417438</v>
      </c>
      <c r="AS11" s="517"/>
      <c r="AT11" s="517"/>
      <c r="AU11" s="517"/>
      <c r="AV11" s="517"/>
      <c r="AW11" s="517"/>
      <c r="AX11" s="517"/>
      <c r="AY11" s="517"/>
      <c r="AZ11" s="517"/>
      <c r="BA11" s="517"/>
      <c r="BB11" s="517"/>
      <c r="BC11" s="517"/>
      <c r="BD11" s="517"/>
      <c r="BE11" s="517"/>
      <c r="BF11" s="517"/>
      <c r="BG11" s="517"/>
    </row>
    <row r="12" ht="11.25" customHeight="1">
      <c r="A12" s="517"/>
      <c r="B12" s="517" t="s">
        <v>486</v>
      </c>
      <c r="C12" s="517">
        <f>+'Resultados_residencial (PJ)'!C12*'Resultados_residencial (PJ)'!$A12</f>
        <v>0</v>
      </c>
      <c r="D12" s="517">
        <f>+'Resultados_residencial (PJ)'!D12*'Resultados_residencial (PJ)'!$A12</f>
        <v>0</v>
      </c>
      <c r="E12" s="517">
        <f>+'Resultados_residencial (PJ)'!E12*'Resultados_residencial (PJ)'!$A12</f>
        <v>0</v>
      </c>
      <c r="F12" s="517">
        <f>+'Resultados_residencial (PJ)'!F12*'Resultados_residencial (PJ)'!$A12</f>
        <v>0</v>
      </c>
      <c r="G12" s="517">
        <f>+'Resultados_residencial (PJ)'!G12*'Resultados_residencial (PJ)'!$A12</f>
        <v>0</v>
      </c>
      <c r="H12" s="517">
        <f>+'Resultados_residencial (PJ)'!H12*'Resultados_residencial (PJ)'!$A12</f>
        <v>0</v>
      </c>
      <c r="I12" s="517">
        <f>+'Resultados_residencial (PJ)'!I12*'Resultados_residencial (PJ)'!$A12</f>
        <v>0</v>
      </c>
      <c r="J12" s="517">
        <f>+'Resultados_residencial (PJ)'!J12*'Resultados_residencial (PJ)'!$A12</f>
        <v>0</v>
      </c>
      <c r="K12" s="517">
        <f>+'Resultados_residencial (PJ)'!K12*'Resultados_residencial (PJ)'!$A12</f>
        <v>0</v>
      </c>
      <c r="L12" s="517">
        <f>+'Resultados_residencial (PJ)'!L12*'Resultados_residencial (PJ)'!$A12</f>
        <v>0</v>
      </c>
      <c r="M12" s="517">
        <f>+'Resultados_residencial (PJ)'!M12*'Resultados_residencial (PJ)'!$A12</f>
        <v>0</v>
      </c>
      <c r="N12" s="517">
        <f>+'Resultados_residencial (PJ)'!N12*'Resultados_residencial (PJ)'!$A12</f>
        <v>0</v>
      </c>
      <c r="O12" s="517"/>
      <c r="P12" s="517"/>
      <c r="Q12" s="517" t="s">
        <v>486</v>
      </c>
      <c r="R12" s="517">
        <f>+'Resultados_residencial (PJ)'!R12*'Resultados_residencial (PJ)'!$A12</f>
        <v>0</v>
      </c>
      <c r="S12" s="517">
        <f>+'Resultados_residencial (PJ)'!S12*'Resultados_residencial (PJ)'!$A12</f>
        <v>0</v>
      </c>
      <c r="T12" s="517">
        <f>+'Resultados_residencial (PJ)'!T12*'Resultados_residencial (PJ)'!$A12</f>
        <v>0</v>
      </c>
      <c r="U12" s="517">
        <f>+'Resultados_residencial (PJ)'!U12*'Resultados_residencial (PJ)'!$A12</f>
        <v>0</v>
      </c>
      <c r="V12" s="517">
        <f>+'Resultados_residencial (PJ)'!V12*'Resultados_residencial (PJ)'!$A12</f>
        <v>0</v>
      </c>
      <c r="W12" s="517">
        <f>+'Resultados_residencial (PJ)'!W12*'Resultados_residencial (PJ)'!$A12</f>
        <v>0</v>
      </c>
      <c r="X12" s="517">
        <f>+'Resultados_residencial (PJ)'!X12*'Resultados_residencial (PJ)'!$A12</f>
        <v>0</v>
      </c>
      <c r="Y12" s="517">
        <f>+'Resultados_residencial (PJ)'!Y12*'Resultados_residencial (PJ)'!$A12</f>
        <v>0</v>
      </c>
      <c r="Z12" s="517">
        <f>+'Resultados_residencial (PJ)'!Z12*'Resultados_residencial (PJ)'!$A12</f>
        <v>0</v>
      </c>
      <c r="AA12" s="517">
        <f>+'Resultados_residencial (PJ)'!AA12*'Resultados_residencial (PJ)'!$A12</f>
        <v>0</v>
      </c>
      <c r="AB12" s="517">
        <f>+'Resultados_residencial (PJ)'!AB12*'Resultados_residencial (PJ)'!$A12</f>
        <v>0</v>
      </c>
      <c r="AC12" s="517">
        <f>+'Resultados_residencial (PJ)'!AC12*'Resultados_residencial (PJ)'!$A12</f>
        <v>0</v>
      </c>
      <c r="AD12" s="517"/>
      <c r="AE12" s="517"/>
      <c r="AF12" s="517" t="s">
        <v>486</v>
      </c>
      <c r="AG12" s="517">
        <f t="shared" ref="AG12:AR12" si="5">+C12+R12</f>
        <v>0</v>
      </c>
      <c r="AH12" s="517">
        <f t="shared" si="5"/>
        <v>0</v>
      </c>
      <c r="AI12" s="517">
        <f t="shared" si="5"/>
        <v>0</v>
      </c>
      <c r="AJ12" s="517">
        <f t="shared" si="5"/>
        <v>0</v>
      </c>
      <c r="AK12" s="517">
        <f t="shared" si="5"/>
        <v>0</v>
      </c>
      <c r="AL12" s="517">
        <f t="shared" si="5"/>
        <v>0</v>
      </c>
      <c r="AM12" s="517">
        <f t="shared" si="5"/>
        <v>0</v>
      </c>
      <c r="AN12" s="517">
        <f t="shared" si="5"/>
        <v>0</v>
      </c>
      <c r="AO12" s="517">
        <f t="shared" si="5"/>
        <v>0</v>
      </c>
      <c r="AP12" s="517">
        <f t="shared" si="5"/>
        <v>0</v>
      </c>
      <c r="AQ12" s="517">
        <f t="shared" si="5"/>
        <v>0</v>
      </c>
      <c r="AR12" s="517">
        <f t="shared" si="5"/>
        <v>0</v>
      </c>
      <c r="AS12" s="517"/>
      <c r="AT12" s="517"/>
      <c r="AU12" s="517"/>
      <c r="AV12" s="517"/>
      <c r="AW12" s="517"/>
      <c r="AX12" s="517"/>
      <c r="AY12" s="517"/>
      <c r="AZ12" s="517"/>
      <c r="BA12" s="517"/>
      <c r="BB12" s="517"/>
      <c r="BC12" s="517"/>
      <c r="BD12" s="517"/>
      <c r="BE12" s="517"/>
      <c r="BF12" s="517"/>
      <c r="BG12" s="517"/>
    </row>
    <row r="13" ht="11.25" customHeight="1">
      <c r="A13" s="517"/>
      <c r="B13" s="517" t="s">
        <v>487</v>
      </c>
      <c r="C13" s="517">
        <f>+'Resultados_residencial (PJ)'!C13*'Resultados_residencial (PJ)'!$A13</f>
        <v>0</v>
      </c>
      <c r="D13" s="517">
        <f>+'Resultados_residencial (PJ)'!D13*'Resultados_residencial (PJ)'!$A13</f>
        <v>0</v>
      </c>
      <c r="E13" s="517">
        <f>+'Resultados_residencial (PJ)'!E13*'Resultados_residencial (PJ)'!$A13</f>
        <v>0</v>
      </c>
      <c r="F13" s="517">
        <f>+'Resultados_residencial (PJ)'!F13*'Resultados_residencial (PJ)'!$A13</f>
        <v>0</v>
      </c>
      <c r="G13" s="517">
        <f>+'Resultados_residencial (PJ)'!G13*'Resultados_residencial (PJ)'!$A13</f>
        <v>0</v>
      </c>
      <c r="H13" s="517">
        <f>+'Resultados_residencial (PJ)'!H13*'Resultados_residencial (PJ)'!$A13</f>
        <v>0</v>
      </c>
      <c r="I13" s="517">
        <f>+'Resultados_residencial (PJ)'!I13*'Resultados_residencial (PJ)'!$A13</f>
        <v>0</v>
      </c>
      <c r="J13" s="517">
        <f>+'Resultados_residencial (PJ)'!J13*'Resultados_residencial (PJ)'!$A13</f>
        <v>0</v>
      </c>
      <c r="K13" s="517">
        <f>+'Resultados_residencial (PJ)'!K13*'Resultados_residencial (PJ)'!$A13</f>
        <v>0</v>
      </c>
      <c r="L13" s="517">
        <f>+'Resultados_residencial (PJ)'!L13*'Resultados_residencial (PJ)'!$A13</f>
        <v>0</v>
      </c>
      <c r="M13" s="517">
        <f>+'Resultados_residencial (PJ)'!M13*'Resultados_residencial (PJ)'!$A13</f>
        <v>0</v>
      </c>
      <c r="N13" s="517">
        <f>+'Resultados_residencial (PJ)'!N13*'Resultados_residencial (PJ)'!$A13</f>
        <v>0</v>
      </c>
      <c r="O13" s="517"/>
      <c r="P13" s="517"/>
      <c r="Q13" s="517" t="s">
        <v>487</v>
      </c>
      <c r="R13" s="517">
        <f>+'Resultados_residencial (PJ)'!R13*'Resultados_residencial (PJ)'!$A13</f>
        <v>0</v>
      </c>
      <c r="S13" s="517">
        <f>+'Resultados_residencial (PJ)'!S13*'Resultados_residencial (PJ)'!$A13</f>
        <v>0</v>
      </c>
      <c r="T13" s="517">
        <f>+'Resultados_residencial (PJ)'!T13*'Resultados_residencial (PJ)'!$A13</f>
        <v>0</v>
      </c>
      <c r="U13" s="517">
        <f>+'Resultados_residencial (PJ)'!U13*'Resultados_residencial (PJ)'!$A13</f>
        <v>0</v>
      </c>
      <c r="V13" s="517">
        <f>+'Resultados_residencial (PJ)'!V13*'Resultados_residencial (PJ)'!$A13</f>
        <v>0</v>
      </c>
      <c r="W13" s="517">
        <f>+'Resultados_residencial (PJ)'!W13*'Resultados_residencial (PJ)'!$A13</f>
        <v>0</v>
      </c>
      <c r="X13" s="517">
        <f>+'Resultados_residencial (PJ)'!X13*'Resultados_residencial (PJ)'!$A13</f>
        <v>0</v>
      </c>
      <c r="Y13" s="517">
        <f>+'Resultados_residencial (PJ)'!Y13*'Resultados_residencial (PJ)'!$A13</f>
        <v>0</v>
      </c>
      <c r="Z13" s="517">
        <f>+'Resultados_residencial (PJ)'!Z13*'Resultados_residencial (PJ)'!$A13</f>
        <v>0</v>
      </c>
      <c r="AA13" s="517">
        <f>+'Resultados_residencial (PJ)'!AA13*'Resultados_residencial (PJ)'!$A13</f>
        <v>0</v>
      </c>
      <c r="AB13" s="517">
        <f>+'Resultados_residencial (PJ)'!AB13*'Resultados_residencial (PJ)'!$A13</f>
        <v>0</v>
      </c>
      <c r="AC13" s="517">
        <f>+'Resultados_residencial (PJ)'!AC13*'Resultados_residencial (PJ)'!$A13</f>
        <v>0</v>
      </c>
      <c r="AD13" s="517"/>
      <c r="AE13" s="517"/>
      <c r="AF13" s="517" t="s">
        <v>487</v>
      </c>
      <c r="AG13" s="517">
        <f t="shared" ref="AG13:AR13" si="6">+C13+R13</f>
        <v>0</v>
      </c>
      <c r="AH13" s="517">
        <f t="shared" si="6"/>
        <v>0</v>
      </c>
      <c r="AI13" s="517">
        <f t="shared" si="6"/>
        <v>0</v>
      </c>
      <c r="AJ13" s="517">
        <f t="shared" si="6"/>
        <v>0</v>
      </c>
      <c r="AK13" s="517">
        <f t="shared" si="6"/>
        <v>0</v>
      </c>
      <c r="AL13" s="517">
        <f t="shared" si="6"/>
        <v>0</v>
      </c>
      <c r="AM13" s="517">
        <f t="shared" si="6"/>
        <v>0</v>
      </c>
      <c r="AN13" s="517">
        <f t="shared" si="6"/>
        <v>0</v>
      </c>
      <c r="AO13" s="517">
        <f t="shared" si="6"/>
        <v>0</v>
      </c>
      <c r="AP13" s="517">
        <f t="shared" si="6"/>
        <v>0</v>
      </c>
      <c r="AQ13" s="517">
        <f t="shared" si="6"/>
        <v>0</v>
      </c>
      <c r="AR13" s="517">
        <f t="shared" si="6"/>
        <v>0</v>
      </c>
      <c r="AS13" s="517"/>
      <c r="AT13" s="517"/>
      <c r="AU13" s="517"/>
      <c r="AV13" s="517"/>
      <c r="AW13" s="517"/>
      <c r="AX13" s="517"/>
      <c r="AY13" s="517"/>
      <c r="AZ13" s="517"/>
      <c r="BA13" s="517"/>
      <c r="BB13" s="517"/>
      <c r="BC13" s="517"/>
      <c r="BD13" s="517"/>
      <c r="BE13" s="517"/>
      <c r="BF13" s="517"/>
      <c r="BG13" s="517"/>
    </row>
    <row r="14" ht="11.25" customHeight="1">
      <c r="A14" s="517"/>
      <c r="B14" s="517" t="s">
        <v>206</v>
      </c>
      <c r="C14" s="517">
        <f t="shared" ref="C14:N14" si="7">+SUM(C8:C13)</f>
        <v>3.667396295</v>
      </c>
      <c r="D14" s="517">
        <f t="shared" si="7"/>
        <v>3.802434562</v>
      </c>
      <c r="E14" s="517">
        <f t="shared" si="7"/>
        <v>3.926759578</v>
      </c>
      <c r="F14" s="517">
        <f t="shared" si="7"/>
        <v>4.041848957</v>
      </c>
      <c r="G14" s="517">
        <f t="shared" si="7"/>
        <v>4.151362245</v>
      </c>
      <c r="H14" s="517">
        <f t="shared" si="7"/>
        <v>4.260203682</v>
      </c>
      <c r="I14" s="517">
        <f t="shared" si="7"/>
        <v>4.373626888</v>
      </c>
      <c r="J14" s="517">
        <f t="shared" si="7"/>
        <v>4.492165074</v>
      </c>
      <c r="K14" s="517">
        <f t="shared" si="7"/>
        <v>4.614613177</v>
      </c>
      <c r="L14" s="517">
        <f t="shared" si="7"/>
        <v>4.740720826</v>
      </c>
      <c r="M14" s="517">
        <f t="shared" si="7"/>
        <v>4.867173127</v>
      </c>
      <c r="N14" s="517">
        <f t="shared" si="7"/>
        <v>4.993186497</v>
      </c>
      <c r="O14" s="517"/>
      <c r="P14" s="517"/>
      <c r="Q14" s="517" t="s">
        <v>206</v>
      </c>
      <c r="R14" s="517">
        <f t="shared" ref="R14:AC14" si="8">+SUM(R8:R13)</f>
        <v>0.5577351269</v>
      </c>
      <c r="S14" s="517">
        <f t="shared" si="8"/>
        <v>0.5283669714</v>
      </c>
      <c r="T14" s="517">
        <f t="shared" si="8"/>
        <v>0.5290388224</v>
      </c>
      <c r="U14" s="517">
        <f t="shared" si="8"/>
        <v>0.5283669714</v>
      </c>
      <c r="V14" s="517">
        <f t="shared" si="8"/>
        <v>0.5270232694</v>
      </c>
      <c r="W14" s="517">
        <f t="shared" si="8"/>
        <v>0.5250077164</v>
      </c>
      <c r="X14" s="517">
        <f t="shared" si="8"/>
        <v>0.5232029033</v>
      </c>
      <c r="Y14" s="517">
        <f t="shared" si="8"/>
        <v>0.5213038102</v>
      </c>
      <c r="Z14" s="517">
        <f t="shared" si="8"/>
        <v>0.5199601082</v>
      </c>
      <c r="AA14" s="517">
        <f t="shared" si="8"/>
        <v>0.5186164062</v>
      </c>
      <c r="AB14" s="517">
        <f t="shared" si="8"/>
        <v>0.5172727042</v>
      </c>
      <c r="AC14" s="517">
        <f t="shared" si="8"/>
        <v>0.5159290022</v>
      </c>
      <c r="AD14" s="517"/>
      <c r="AE14" s="517"/>
      <c r="AF14" s="517" t="s">
        <v>206</v>
      </c>
      <c r="AG14" s="517">
        <f t="shared" ref="AG14:AR14" si="9">+SUM(AG8:AG13)</f>
        <v>4.225131422</v>
      </c>
      <c r="AH14" s="517">
        <f t="shared" si="9"/>
        <v>4.330801533</v>
      </c>
      <c r="AI14" s="517">
        <f t="shared" si="9"/>
        <v>4.455798401</v>
      </c>
      <c r="AJ14" s="517">
        <f t="shared" si="9"/>
        <v>4.570215929</v>
      </c>
      <c r="AK14" s="517">
        <f t="shared" si="9"/>
        <v>4.678385515</v>
      </c>
      <c r="AL14" s="517">
        <f t="shared" si="9"/>
        <v>4.785211399</v>
      </c>
      <c r="AM14" s="517">
        <f t="shared" si="9"/>
        <v>4.896829791</v>
      </c>
      <c r="AN14" s="517">
        <f t="shared" si="9"/>
        <v>5.013468884</v>
      </c>
      <c r="AO14" s="517">
        <f t="shared" si="9"/>
        <v>5.134573285</v>
      </c>
      <c r="AP14" s="517">
        <f t="shared" si="9"/>
        <v>5.259337232</v>
      </c>
      <c r="AQ14" s="517">
        <f t="shared" si="9"/>
        <v>5.384445831</v>
      </c>
      <c r="AR14" s="517">
        <f t="shared" si="9"/>
        <v>5.509115499</v>
      </c>
      <c r="AS14" s="517"/>
      <c r="AT14" s="517"/>
      <c r="AU14" s="517"/>
      <c r="AV14" s="517"/>
      <c r="AW14" s="517"/>
      <c r="AX14" s="517"/>
      <c r="AY14" s="517"/>
      <c r="AZ14" s="517"/>
      <c r="BA14" s="517"/>
      <c r="BB14" s="517"/>
      <c r="BC14" s="517"/>
      <c r="BD14" s="517"/>
      <c r="BE14" s="517"/>
      <c r="BF14" s="517"/>
      <c r="BG14" s="517"/>
    </row>
    <row r="15" ht="11.25" customHeight="1">
      <c r="A15" s="517"/>
      <c r="B15" s="517"/>
      <c r="C15" s="517"/>
      <c r="D15" s="517"/>
      <c r="E15" s="517"/>
      <c r="F15" s="517"/>
      <c r="G15" s="517"/>
      <c r="H15" s="517"/>
      <c r="I15" s="517"/>
      <c r="J15" s="517"/>
      <c r="K15" s="517"/>
      <c r="L15" s="517"/>
      <c r="M15" s="517"/>
      <c r="N15" s="517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517"/>
      <c r="AC15" s="517"/>
      <c r="AD15" s="517"/>
      <c r="AE15" s="517"/>
      <c r="AF15" s="517"/>
      <c r="AG15" s="517"/>
      <c r="AH15" s="517"/>
      <c r="AI15" s="517"/>
      <c r="AJ15" s="517"/>
      <c r="AK15" s="517"/>
      <c r="AL15" s="517"/>
      <c r="AM15" s="517"/>
      <c r="AN15" s="517"/>
      <c r="AO15" s="517"/>
      <c r="AP15" s="517"/>
      <c r="AQ15" s="517"/>
      <c r="AR15" s="517"/>
      <c r="AS15" s="517"/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  <c r="BD15" s="517"/>
      <c r="BE15" s="517"/>
      <c r="BF15" s="517"/>
      <c r="BG15" s="517"/>
    </row>
    <row r="16" ht="11.25" customHeight="1">
      <c r="A16" s="517"/>
      <c r="B16" s="517"/>
      <c r="C16" s="518" t="s">
        <v>488</v>
      </c>
      <c r="O16" s="517"/>
      <c r="P16" s="517"/>
      <c r="Q16" s="517"/>
      <c r="R16" s="518" t="s">
        <v>488</v>
      </c>
      <c r="AD16" s="517"/>
      <c r="AE16" s="517"/>
      <c r="AF16" s="517"/>
      <c r="AG16" s="518" t="s">
        <v>488</v>
      </c>
      <c r="AS16" s="517"/>
      <c r="AT16" s="517"/>
      <c r="AU16" s="517"/>
      <c r="AV16" s="517"/>
      <c r="AW16" s="517"/>
      <c r="AX16" s="517"/>
      <c r="AY16" s="517"/>
      <c r="AZ16" s="517"/>
      <c r="BA16" s="517"/>
      <c r="BB16" s="517"/>
      <c r="BC16" s="517"/>
      <c r="BD16" s="517"/>
      <c r="BE16" s="517"/>
      <c r="BF16" s="517"/>
      <c r="BG16" s="517"/>
    </row>
    <row r="17" ht="11.25" customHeight="1">
      <c r="A17" s="517"/>
      <c r="B17" s="517" t="s">
        <v>481</v>
      </c>
      <c r="C17" s="517">
        <v>2019.0</v>
      </c>
      <c r="D17" s="517">
        <v>2020.0</v>
      </c>
      <c r="E17" s="517">
        <v>2021.0</v>
      </c>
      <c r="F17" s="517">
        <v>2022.0</v>
      </c>
      <c r="G17" s="517">
        <v>2023.0</v>
      </c>
      <c r="H17" s="517">
        <v>2024.0</v>
      </c>
      <c r="I17" s="517">
        <v>2025.0</v>
      </c>
      <c r="J17" s="517">
        <v>2026.0</v>
      </c>
      <c r="K17" s="517">
        <v>2027.0</v>
      </c>
      <c r="L17" s="517">
        <v>2028.0</v>
      </c>
      <c r="M17" s="517">
        <v>2029.0</v>
      </c>
      <c r="N17" s="517">
        <v>2030.0</v>
      </c>
      <c r="O17" s="517"/>
      <c r="P17" s="517"/>
      <c r="Q17" s="517" t="s">
        <v>481</v>
      </c>
      <c r="R17" s="517">
        <v>2019.0</v>
      </c>
      <c r="S17" s="517">
        <v>2020.0</v>
      </c>
      <c r="T17" s="517">
        <v>2021.0</v>
      </c>
      <c r="U17" s="517">
        <v>2022.0</v>
      </c>
      <c r="V17" s="517">
        <v>2023.0</v>
      </c>
      <c r="W17" s="517">
        <v>2024.0</v>
      </c>
      <c r="X17" s="517">
        <v>2025.0</v>
      </c>
      <c r="Y17" s="517">
        <v>2026.0</v>
      </c>
      <c r="Z17" s="517">
        <v>2027.0</v>
      </c>
      <c r="AA17" s="517">
        <v>2028.0</v>
      </c>
      <c r="AB17" s="517">
        <v>2029.0</v>
      </c>
      <c r="AC17" s="517">
        <v>2030.0</v>
      </c>
      <c r="AD17" s="517"/>
      <c r="AE17" s="517"/>
      <c r="AF17" s="517" t="s">
        <v>481</v>
      </c>
      <c r="AG17" s="517">
        <v>2019.0</v>
      </c>
      <c r="AH17" s="517">
        <v>2020.0</v>
      </c>
      <c r="AI17" s="517">
        <v>2021.0</v>
      </c>
      <c r="AJ17" s="517">
        <v>2022.0</v>
      </c>
      <c r="AK17" s="517">
        <v>2023.0</v>
      </c>
      <c r="AL17" s="517">
        <v>2024.0</v>
      </c>
      <c r="AM17" s="517">
        <v>2025.0</v>
      </c>
      <c r="AN17" s="517">
        <v>2026.0</v>
      </c>
      <c r="AO17" s="517">
        <v>2027.0</v>
      </c>
      <c r="AP17" s="517">
        <v>2028.0</v>
      </c>
      <c r="AQ17" s="517">
        <v>2029.0</v>
      </c>
      <c r="AR17" s="517">
        <v>2030.0</v>
      </c>
      <c r="AS17" s="517"/>
      <c r="AT17" s="517"/>
      <c r="AU17" s="517"/>
      <c r="AV17" s="517"/>
      <c r="AW17" s="517"/>
      <c r="AX17" s="517"/>
      <c r="AY17" s="517"/>
      <c r="AZ17" s="517"/>
      <c r="BA17" s="517"/>
      <c r="BB17" s="517"/>
      <c r="BC17" s="517"/>
      <c r="BD17" s="517"/>
      <c r="BE17" s="517"/>
      <c r="BF17" s="517"/>
      <c r="BG17" s="517"/>
    </row>
    <row r="18" ht="11.25" customHeight="1">
      <c r="A18" s="517"/>
      <c r="B18" s="517" t="s">
        <v>489</v>
      </c>
      <c r="C18" s="517">
        <f>+'Resultados_residencial (PJ)'!C18*'Resultados_residencial (PJ)'!$A18</f>
        <v>0.0061093021</v>
      </c>
      <c r="D18" s="517">
        <f>+'Resultados_residencial (PJ)'!D18*'Resultados_residencial (PJ)'!$A18</f>
        <v>0.0061093021</v>
      </c>
      <c r="E18" s="517">
        <f>+'Resultados_residencial (PJ)'!E18*'Resultados_residencial (PJ)'!$A18</f>
        <v>0.0061093021</v>
      </c>
      <c r="F18" s="517">
        <f>+'Resultados_residencial (PJ)'!F18*'Resultados_residencial (PJ)'!$A18</f>
        <v>0.0061093021</v>
      </c>
      <c r="G18" s="517">
        <f>+'Resultados_residencial (PJ)'!G18*'Resultados_residencial (PJ)'!$A18</f>
        <v>0.0066646932</v>
      </c>
      <c r="H18" s="517">
        <f>+'Resultados_residencial (PJ)'!H18*'Resultados_residencial (PJ)'!$A18</f>
        <v>0.0066646932</v>
      </c>
      <c r="I18" s="517">
        <f>+'Resultados_residencial (PJ)'!I18*'Resultados_residencial (PJ)'!$A18</f>
        <v>0.0066646932</v>
      </c>
      <c r="J18" s="517">
        <f>+'Resultados_residencial (PJ)'!J18*'Resultados_residencial (PJ)'!$A18</f>
        <v>0.0066646932</v>
      </c>
      <c r="K18" s="517">
        <f>+'Resultados_residencial (PJ)'!K18*'Resultados_residencial (PJ)'!$A18</f>
        <v>0.0072200843</v>
      </c>
      <c r="L18" s="517">
        <f>+'Resultados_residencial (PJ)'!L18*'Resultados_residencial (PJ)'!$A18</f>
        <v>0.0072200843</v>
      </c>
      <c r="M18" s="517">
        <f>+'Resultados_residencial (PJ)'!M18*'Resultados_residencial (PJ)'!$A18</f>
        <v>0.0072200843</v>
      </c>
      <c r="N18" s="517">
        <f>+'Resultados_residencial (PJ)'!N18*'Resultados_residencial (PJ)'!$A18</f>
        <v>0.0072200843</v>
      </c>
      <c r="O18" s="517"/>
      <c r="P18" s="517"/>
      <c r="Q18" s="517" t="s">
        <v>489</v>
      </c>
      <c r="R18" s="517">
        <f>+'Resultados_residencial (PJ)'!R18*'Resultados_residencial (PJ)'!$A18</f>
        <v>0</v>
      </c>
      <c r="S18" s="517">
        <f>+'Resultados_residencial (PJ)'!S18*'Resultados_residencial (PJ)'!$A18</f>
        <v>0</v>
      </c>
      <c r="T18" s="517">
        <f>+'Resultados_residencial (PJ)'!T18*'Resultados_residencial (PJ)'!$A18</f>
        <v>0</v>
      </c>
      <c r="U18" s="517">
        <f>+'Resultados_residencial (PJ)'!U18*'Resultados_residencial (PJ)'!$A18</f>
        <v>0</v>
      </c>
      <c r="V18" s="517">
        <f>+'Resultados_residencial (PJ)'!V18*'Resultados_residencial (PJ)'!$A18</f>
        <v>0</v>
      </c>
      <c r="W18" s="517">
        <f>+'Resultados_residencial (PJ)'!W18*'Resultados_residencial (PJ)'!$A18</f>
        <v>0</v>
      </c>
      <c r="X18" s="517">
        <f>+'Resultados_residencial (PJ)'!X18*'Resultados_residencial (PJ)'!$A18</f>
        <v>0</v>
      </c>
      <c r="Y18" s="517">
        <f>+'Resultados_residencial (PJ)'!Y18*'Resultados_residencial (PJ)'!$A18</f>
        <v>0</v>
      </c>
      <c r="Z18" s="517">
        <f>+'Resultados_residencial (PJ)'!Z18*'Resultados_residencial (PJ)'!$A18</f>
        <v>0</v>
      </c>
      <c r="AA18" s="517">
        <f>+'Resultados_residencial (PJ)'!AA18*'Resultados_residencial (PJ)'!$A18</f>
        <v>0</v>
      </c>
      <c r="AB18" s="517">
        <f>+'Resultados_residencial (PJ)'!AB18*'Resultados_residencial (PJ)'!$A18</f>
        <v>0</v>
      </c>
      <c r="AC18" s="517">
        <f>+'Resultados_residencial (PJ)'!AC18*'Resultados_residencial (PJ)'!$A18</f>
        <v>0</v>
      </c>
      <c r="AD18" s="517"/>
      <c r="AE18" s="517"/>
      <c r="AF18" s="517" t="s">
        <v>489</v>
      </c>
      <c r="AG18" s="517">
        <f t="shared" ref="AG18:AR18" si="10">+C18+R18</f>
        <v>0.0061093021</v>
      </c>
      <c r="AH18" s="517">
        <f t="shared" si="10"/>
        <v>0.0061093021</v>
      </c>
      <c r="AI18" s="517">
        <f t="shared" si="10"/>
        <v>0.0061093021</v>
      </c>
      <c r="AJ18" s="517">
        <f t="shared" si="10"/>
        <v>0.0061093021</v>
      </c>
      <c r="AK18" s="517">
        <f t="shared" si="10"/>
        <v>0.0066646932</v>
      </c>
      <c r="AL18" s="517">
        <f t="shared" si="10"/>
        <v>0.0066646932</v>
      </c>
      <c r="AM18" s="517">
        <f t="shared" si="10"/>
        <v>0.0066646932</v>
      </c>
      <c r="AN18" s="517">
        <f t="shared" si="10"/>
        <v>0.0066646932</v>
      </c>
      <c r="AO18" s="517">
        <f t="shared" si="10"/>
        <v>0.0072200843</v>
      </c>
      <c r="AP18" s="517">
        <f t="shared" si="10"/>
        <v>0.0072200843</v>
      </c>
      <c r="AQ18" s="517">
        <f t="shared" si="10"/>
        <v>0.0072200843</v>
      </c>
      <c r="AR18" s="517">
        <f t="shared" si="10"/>
        <v>0.0072200843</v>
      </c>
      <c r="AS18" s="517"/>
      <c r="AT18" s="517"/>
      <c r="AU18" s="517"/>
      <c r="AV18" s="517"/>
      <c r="AW18" s="517"/>
      <c r="AX18" s="517"/>
      <c r="AY18" s="517"/>
      <c r="AZ18" s="517"/>
      <c r="BA18" s="517"/>
      <c r="BB18" s="517"/>
      <c r="BC18" s="517"/>
      <c r="BD18" s="517"/>
      <c r="BE18" s="517"/>
      <c r="BF18" s="517"/>
      <c r="BG18" s="517"/>
    </row>
    <row r="19" ht="11.25" customHeight="1">
      <c r="A19" s="517"/>
      <c r="B19" s="517" t="s">
        <v>490</v>
      </c>
      <c r="C19" s="517">
        <f>+'Resultados_residencial (PJ)'!C19*'Resultados_residencial (PJ)'!$A19</f>
        <v>0.1281888889</v>
      </c>
      <c r="D19" s="517">
        <f>+'Resultados_residencial (PJ)'!D19*'Resultados_residencial (PJ)'!$A19</f>
        <v>0.1309555556</v>
      </c>
      <c r="E19" s="517">
        <f>+'Resultados_residencial (PJ)'!E19*'Resultados_residencial (PJ)'!$A19</f>
        <v>0.1341833333</v>
      </c>
      <c r="F19" s="517">
        <f>+'Resultados_residencial (PJ)'!F19*'Resultados_residencial (PJ)'!$A19</f>
        <v>0.1364888889</v>
      </c>
      <c r="G19" s="517">
        <f>+'Resultados_residencial (PJ)'!G19*'Resultados_residencial (PJ)'!$A19</f>
        <v>0.1387944444</v>
      </c>
      <c r="H19" s="517">
        <f>+'Resultados_residencial (PJ)'!H19*'Resultados_residencial (PJ)'!$A19</f>
        <v>0.1411</v>
      </c>
      <c r="I19" s="517">
        <f>+'Resultados_residencial (PJ)'!I19*'Resultados_residencial (PJ)'!$A19</f>
        <v>0.1434055556</v>
      </c>
      <c r="J19" s="517">
        <f>+'Resultados_residencial (PJ)'!J19*'Resultados_residencial (PJ)'!$A19</f>
        <v>0.1461722222</v>
      </c>
      <c r="K19" s="517">
        <f>+'Resultados_residencial (PJ)'!K19*'Resultados_residencial (PJ)'!$A19</f>
        <v>0.1484777778</v>
      </c>
      <c r="L19" s="517">
        <f>+'Resultados_residencial (PJ)'!L19*'Resultados_residencial (PJ)'!$A19</f>
        <v>0.1512444444</v>
      </c>
      <c r="M19" s="517">
        <f>+'Resultados_residencial (PJ)'!M19*'Resultados_residencial (PJ)'!$A19</f>
        <v>0.1540111111</v>
      </c>
      <c r="N19" s="517">
        <f>+'Resultados_residencial (PJ)'!N19*'Resultados_residencial (PJ)'!$A19</f>
        <v>0.1563166667</v>
      </c>
      <c r="O19" s="517"/>
      <c r="P19" s="517"/>
      <c r="Q19" s="517" t="s">
        <v>490</v>
      </c>
      <c r="R19" s="517">
        <f>+'Resultados_residencial (PJ)'!R19*'Resultados_residencial (PJ)'!$A19</f>
        <v>0.02351666667</v>
      </c>
      <c r="S19" s="517">
        <f>+'Resultados_residencial (PJ)'!S19*'Resultados_residencial (PJ)'!$A19</f>
        <v>0.02397777778</v>
      </c>
      <c r="T19" s="517">
        <f>+'Resultados_residencial (PJ)'!T19*'Resultados_residencial (PJ)'!$A19</f>
        <v>0.02397777778</v>
      </c>
      <c r="U19" s="517">
        <f>+'Resultados_residencial (PJ)'!U19*'Resultados_residencial (PJ)'!$A19</f>
        <v>0.02397777778</v>
      </c>
      <c r="V19" s="517">
        <f>+'Resultados_residencial (PJ)'!V19*'Resultados_residencial (PJ)'!$A19</f>
        <v>0.02351666667</v>
      </c>
      <c r="W19" s="517">
        <f>+'Resultados_residencial (PJ)'!W19*'Resultados_residencial (PJ)'!$A19</f>
        <v>0.02351666667</v>
      </c>
      <c r="X19" s="517">
        <f>+'Resultados_residencial (PJ)'!X19*'Resultados_residencial (PJ)'!$A19</f>
        <v>0.02351666667</v>
      </c>
      <c r="Y19" s="517">
        <f>+'Resultados_residencial (PJ)'!Y19*'Resultados_residencial (PJ)'!$A19</f>
        <v>0.02351666667</v>
      </c>
      <c r="Z19" s="517">
        <f>+'Resultados_residencial (PJ)'!Z19*'Resultados_residencial (PJ)'!$A19</f>
        <v>0.02351666667</v>
      </c>
      <c r="AA19" s="517">
        <f>+'Resultados_residencial (PJ)'!AA19*'Resultados_residencial (PJ)'!$A19</f>
        <v>0.02351666667</v>
      </c>
      <c r="AB19" s="517">
        <f>+'Resultados_residencial (PJ)'!AB19*'Resultados_residencial (PJ)'!$A19</f>
        <v>0.02305555556</v>
      </c>
      <c r="AC19" s="517">
        <f>+'Resultados_residencial (PJ)'!AC19*'Resultados_residencial (PJ)'!$A19</f>
        <v>0.02305555556</v>
      </c>
      <c r="AD19" s="517"/>
      <c r="AE19" s="517"/>
      <c r="AF19" s="517" t="s">
        <v>490</v>
      </c>
      <c r="AG19" s="517">
        <f t="shared" ref="AG19:AR19" si="11">+C19+R19</f>
        <v>0.1517055556</v>
      </c>
      <c r="AH19" s="517">
        <f t="shared" si="11"/>
        <v>0.1549333333</v>
      </c>
      <c r="AI19" s="517">
        <f t="shared" si="11"/>
        <v>0.1581611111</v>
      </c>
      <c r="AJ19" s="517">
        <f t="shared" si="11"/>
        <v>0.1604666667</v>
      </c>
      <c r="AK19" s="517">
        <f t="shared" si="11"/>
        <v>0.1623111111</v>
      </c>
      <c r="AL19" s="517">
        <f t="shared" si="11"/>
        <v>0.1646166667</v>
      </c>
      <c r="AM19" s="517">
        <f t="shared" si="11"/>
        <v>0.1669222222</v>
      </c>
      <c r="AN19" s="517">
        <f t="shared" si="11"/>
        <v>0.1696888889</v>
      </c>
      <c r="AO19" s="517">
        <f t="shared" si="11"/>
        <v>0.1719944444</v>
      </c>
      <c r="AP19" s="517">
        <f t="shared" si="11"/>
        <v>0.1747611111</v>
      </c>
      <c r="AQ19" s="517">
        <f t="shared" si="11"/>
        <v>0.1770666667</v>
      </c>
      <c r="AR19" s="517">
        <f t="shared" si="11"/>
        <v>0.1793722222</v>
      </c>
      <c r="AS19" s="517"/>
      <c r="AT19" s="517"/>
      <c r="AU19" s="517"/>
      <c r="AV19" s="517"/>
      <c r="AW19" s="517"/>
      <c r="AX19" s="517"/>
      <c r="AY19" s="517"/>
      <c r="AZ19" s="517"/>
      <c r="BA19" s="517"/>
      <c r="BB19" s="517"/>
      <c r="BC19" s="517"/>
      <c r="BD19" s="517"/>
      <c r="BE19" s="517"/>
      <c r="BF19" s="517"/>
      <c r="BG19" s="517"/>
    </row>
    <row r="20" ht="11.25" customHeight="1">
      <c r="A20" s="517"/>
      <c r="B20" s="517" t="s">
        <v>206</v>
      </c>
      <c r="C20" s="517">
        <f t="shared" ref="C20:N20" si="12">+SUM(C18:C19)</f>
        <v>0.134298191</v>
      </c>
      <c r="D20" s="517">
        <f t="shared" si="12"/>
        <v>0.1370648577</v>
      </c>
      <c r="E20" s="517">
        <f t="shared" si="12"/>
        <v>0.1402926354</v>
      </c>
      <c r="F20" s="517">
        <f t="shared" si="12"/>
        <v>0.142598191</v>
      </c>
      <c r="G20" s="517">
        <f t="shared" si="12"/>
        <v>0.1454591376</v>
      </c>
      <c r="H20" s="517">
        <f t="shared" si="12"/>
        <v>0.1477646932</v>
      </c>
      <c r="I20" s="517">
        <f t="shared" si="12"/>
        <v>0.1500702488</v>
      </c>
      <c r="J20" s="517">
        <f t="shared" si="12"/>
        <v>0.1528369154</v>
      </c>
      <c r="K20" s="517">
        <f t="shared" si="12"/>
        <v>0.1556978621</v>
      </c>
      <c r="L20" s="517">
        <f t="shared" si="12"/>
        <v>0.1584645287</v>
      </c>
      <c r="M20" s="517">
        <f t="shared" si="12"/>
        <v>0.1612311954</v>
      </c>
      <c r="N20" s="517">
        <f t="shared" si="12"/>
        <v>0.163536751</v>
      </c>
      <c r="O20" s="517"/>
      <c r="P20" s="517"/>
      <c r="Q20" s="517" t="s">
        <v>206</v>
      </c>
      <c r="R20" s="517">
        <f t="shared" ref="R20:AC20" si="13">+SUM(R18:R19)</f>
        <v>0.02351666667</v>
      </c>
      <c r="S20" s="517">
        <f t="shared" si="13"/>
        <v>0.02397777778</v>
      </c>
      <c r="T20" s="517">
        <f t="shared" si="13"/>
        <v>0.02397777778</v>
      </c>
      <c r="U20" s="517">
        <f t="shared" si="13"/>
        <v>0.02397777778</v>
      </c>
      <c r="V20" s="517">
        <f t="shared" si="13"/>
        <v>0.02351666667</v>
      </c>
      <c r="W20" s="517">
        <f t="shared" si="13"/>
        <v>0.02351666667</v>
      </c>
      <c r="X20" s="517">
        <f t="shared" si="13"/>
        <v>0.02351666667</v>
      </c>
      <c r="Y20" s="517">
        <f t="shared" si="13"/>
        <v>0.02351666667</v>
      </c>
      <c r="Z20" s="517">
        <f t="shared" si="13"/>
        <v>0.02351666667</v>
      </c>
      <c r="AA20" s="517">
        <f t="shared" si="13"/>
        <v>0.02351666667</v>
      </c>
      <c r="AB20" s="517">
        <f t="shared" si="13"/>
        <v>0.02305555556</v>
      </c>
      <c r="AC20" s="517">
        <f t="shared" si="13"/>
        <v>0.02305555556</v>
      </c>
      <c r="AD20" s="517"/>
      <c r="AE20" s="517"/>
      <c r="AF20" s="517" t="s">
        <v>206</v>
      </c>
      <c r="AG20" s="517">
        <f t="shared" ref="AG20:AR20" si="14">+SUM(AG18:AG19)</f>
        <v>0.1578148577</v>
      </c>
      <c r="AH20" s="517">
        <f t="shared" si="14"/>
        <v>0.1610426354</v>
      </c>
      <c r="AI20" s="517">
        <f t="shared" si="14"/>
        <v>0.1642704132</v>
      </c>
      <c r="AJ20" s="517">
        <f t="shared" si="14"/>
        <v>0.1665759688</v>
      </c>
      <c r="AK20" s="517">
        <f t="shared" si="14"/>
        <v>0.1689758043</v>
      </c>
      <c r="AL20" s="517">
        <f t="shared" si="14"/>
        <v>0.1712813599</v>
      </c>
      <c r="AM20" s="517">
        <f t="shared" si="14"/>
        <v>0.1735869154</v>
      </c>
      <c r="AN20" s="517">
        <f t="shared" si="14"/>
        <v>0.1763535821</v>
      </c>
      <c r="AO20" s="517">
        <f t="shared" si="14"/>
        <v>0.1792145287</v>
      </c>
      <c r="AP20" s="517">
        <f t="shared" si="14"/>
        <v>0.1819811954</v>
      </c>
      <c r="AQ20" s="517">
        <f t="shared" si="14"/>
        <v>0.184286751</v>
      </c>
      <c r="AR20" s="517">
        <f t="shared" si="14"/>
        <v>0.1865923065</v>
      </c>
      <c r="AS20" s="517"/>
      <c r="AT20" s="517"/>
      <c r="AU20" s="517"/>
      <c r="AV20" s="517"/>
      <c r="AW20" s="517"/>
      <c r="AX20" s="517"/>
      <c r="AY20" s="517"/>
      <c r="AZ20" s="517"/>
      <c r="BA20" s="517"/>
      <c r="BB20" s="517"/>
      <c r="BC20" s="517"/>
      <c r="BD20" s="517"/>
      <c r="BE20" s="517"/>
      <c r="BF20" s="517"/>
      <c r="BG20" s="517"/>
    </row>
    <row r="21" ht="11.25" customHeight="1">
      <c r="A21" s="517"/>
      <c r="B21" s="517"/>
      <c r="C21" s="517"/>
      <c r="D21" s="517"/>
      <c r="E21" s="517"/>
      <c r="F21" s="517"/>
      <c r="G21" s="517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7"/>
      <c r="S21" s="517"/>
      <c r="T21" s="517"/>
      <c r="U21" s="517"/>
      <c r="V21" s="517"/>
      <c r="W21" s="517"/>
      <c r="X21" s="517"/>
      <c r="Y21" s="517"/>
      <c r="Z21" s="517"/>
      <c r="AA21" s="517"/>
      <c r="AB21" s="517"/>
      <c r="AC21" s="517"/>
      <c r="AD21" s="517"/>
      <c r="AE21" s="517"/>
      <c r="AF21" s="517"/>
      <c r="AG21" s="517"/>
      <c r="AH21" s="517"/>
      <c r="AI21" s="517"/>
      <c r="AJ21" s="517"/>
      <c r="AK21" s="517"/>
      <c r="AL21" s="517"/>
      <c r="AM21" s="517"/>
      <c r="AN21" s="517"/>
      <c r="AO21" s="517"/>
      <c r="AP21" s="517"/>
      <c r="AQ21" s="517"/>
      <c r="AR21" s="517"/>
      <c r="AS21" s="517"/>
      <c r="AT21" s="517"/>
      <c r="AU21" s="517"/>
      <c r="AV21" s="517"/>
      <c r="AW21" s="517"/>
      <c r="AX21" s="517"/>
      <c r="AY21" s="517"/>
      <c r="AZ21" s="517"/>
      <c r="BA21" s="517"/>
      <c r="BB21" s="517"/>
      <c r="BC21" s="517"/>
      <c r="BD21" s="517"/>
      <c r="BE21" s="517"/>
      <c r="BF21" s="517"/>
      <c r="BG21" s="517"/>
    </row>
    <row r="22" ht="11.25" customHeight="1">
      <c r="A22" s="517"/>
      <c r="B22" s="517"/>
      <c r="C22" s="518" t="s">
        <v>491</v>
      </c>
      <c r="O22" s="517"/>
      <c r="P22" s="517"/>
      <c r="Q22" s="517"/>
      <c r="R22" s="518" t="s">
        <v>491</v>
      </c>
      <c r="AD22" s="517"/>
      <c r="AE22" s="517"/>
      <c r="AF22" s="517"/>
      <c r="AG22" s="518" t="s">
        <v>491</v>
      </c>
      <c r="AS22" s="517"/>
      <c r="AT22" s="517"/>
      <c r="AU22" s="517"/>
      <c r="AV22" s="517"/>
      <c r="AW22" s="517"/>
      <c r="AX22" s="517"/>
      <c r="AY22" s="517"/>
      <c r="AZ22" s="517"/>
      <c r="BA22" s="517"/>
      <c r="BB22" s="517"/>
      <c r="BC22" s="517"/>
      <c r="BD22" s="517"/>
      <c r="BE22" s="517"/>
      <c r="BF22" s="517"/>
      <c r="BG22" s="517"/>
    </row>
    <row r="23" ht="11.25" customHeight="1">
      <c r="A23" s="517"/>
      <c r="B23" s="517" t="s">
        <v>481</v>
      </c>
      <c r="C23" s="517">
        <v>2019.0</v>
      </c>
      <c r="D23" s="517">
        <v>2020.0</v>
      </c>
      <c r="E23" s="517">
        <v>2021.0</v>
      </c>
      <c r="F23" s="517">
        <v>2022.0</v>
      </c>
      <c r="G23" s="517">
        <v>2023.0</v>
      </c>
      <c r="H23" s="517">
        <v>2024.0</v>
      </c>
      <c r="I23" s="517">
        <v>2025.0</v>
      </c>
      <c r="J23" s="517">
        <v>2026.0</v>
      </c>
      <c r="K23" s="517">
        <v>2027.0</v>
      </c>
      <c r="L23" s="517">
        <v>2028.0</v>
      </c>
      <c r="M23" s="517">
        <v>2029.0</v>
      </c>
      <c r="N23" s="517">
        <v>2030.0</v>
      </c>
      <c r="O23" s="517"/>
      <c r="P23" s="517"/>
      <c r="Q23" s="517" t="s">
        <v>481</v>
      </c>
      <c r="R23" s="517">
        <v>2019.0</v>
      </c>
      <c r="S23" s="517">
        <v>2020.0</v>
      </c>
      <c r="T23" s="517">
        <v>2021.0</v>
      </c>
      <c r="U23" s="517">
        <v>2022.0</v>
      </c>
      <c r="V23" s="517">
        <v>2023.0</v>
      </c>
      <c r="W23" s="517">
        <v>2024.0</v>
      </c>
      <c r="X23" s="517">
        <v>2025.0</v>
      </c>
      <c r="Y23" s="517">
        <v>2026.0</v>
      </c>
      <c r="Z23" s="517">
        <v>2027.0</v>
      </c>
      <c r="AA23" s="517">
        <v>2028.0</v>
      </c>
      <c r="AB23" s="517">
        <v>2029.0</v>
      </c>
      <c r="AC23" s="517">
        <v>2030.0</v>
      </c>
      <c r="AD23" s="517"/>
      <c r="AE23" s="517"/>
      <c r="AF23" s="517" t="s">
        <v>481</v>
      </c>
      <c r="AG23" s="517">
        <v>2019.0</v>
      </c>
      <c r="AH23" s="517">
        <v>2020.0</v>
      </c>
      <c r="AI23" s="517">
        <v>2021.0</v>
      </c>
      <c r="AJ23" s="517">
        <v>2022.0</v>
      </c>
      <c r="AK23" s="517">
        <v>2023.0</v>
      </c>
      <c r="AL23" s="517">
        <v>2024.0</v>
      </c>
      <c r="AM23" s="517">
        <v>2025.0</v>
      </c>
      <c r="AN23" s="517">
        <v>2026.0</v>
      </c>
      <c r="AO23" s="517">
        <v>2027.0</v>
      </c>
      <c r="AP23" s="517">
        <v>2028.0</v>
      </c>
      <c r="AQ23" s="517">
        <v>2029.0</v>
      </c>
      <c r="AR23" s="517">
        <v>2030.0</v>
      </c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  <c r="BD23" s="517"/>
      <c r="BE23" s="517"/>
      <c r="BF23" s="517"/>
      <c r="BG23" s="517"/>
    </row>
    <row r="24" ht="11.25" customHeight="1">
      <c r="A24" s="517"/>
      <c r="B24" s="517" t="s">
        <v>492</v>
      </c>
      <c r="C24" s="517">
        <f>+'Resultados_residencial (PJ)'!C24*'Resultados_residencial (PJ)'!$A24</f>
        <v>0.4952333333</v>
      </c>
      <c r="D24" s="517">
        <f>+'Resultados_residencial (PJ)'!D24*'Resultados_residencial (PJ)'!$A24</f>
        <v>0.5053777778</v>
      </c>
      <c r="E24" s="517">
        <f>+'Resultados_residencial (PJ)'!E24*'Resultados_residencial (PJ)'!$A24</f>
        <v>0.5169055556</v>
      </c>
      <c r="F24" s="517">
        <f>+'Resultados_residencial (PJ)'!F24*'Resultados_residencial (PJ)'!$A24</f>
        <v>0.5265888889</v>
      </c>
      <c r="G24" s="517">
        <f>+'Resultados_residencial (PJ)'!G24*'Resultados_residencial (PJ)'!$A24</f>
        <v>0.5358111111</v>
      </c>
      <c r="H24" s="517">
        <f>+'Resultados_residencial (PJ)'!H24*'Resultados_residencial (PJ)'!$A24</f>
        <v>0.5441111111</v>
      </c>
      <c r="I24" s="517">
        <f>+'Resultados_residencial (PJ)'!I24*'Resultados_residencial (PJ)'!$A24</f>
        <v>0.5533333333</v>
      </c>
      <c r="J24" s="517">
        <f>+'Resultados_residencial (PJ)'!J24*'Resultados_residencial (PJ)'!$A24</f>
        <v>0.5630166667</v>
      </c>
      <c r="K24" s="517">
        <f>+'Resultados_residencial (PJ)'!K24*'Resultados_residencial (PJ)'!$A24</f>
        <v>0.5727</v>
      </c>
      <c r="L24" s="517">
        <f>+'Resultados_residencial (PJ)'!L24*'Resultados_residencial (PJ)'!$A24</f>
        <v>0.5828444444</v>
      </c>
      <c r="M24" s="517">
        <f>+'Resultados_residencial (PJ)'!M24*'Resultados_residencial (PJ)'!$A24</f>
        <v>0.5929888889</v>
      </c>
      <c r="N24" s="517">
        <f>+'Resultados_residencial (PJ)'!N24*'Resultados_residencial (PJ)'!$A24</f>
        <v>0.6026722222</v>
      </c>
      <c r="O24" s="517"/>
      <c r="P24" s="517"/>
      <c r="Q24" s="517" t="s">
        <v>493</v>
      </c>
      <c r="R24" s="517">
        <f>+'Resultados_residencial (PJ)'!R24*'Resultados_residencial (PJ)'!$A24</f>
        <v>0.09037777778</v>
      </c>
      <c r="S24" s="517">
        <f>+'Resultados_residencial (PJ)'!S24*'Resultados_residencial (PJ)'!$A24</f>
        <v>0.09083888889</v>
      </c>
      <c r="T24" s="517">
        <f>+'Resultados_residencial (PJ)'!T24*'Resultados_residencial (PJ)'!$A24</f>
        <v>0.09083888889</v>
      </c>
      <c r="U24" s="517">
        <f>+'Resultados_residencial (PJ)'!U24*'Resultados_residencial (PJ)'!$A24</f>
        <v>0.09083888889</v>
      </c>
      <c r="V24" s="517">
        <f>+'Resultados_residencial (PJ)'!V24*'Resultados_residencial (PJ)'!$A24</f>
        <v>0.09037777778</v>
      </c>
      <c r="W24" s="517">
        <f>+'Resultados_residencial (PJ)'!W24*'Resultados_residencial (PJ)'!$A24</f>
        <v>0.08991666667</v>
      </c>
      <c r="X24" s="517">
        <f>+'Resultados_residencial (PJ)'!X24*'Resultados_residencial (PJ)'!$A24</f>
        <v>0.08991666667</v>
      </c>
      <c r="Y24" s="517">
        <f>+'Resultados_residencial (PJ)'!Y24*'Resultados_residencial (PJ)'!$A24</f>
        <v>0.08945555556</v>
      </c>
      <c r="Z24" s="517">
        <f>+'Resultados_residencial (PJ)'!Z24*'Resultados_residencial (PJ)'!$A24</f>
        <v>0.08945555556</v>
      </c>
      <c r="AA24" s="517">
        <f>+'Resultados_residencial (PJ)'!AA24*'Resultados_residencial (PJ)'!$A24</f>
        <v>0.08899444444</v>
      </c>
      <c r="AB24" s="517">
        <f>+'Resultados_residencial (PJ)'!AB24*'Resultados_residencial (PJ)'!$A24</f>
        <v>0.08899444444</v>
      </c>
      <c r="AC24" s="517">
        <f>+'Resultados_residencial (PJ)'!AC24*'Resultados_residencial (PJ)'!$A24</f>
        <v>0.08853333333</v>
      </c>
      <c r="AD24" s="517"/>
      <c r="AE24" s="517"/>
      <c r="AF24" s="517" t="s">
        <v>493</v>
      </c>
      <c r="AG24" s="517">
        <f t="shared" ref="AG24:AR24" si="15">+C24+R24</f>
        <v>0.5856111111</v>
      </c>
      <c r="AH24" s="517">
        <f t="shared" si="15"/>
        <v>0.5962166667</v>
      </c>
      <c r="AI24" s="517">
        <f t="shared" si="15"/>
        <v>0.6077444444</v>
      </c>
      <c r="AJ24" s="517">
        <f t="shared" si="15"/>
        <v>0.6174277778</v>
      </c>
      <c r="AK24" s="517">
        <f t="shared" si="15"/>
        <v>0.6261888889</v>
      </c>
      <c r="AL24" s="517">
        <f t="shared" si="15"/>
        <v>0.6340277778</v>
      </c>
      <c r="AM24" s="517">
        <f t="shared" si="15"/>
        <v>0.64325</v>
      </c>
      <c r="AN24" s="517">
        <f t="shared" si="15"/>
        <v>0.6524722222</v>
      </c>
      <c r="AO24" s="517">
        <f t="shared" si="15"/>
        <v>0.6621555556</v>
      </c>
      <c r="AP24" s="517">
        <f t="shared" si="15"/>
        <v>0.6718388889</v>
      </c>
      <c r="AQ24" s="517">
        <f t="shared" si="15"/>
        <v>0.6819833333</v>
      </c>
      <c r="AR24" s="517">
        <f t="shared" si="15"/>
        <v>0.6912055556</v>
      </c>
      <c r="AS24" s="517"/>
      <c r="AT24" s="517"/>
      <c r="AU24" s="517"/>
      <c r="AV24" s="517"/>
      <c r="AW24" s="517"/>
      <c r="AX24" s="517"/>
      <c r="AY24" s="517"/>
      <c r="AZ24" s="517"/>
      <c r="BA24" s="517"/>
      <c r="BB24" s="517"/>
      <c r="BC24" s="517"/>
      <c r="BD24" s="517"/>
      <c r="BE24" s="517"/>
      <c r="BF24" s="517"/>
      <c r="BG24" s="517"/>
    </row>
    <row r="25" ht="11.25" customHeight="1">
      <c r="A25" s="517"/>
      <c r="B25" s="517" t="s">
        <v>206</v>
      </c>
      <c r="C25" s="517">
        <f t="shared" ref="C25:N25" si="16">+C24</f>
        <v>0.4952333333</v>
      </c>
      <c r="D25" s="517">
        <f t="shared" si="16"/>
        <v>0.5053777778</v>
      </c>
      <c r="E25" s="517">
        <f t="shared" si="16"/>
        <v>0.5169055556</v>
      </c>
      <c r="F25" s="517">
        <f t="shared" si="16"/>
        <v>0.5265888889</v>
      </c>
      <c r="G25" s="517">
        <f t="shared" si="16"/>
        <v>0.5358111111</v>
      </c>
      <c r="H25" s="517">
        <f t="shared" si="16"/>
        <v>0.5441111111</v>
      </c>
      <c r="I25" s="517">
        <f t="shared" si="16"/>
        <v>0.5533333333</v>
      </c>
      <c r="J25" s="517">
        <f t="shared" si="16"/>
        <v>0.5630166667</v>
      </c>
      <c r="K25" s="517">
        <f t="shared" si="16"/>
        <v>0.5727</v>
      </c>
      <c r="L25" s="517">
        <f t="shared" si="16"/>
        <v>0.5828444444</v>
      </c>
      <c r="M25" s="517">
        <f t="shared" si="16"/>
        <v>0.5929888889</v>
      </c>
      <c r="N25" s="517">
        <f t="shared" si="16"/>
        <v>0.6026722222</v>
      </c>
      <c r="O25" s="517"/>
      <c r="P25" s="517"/>
      <c r="Q25" s="517" t="s">
        <v>206</v>
      </c>
      <c r="R25" s="517">
        <f t="shared" ref="R25:AC25" si="17">+R24</f>
        <v>0.09037777778</v>
      </c>
      <c r="S25" s="517">
        <f t="shared" si="17"/>
        <v>0.09083888889</v>
      </c>
      <c r="T25" s="517">
        <f t="shared" si="17"/>
        <v>0.09083888889</v>
      </c>
      <c r="U25" s="517">
        <f t="shared" si="17"/>
        <v>0.09083888889</v>
      </c>
      <c r="V25" s="517">
        <f t="shared" si="17"/>
        <v>0.09037777778</v>
      </c>
      <c r="W25" s="517">
        <f t="shared" si="17"/>
        <v>0.08991666667</v>
      </c>
      <c r="X25" s="517">
        <f t="shared" si="17"/>
        <v>0.08991666667</v>
      </c>
      <c r="Y25" s="517">
        <f t="shared" si="17"/>
        <v>0.08945555556</v>
      </c>
      <c r="Z25" s="517">
        <f t="shared" si="17"/>
        <v>0.08945555556</v>
      </c>
      <c r="AA25" s="517">
        <f t="shared" si="17"/>
        <v>0.08899444444</v>
      </c>
      <c r="AB25" s="517">
        <f t="shared" si="17"/>
        <v>0.08899444444</v>
      </c>
      <c r="AC25" s="517">
        <f t="shared" si="17"/>
        <v>0.08853333333</v>
      </c>
      <c r="AD25" s="517"/>
      <c r="AE25" s="517"/>
      <c r="AF25" s="517" t="s">
        <v>206</v>
      </c>
      <c r="AG25" s="517">
        <f t="shared" ref="AG25:AR25" si="18">+AG24</f>
        <v>0.5856111111</v>
      </c>
      <c r="AH25" s="517">
        <f t="shared" si="18"/>
        <v>0.5962166667</v>
      </c>
      <c r="AI25" s="517">
        <f t="shared" si="18"/>
        <v>0.6077444444</v>
      </c>
      <c r="AJ25" s="517">
        <f t="shared" si="18"/>
        <v>0.6174277778</v>
      </c>
      <c r="AK25" s="517">
        <f t="shared" si="18"/>
        <v>0.6261888889</v>
      </c>
      <c r="AL25" s="517">
        <f t="shared" si="18"/>
        <v>0.6340277778</v>
      </c>
      <c r="AM25" s="517">
        <f t="shared" si="18"/>
        <v>0.64325</v>
      </c>
      <c r="AN25" s="517">
        <f t="shared" si="18"/>
        <v>0.6524722222</v>
      </c>
      <c r="AO25" s="517">
        <f t="shared" si="18"/>
        <v>0.6621555556</v>
      </c>
      <c r="AP25" s="517">
        <f t="shared" si="18"/>
        <v>0.6718388889</v>
      </c>
      <c r="AQ25" s="517">
        <f t="shared" si="18"/>
        <v>0.6819833333</v>
      </c>
      <c r="AR25" s="517">
        <f t="shared" si="18"/>
        <v>0.6912055556</v>
      </c>
      <c r="AS25" s="517"/>
      <c r="AT25" s="517"/>
      <c r="AU25" s="517"/>
      <c r="AV25" s="517"/>
      <c r="AW25" s="517"/>
      <c r="AX25" s="517"/>
      <c r="AY25" s="517"/>
      <c r="AZ25" s="517"/>
      <c r="BA25" s="517"/>
      <c r="BB25" s="517"/>
      <c r="BC25" s="517"/>
      <c r="BD25" s="517"/>
      <c r="BE25" s="517"/>
      <c r="BF25" s="517"/>
      <c r="BG25" s="517"/>
    </row>
    <row r="26" ht="11.25" customHeight="1">
      <c r="A26" s="517"/>
      <c r="B26" s="517"/>
      <c r="C26" s="517"/>
      <c r="D26" s="517"/>
      <c r="E26" s="517"/>
      <c r="F26" s="517"/>
      <c r="G26" s="517"/>
      <c r="H26" s="517"/>
      <c r="I26" s="517"/>
      <c r="J26" s="517"/>
      <c r="K26" s="517"/>
      <c r="L26" s="517"/>
      <c r="M26" s="517"/>
      <c r="N26" s="517"/>
      <c r="O26" s="517"/>
      <c r="P26" s="517"/>
      <c r="Q26" s="517"/>
      <c r="R26" s="517"/>
      <c r="S26" s="517"/>
      <c r="T26" s="517"/>
      <c r="U26" s="517"/>
      <c r="V26" s="517"/>
      <c r="W26" s="517"/>
      <c r="X26" s="517"/>
      <c r="Y26" s="517"/>
      <c r="Z26" s="517"/>
      <c r="AA26" s="517"/>
      <c r="AB26" s="517"/>
      <c r="AC26" s="517"/>
      <c r="AD26" s="517"/>
      <c r="AE26" s="517"/>
      <c r="AF26" s="517"/>
      <c r="AG26" s="517"/>
      <c r="AH26" s="517"/>
      <c r="AI26" s="517"/>
      <c r="AJ26" s="517"/>
      <c r="AK26" s="517"/>
      <c r="AL26" s="517"/>
      <c r="AM26" s="517"/>
      <c r="AN26" s="517"/>
      <c r="AO26" s="517"/>
      <c r="AP26" s="517"/>
      <c r="AQ26" s="517"/>
      <c r="AR26" s="517"/>
      <c r="AS26" s="517"/>
      <c r="AT26" s="517"/>
      <c r="AU26" s="517"/>
      <c r="AV26" s="517"/>
      <c r="AW26" s="517"/>
      <c r="AX26" s="517"/>
      <c r="AY26" s="517"/>
      <c r="AZ26" s="517"/>
      <c r="BA26" s="517"/>
      <c r="BB26" s="517"/>
      <c r="BC26" s="517"/>
      <c r="BD26" s="517"/>
      <c r="BE26" s="517"/>
      <c r="BF26" s="517"/>
      <c r="BG26" s="517"/>
    </row>
    <row r="27" ht="11.25" customHeight="1">
      <c r="A27" s="517"/>
      <c r="B27" s="517"/>
      <c r="C27" s="518" t="s">
        <v>494</v>
      </c>
      <c r="O27" s="517"/>
      <c r="P27" s="517"/>
      <c r="Q27" s="517"/>
      <c r="R27" s="518" t="s">
        <v>494</v>
      </c>
      <c r="AD27" s="517"/>
      <c r="AE27" s="517"/>
      <c r="AF27" s="517"/>
      <c r="AG27" s="518" t="s">
        <v>494</v>
      </c>
      <c r="AS27" s="517"/>
      <c r="AT27" s="517"/>
      <c r="AU27" s="517"/>
      <c r="AV27" s="517"/>
      <c r="AW27" s="517"/>
      <c r="AX27" s="517"/>
      <c r="AY27" s="517"/>
      <c r="AZ27" s="517"/>
      <c r="BA27" s="517"/>
      <c r="BB27" s="517"/>
      <c r="BC27" s="517"/>
      <c r="BD27" s="517"/>
      <c r="BE27" s="517"/>
      <c r="BF27" s="517"/>
      <c r="BG27" s="517"/>
    </row>
    <row r="28" ht="11.25" customHeight="1">
      <c r="A28" s="517"/>
      <c r="B28" s="517" t="s">
        <v>481</v>
      </c>
      <c r="C28" s="517">
        <v>2019.0</v>
      </c>
      <c r="D28" s="517">
        <v>2020.0</v>
      </c>
      <c r="E28" s="517">
        <v>2021.0</v>
      </c>
      <c r="F28" s="517">
        <v>2022.0</v>
      </c>
      <c r="G28" s="517">
        <v>2023.0</v>
      </c>
      <c r="H28" s="517">
        <v>2024.0</v>
      </c>
      <c r="I28" s="517">
        <v>2025.0</v>
      </c>
      <c r="J28" s="517">
        <v>2026.0</v>
      </c>
      <c r="K28" s="517">
        <v>2027.0</v>
      </c>
      <c r="L28" s="517">
        <v>2028.0</v>
      </c>
      <c r="M28" s="517">
        <v>2029.0</v>
      </c>
      <c r="N28" s="517">
        <v>2030.0</v>
      </c>
      <c r="O28" s="517"/>
      <c r="P28" s="517"/>
      <c r="Q28" s="517" t="s">
        <v>481</v>
      </c>
      <c r="R28" s="517">
        <v>2019.0</v>
      </c>
      <c r="S28" s="517">
        <v>2020.0</v>
      </c>
      <c r="T28" s="517">
        <v>2021.0</v>
      </c>
      <c r="U28" s="517">
        <v>2022.0</v>
      </c>
      <c r="V28" s="517">
        <v>2023.0</v>
      </c>
      <c r="W28" s="517">
        <v>2024.0</v>
      </c>
      <c r="X28" s="517">
        <v>2025.0</v>
      </c>
      <c r="Y28" s="517">
        <v>2026.0</v>
      </c>
      <c r="Z28" s="517">
        <v>2027.0</v>
      </c>
      <c r="AA28" s="517">
        <v>2028.0</v>
      </c>
      <c r="AB28" s="517">
        <v>2029.0</v>
      </c>
      <c r="AC28" s="517">
        <v>2030.0</v>
      </c>
      <c r="AD28" s="517"/>
      <c r="AE28" s="517"/>
      <c r="AF28" s="517" t="s">
        <v>481</v>
      </c>
      <c r="AG28" s="517">
        <v>2019.0</v>
      </c>
      <c r="AH28" s="517">
        <v>2020.0</v>
      </c>
      <c r="AI28" s="517">
        <v>2021.0</v>
      </c>
      <c r="AJ28" s="517">
        <v>2022.0</v>
      </c>
      <c r="AK28" s="517">
        <v>2023.0</v>
      </c>
      <c r="AL28" s="517">
        <v>2024.0</v>
      </c>
      <c r="AM28" s="517">
        <v>2025.0</v>
      </c>
      <c r="AN28" s="517">
        <v>2026.0</v>
      </c>
      <c r="AO28" s="517">
        <v>2027.0</v>
      </c>
      <c r="AP28" s="517">
        <v>2028.0</v>
      </c>
      <c r="AQ28" s="517">
        <v>2029.0</v>
      </c>
      <c r="AR28" s="517">
        <v>2030.0</v>
      </c>
      <c r="AS28" s="517"/>
      <c r="AT28" s="517"/>
      <c r="AU28" s="517"/>
      <c r="AV28" s="517"/>
      <c r="AW28" s="517"/>
      <c r="AX28" s="517"/>
      <c r="AY28" s="517"/>
      <c r="AZ28" s="517"/>
      <c r="BA28" s="517"/>
      <c r="BB28" s="517"/>
      <c r="BC28" s="517"/>
      <c r="BD28" s="517"/>
      <c r="BE28" s="517"/>
      <c r="BF28" s="517"/>
      <c r="BG28" s="517"/>
    </row>
    <row r="29" ht="11.25" customHeight="1">
      <c r="A29" s="517"/>
      <c r="B29" s="517" t="s">
        <v>388</v>
      </c>
      <c r="C29" s="517">
        <f>+'Resultados_residencial (PJ)'!C29*'Resultados_residencial (PJ)'!$A29</f>
        <v>0.2992611111</v>
      </c>
      <c r="D29" s="517">
        <f>+'Resultados_residencial (PJ)'!D29*'Resultados_residencial (PJ)'!$A29</f>
        <v>0.3287722222</v>
      </c>
      <c r="E29" s="517">
        <f>+'Resultados_residencial (PJ)'!E29*'Resultados_residencial (PJ)'!$A29</f>
        <v>0.3601277778</v>
      </c>
      <c r="F29" s="517">
        <f>+'Resultados_residencial (PJ)'!F29*'Resultados_residencial (PJ)'!$A29</f>
        <v>0.3914833333</v>
      </c>
      <c r="G29" s="517">
        <f>+'Resultados_residencial (PJ)'!G29*'Resultados_residencial (PJ)'!$A29</f>
        <v>0.4233</v>
      </c>
      <c r="H29" s="517">
        <f>+'Resultados_residencial (PJ)'!H29*'Resultados_residencial (PJ)'!$A29</f>
        <v>0.4555777778</v>
      </c>
      <c r="I29" s="517">
        <f>+'Resultados_residencial (PJ)'!I29*'Resultados_residencial (PJ)'!$A29</f>
        <v>0.4892388889</v>
      </c>
      <c r="J29" s="517">
        <f>+'Resultados_residencial (PJ)'!J29*'Resultados_residencial (PJ)'!$A29</f>
        <v>0.5238222222</v>
      </c>
      <c r="K29" s="517">
        <f>+'Resultados_residencial (PJ)'!K29*'Resultados_residencial (PJ)'!$A29</f>
        <v>0.5597888889</v>
      </c>
      <c r="L29" s="517">
        <f>+'Resultados_residencial (PJ)'!L29*'Resultados_residencial (PJ)'!$A29</f>
        <v>0.5966777778</v>
      </c>
      <c r="M29" s="517">
        <f>+'Resultados_residencial (PJ)'!M29*'Resultados_residencial (PJ)'!$A29</f>
        <v>0.63495</v>
      </c>
      <c r="N29" s="517">
        <f>+'Resultados_residencial (PJ)'!N29*'Resultados_residencial (PJ)'!$A29</f>
        <v>0.6732222222</v>
      </c>
      <c r="O29" s="517"/>
      <c r="P29" s="517"/>
      <c r="Q29" s="517" t="s">
        <v>388</v>
      </c>
      <c r="R29" s="517">
        <f>+'Resultados_residencial (PJ)'!R29*'Resultados_residencial (PJ)'!$A29</f>
        <v>0.01291111111</v>
      </c>
      <c r="S29" s="517">
        <f>+'Resultados_residencial (PJ)'!S29*'Resultados_residencial (PJ)'!$A29</f>
        <v>0.01383333333</v>
      </c>
      <c r="T29" s="517">
        <f>+'Resultados_residencial (PJ)'!T29*'Resultados_residencial (PJ)'!$A29</f>
        <v>0.01521666667</v>
      </c>
      <c r="U29" s="517">
        <f>+'Resultados_residencial (PJ)'!U29*'Resultados_residencial (PJ)'!$A29</f>
        <v>0.01613888889</v>
      </c>
      <c r="V29" s="517">
        <f>+'Resultados_residencial (PJ)'!V29*'Resultados_residencial (PJ)'!$A29</f>
        <v>0.01706111111</v>
      </c>
      <c r="W29" s="517">
        <f>+'Resultados_residencial (PJ)'!W29*'Resultados_residencial (PJ)'!$A29</f>
        <v>0.01798333333</v>
      </c>
      <c r="X29" s="517">
        <f>+'Resultados_residencial (PJ)'!X29*'Resultados_residencial (PJ)'!$A29</f>
        <v>0.01890555556</v>
      </c>
      <c r="Y29" s="517">
        <f>+'Resultados_residencial (PJ)'!Y29*'Resultados_residencial (PJ)'!$A29</f>
        <v>0.01982777778</v>
      </c>
      <c r="Z29" s="517">
        <f>+'Resultados_residencial (PJ)'!Z29*'Resultados_residencial (PJ)'!$A29</f>
        <v>0.02075</v>
      </c>
      <c r="AA29" s="517">
        <f>+'Resultados_residencial (PJ)'!AA29*'Resultados_residencial (PJ)'!$A29</f>
        <v>0.02167222222</v>
      </c>
      <c r="AB29" s="517">
        <f>+'Resultados_residencial (PJ)'!AB29*'Resultados_residencial (PJ)'!$A29</f>
        <v>0.02259444444</v>
      </c>
      <c r="AC29" s="517">
        <f>+'Resultados_residencial (PJ)'!AC29*'Resultados_residencial (PJ)'!$A29</f>
        <v>0.02351666667</v>
      </c>
      <c r="AD29" s="517"/>
      <c r="AE29" s="517"/>
      <c r="AF29" s="517" t="s">
        <v>388</v>
      </c>
      <c r="AG29" s="517">
        <f t="shared" ref="AG29:AR29" si="19">+C29+R29</f>
        <v>0.3121722222</v>
      </c>
      <c r="AH29" s="517">
        <f t="shared" si="19"/>
        <v>0.3426055556</v>
      </c>
      <c r="AI29" s="517">
        <f t="shared" si="19"/>
        <v>0.3753444444</v>
      </c>
      <c r="AJ29" s="517">
        <f t="shared" si="19"/>
        <v>0.4076222222</v>
      </c>
      <c r="AK29" s="517">
        <f t="shared" si="19"/>
        <v>0.4403611111</v>
      </c>
      <c r="AL29" s="517">
        <f t="shared" si="19"/>
        <v>0.4735611111</v>
      </c>
      <c r="AM29" s="517">
        <f t="shared" si="19"/>
        <v>0.5081444444</v>
      </c>
      <c r="AN29" s="517">
        <f t="shared" si="19"/>
        <v>0.54365</v>
      </c>
      <c r="AO29" s="517">
        <f t="shared" si="19"/>
        <v>0.5805388889</v>
      </c>
      <c r="AP29" s="517">
        <f t="shared" si="19"/>
        <v>0.61835</v>
      </c>
      <c r="AQ29" s="517">
        <f t="shared" si="19"/>
        <v>0.6575444444</v>
      </c>
      <c r="AR29" s="517">
        <f t="shared" si="19"/>
        <v>0.6967388889</v>
      </c>
      <c r="AS29" s="517"/>
      <c r="AT29" s="517"/>
      <c r="AU29" s="517"/>
      <c r="AV29" s="517"/>
      <c r="AW29" s="517"/>
      <c r="AX29" s="517"/>
      <c r="AY29" s="517"/>
      <c r="AZ29" s="517"/>
      <c r="BA29" s="517"/>
      <c r="BB29" s="517"/>
      <c r="BC29" s="517"/>
      <c r="BD29" s="517"/>
      <c r="BE29" s="517"/>
      <c r="BF29" s="517"/>
      <c r="BG29" s="517"/>
    </row>
    <row r="30" ht="11.25" customHeight="1">
      <c r="A30" s="517"/>
      <c r="B30" s="517" t="s">
        <v>391</v>
      </c>
      <c r="C30" s="517">
        <f>+'Resultados_residencial (PJ)'!C30*'Resultados_residencial (PJ)'!$A30</f>
        <v>1.399011111</v>
      </c>
      <c r="D30" s="517">
        <f>+'Resultados_residencial (PJ)'!D30*'Resultados_residencial (PJ)'!$A30</f>
        <v>1.411</v>
      </c>
      <c r="E30" s="517">
        <f>+'Resultados_residencial (PJ)'!E30*'Resultados_residencial (PJ)'!$A30</f>
        <v>1.454344444</v>
      </c>
      <c r="F30" s="517">
        <f>+'Resultados_residencial (PJ)'!F30*'Resultados_residencial (PJ)'!$A30</f>
        <v>1.494461111</v>
      </c>
      <c r="G30" s="517">
        <f>+'Resultados_residencial (PJ)'!G30*'Resultados_residencial (PJ)'!$A30</f>
        <v>1.532272222</v>
      </c>
      <c r="H30" s="517">
        <f>+'Resultados_residencial (PJ)'!H30*'Resultados_residencial (PJ)'!$A30</f>
        <v>1.569622222</v>
      </c>
      <c r="I30" s="517">
        <f>+'Resultados_residencial (PJ)'!I30*'Resultados_residencial (PJ)'!$A30</f>
        <v>1.608355556</v>
      </c>
      <c r="J30" s="517">
        <f>+'Resultados_residencial (PJ)'!J30*'Resultados_residencial (PJ)'!$A30</f>
        <v>1.649394444</v>
      </c>
      <c r="K30" s="517">
        <f>+'Resultados_residencial (PJ)'!K30*'Resultados_residencial (PJ)'!$A30</f>
        <v>1.691355556</v>
      </c>
      <c r="L30" s="517">
        <f>+'Resultados_residencial (PJ)'!L30*'Resultados_residencial (PJ)'!$A30</f>
        <v>1.7347</v>
      </c>
      <c r="M30" s="517">
        <f>+'Resultados_residencial (PJ)'!M30*'Resultados_residencial (PJ)'!$A30</f>
        <v>1.778044444</v>
      </c>
      <c r="N30" s="517">
        <f>+'Resultados_residencial (PJ)'!N30*'Resultados_residencial (PJ)'!$A30</f>
        <v>1.820927778</v>
      </c>
      <c r="O30" s="517"/>
      <c r="P30" s="517"/>
      <c r="Q30" s="517" t="s">
        <v>391</v>
      </c>
      <c r="R30" s="517">
        <f>+'Resultados_residencial (PJ)'!R30*'Resultados_residencial (PJ)'!$A30</f>
        <v>0.06086666667</v>
      </c>
      <c r="S30" s="517">
        <f>+'Resultados_residencial (PJ)'!S30*'Resultados_residencial (PJ)'!$A30</f>
        <v>0.06132777778</v>
      </c>
      <c r="T30" s="517">
        <f>+'Resultados_residencial (PJ)'!T30*'Resultados_residencial (PJ)'!$A30</f>
        <v>0.06225</v>
      </c>
      <c r="U30" s="517">
        <f>+'Resultados_residencial (PJ)'!U30*'Resultados_residencial (PJ)'!$A30</f>
        <v>0.06271111111</v>
      </c>
      <c r="V30" s="517">
        <f>+'Resultados_residencial (PJ)'!V30*'Resultados_residencial (PJ)'!$A30</f>
        <v>0.06271111111</v>
      </c>
      <c r="W30" s="517">
        <f>+'Resultados_residencial (PJ)'!W30*'Resultados_residencial (PJ)'!$A30</f>
        <v>0.06317222222</v>
      </c>
      <c r="X30" s="517">
        <f>+'Resultados_residencial (PJ)'!X30*'Resultados_residencial (PJ)'!$A30</f>
        <v>0.06317222222</v>
      </c>
      <c r="Y30" s="517">
        <f>+'Resultados_residencial (PJ)'!Y30*'Resultados_residencial (PJ)'!$A30</f>
        <v>0.06363333333</v>
      </c>
      <c r="Z30" s="517">
        <f>+'Resultados_residencial (PJ)'!Z30*'Resultados_residencial (PJ)'!$A30</f>
        <v>0.06409444444</v>
      </c>
      <c r="AA30" s="517">
        <f>+'Resultados_residencial (PJ)'!AA30*'Resultados_residencial (PJ)'!$A30</f>
        <v>0.06455555556</v>
      </c>
      <c r="AB30" s="517">
        <f>+'Resultados_residencial (PJ)'!AB30*'Resultados_residencial (PJ)'!$A30</f>
        <v>0.06455555556</v>
      </c>
      <c r="AC30" s="517">
        <f>+'Resultados_residencial (PJ)'!AC30*'Resultados_residencial (PJ)'!$A30</f>
        <v>0.06501666667</v>
      </c>
      <c r="AD30" s="517"/>
      <c r="AE30" s="517"/>
      <c r="AF30" s="517" t="s">
        <v>391</v>
      </c>
      <c r="AG30" s="517">
        <f t="shared" ref="AG30:AR30" si="20">+C30+R30</f>
        <v>1.459877778</v>
      </c>
      <c r="AH30" s="517">
        <f t="shared" si="20"/>
        <v>1.472327778</v>
      </c>
      <c r="AI30" s="517">
        <f t="shared" si="20"/>
        <v>1.516594444</v>
      </c>
      <c r="AJ30" s="517">
        <f t="shared" si="20"/>
        <v>1.557172222</v>
      </c>
      <c r="AK30" s="517">
        <f t="shared" si="20"/>
        <v>1.594983333</v>
      </c>
      <c r="AL30" s="517">
        <f t="shared" si="20"/>
        <v>1.632794444</v>
      </c>
      <c r="AM30" s="517">
        <f t="shared" si="20"/>
        <v>1.671527778</v>
      </c>
      <c r="AN30" s="517">
        <f t="shared" si="20"/>
        <v>1.713027778</v>
      </c>
      <c r="AO30" s="517">
        <f t="shared" si="20"/>
        <v>1.75545</v>
      </c>
      <c r="AP30" s="517">
        <f t="shared" si="20"/>
        <v>1.799255556</v>
      </c>
      <c r="AQ30" s="517">
        <f t="shared" si="20"/>
        <v>1.8426</v>
      </c>
      <c r="AR30" s="517">
        <f t="shared" si="20"/>
        <v>1.885944444</v>
      </c>
      <c r="AS30" s="517"/>
      <c r="AT30" s="517"/>
      <c r="AU30" s="517"/>
      <c r="AV30" s="517"/>
      <c r="AW30" s="517"/>
      <c r="AX30" s="517"/>
      <c r="AY30" s="517"/>
      <c r="AZ30" s="517"/>
      <c r="BA30" s="517"/>
      <c r="BB30" s="517"/>
      <c r="BC30" s="517"/>
      <c r="BD30" s="517"/>
      <c r="BE30" s="517"/>
      <c r="BF30" s="517"/>
      <c r="BG30" s="517"/>
    </row>
    <row r="31" ht="11.25" customHeight="1">
      <c r="A31" s="517"/>
      <c r="B31" s="517" t="s">
        <v>495</v>
      </c>
      <c r="C31" s="517">
        <f>+'Resultados_residencial (PJ)'!C31*'Resultados_residencial (PJ)'!$A31</f>
        <v>0</v>
      </c>
      <c r="D31" s="517">
        <f>+'Resultados_residencial (PJ)'!D31*'Resultados_residencial (PJ)'!$A31</f>
        <v>0</v>
      </c>
      <c r="E31" s="517">
        <f>+'Resultados_residencial (PJ)'!E31*'Resultados_residencial (PJ)'!$A31</f>
        <v>0</v>
      </c>
      <c r="F31" s="517">
        <f>+'Resultados_residencial (PJ)'!F31*'Resultados_residencial (PJ)'!$A31</f>
        <v>0</v>
      </c>
      <c r="G31" s="517">
        <f>+'Resultados_residencial (PJ)'!G31*'Resultados_residencial (PJ)'!$A31</f>
        <v>0</v>
      </c>
      <c r="H31" s="517">
        <f>+'Resultados_residencial (PJ)'!H31*'Resultados_residencial (PJ)'!$A31</f>
        <v>0</v>
      </c>
      <c r="I31" s="517">
        <f>+'Resultados_residencial (PJ)'!I31*'Resultados_residencial (PJ)'!$A31</f>
        <v>0</v>
      </c>
      <c r="J31" s="517">
        <f>+'Resultados_residencial (PJ)'!J31*'Resultados_residencial (PJ)'!$A31</f>
        <v>0</v>
      </c>
      <c r="K31" s="517">
        <f>+'Resultados_residencial (PJ)'!K31*'Resultados_residencial (PJ)'!$A31</f>
        <v>0</v>
      </c>
      <c r="L31" s="517">
        <f>+'Resultados_residencial (PJ)'!L31*'Resultados_residencial (PJ)'!$A31</f>
        <v>0</v>
      </c>
      <c r="M31" s="517">
        <f>+'Resultados_residencial (PJ)'!M31*'Resultados_residencial (PJ)'!$A31</f>
        <v>0</v>
      </c>
      <c r="N31" s="517">
        <f>+'Resultados_residencial (PJ)'!N31*'Resultados_residencial (PJ)'!$A31</f>
        <v>0</v>
      </c>
      <c r="O31" s="517"/>
      <c r="P31" s="517"/>
      <c r="Q31" s="517" t="s">
        <v>495</v>
      </c>
      <c r="R31" s="517">
        <f>+'Resultados_residencial (PJ)'!R31*'Resultados_residencial (PJ)'!$A31</f>
        <v>0</v>
      </c>
      <c r="S31" s="517">
        <f>+'Resultados_residencial (PJ)'!S31*'Resultados_residencial (PJ)'!$A31</f>
        <v>0</v>
      </c>
      <c r="T31" s="517">
        <f>+'Resultados_residencial (PJ)'!T31*'Resultados_residencial (PJ)'!$A31</f>
        <v>0</v>
      </c>
      <c r="U31" s="517">
        <f>+'Resultados_residencial (PJ)'!U31*'Resultados_residencial (PJ)'!$A31</f>
        <v>0</v>
      </c>
      <c r="V31" s="517">
        <f>+'Resultados_residencial (PJ)'!V31*'Resultados_residencial (PJ)'!$A31</f>
        <v>0</v>
      </c>
      <c r="W31" s="517">
        <f>+'Resultados_residencial (PJ)'!W31*'Resultados_residencial (PJ)'!$A31</f>
        <v>0</v>
      </c>
      <c r="X31" s="517">
        <f>+'Resultados_residencial (PJ)'!X31*'Resultados_residencial (PJ)'!$A31</f>
        <v>0</v>
      </c>
      <c r="Y31" s="517">
        <f>+'Resultados_residencial (PJ)'!Y31*'Resultados_residencial (PJ)'!$A31</f>
        <v>0</v>
      </c>
      <c r="Z31" s="517">
        <f>+'Resultados_residencial (PJ)'!Z31*'Resultados_residencial (PJ)'!$A31</f>
        <v>0</v>
      </c>
      <c r="AA31" s="517">
        <f>+'Resultados_residencial (PJ)'!AA31*'Resultados_residencial (PJ)'!$A31</f>
        <v>0</v>
      </c>
      <c r="AB31" s="517">
        <f>+'Resultados_residencial (PJ)'!AB31*'Resultados_residencial (PJ)'!$A31</f>
        <v>0</v>
      </c>
      <c r="AC31" s="517">
        <f>+'Resultados_residencial (PJ)'!AC31*'Resultados_residencial (PJ)'!$A31</f>
        <v>0</v>
      </c>
      <c r="AD31" s="517"/>
      <c r="AE31" s="517"/>
      <c r="AF31" s="517" t="s">
        <v>495</v>
      </c>
      <c r="AG31" s="517">
        <f t="shared" ref="AG31:AR31" si="21">+C31+R31</f>
        <v>0</v>
      </c>
      <c r="AH31" s="517">
        <f t="shared" si="21"/>
        <v>0</v>
      </c>
      <c r="AI31" s="517">
        <f t="shared" si="21"/>
        <v>0</v>
      </c>
      <c r="AJ31" s="517">
        <f t="shared" si="21"/>
        <v>0</v>
      </c>
      <c r="AK31" s="517">
        <f t="shared" si="21"/>
        <v>0</v>
      </c>
      <c r="AL31" s="517">
        <f t="shared" si="21"/>
        <v>0</v>
      </c>
      <c r="AM31" s="517">
        <f t="shared" si="21"/>
        <v>0</v>
      </c>
      <c r="AN31" s="517">
        <f t="shared" si="21"/>
        <v>0</v>
      </c>
      <c r="AO31" s="517">
        <f t="shared" si="21"/>
        <v>0</v>
      </c>
      <c r="AP31" s="517">
        <f t="shared" si="21"/>
        <v>0</v>
      </c>
      <c r="AQ31" s="517">
        <f t="shared" si="21"/>
        <v>0</v>
      </c>
      <c r="AR31" s="517">
        <f t="shared" si="21"/>
        <v>0</v>
      </c>
      <c r="AS31" s="517"/>
      <c r="AT31" s="517"/>
      <c r="AU31" s="517"/>
      <c r="AV31" s="517"/>
      <c r="AW31" s="517"/>
      <c r="AX31" s="517"/>
      <c r="AY31" s="517"/>
      <c r="AZ31" s="517"/>
      <c r="BA31" s="517"/>
      <c r="BB31" s="517"/>
      <c r="BC31" s="517"/>
      <c r="BD31" s="517"/>
      <c r="BE31" s="517"/>
      <c r="BF31" s="517"/>
      <c r="BG31" s="517"/>
    </row>
    <row r="32" ht="11.25" customHeight="1">
      <c r="A32" s="517"/>
      <c r="B32" s="517" t="s">
        <v>206</v>
      </c>
      <c r="C32" s="517">
        <f t="shared" ref="C32:N32" si="22">+SUM(C29:C31)</f>
        <v>1.698272222</v>
      </c>
      <c r="D32" s="517">
        <f t="shared" si="22"/>
        <v>1.739772222</v>
      </c>
      <c r="E32" s="517">
        <f t="shared" si="22"/>
        <v>1.814472222</v>
      </c>
      <c r="F32" s="517">
        <f t="shared" si="22"/>
        <v>1.885944444</v>
      </c>
      <c r="G32" s="517">
        <f t="shared" si="22"/>
        <v>1.955572222</v>
      </c>
      <c r="H32" s="517">
        <f t="shared" si="22"/>
        <v>2.0252</v>
      </c>
      <c r="I32" s="517">
        <f t="shared" si="22"/>
        <v>2.097594444</v>
      </c>
      <c r="J32" s="517">
        <f t="shared" si="22"/>
        <v>2.173216667</v>
      </c>
      <c r="K32" s="517">
        <f t="shared" si="22"/>
        <v>2.251144444</v>
      </c>
      <c r="L32" s="517">
        <f t="shared" si="22"/>
        <v>2.331377778</v>
      </c>
      <c r="M32" s="517">
        <f t="shared" si="22"/>
        <v>2.412994444</v>
      </c>
      <c r="N32" s="517">
        <f t="shared" si="22"/>
        <v>2.49415</v>
      </c>
      <c r="O32" s="517"/>
      <c r="P32" s="517"/>
      <c r="Q32" s="517" t="s">
        <v>206</v>
      </c>
      <c r="R32" s="517">
        <f t="shared" ref="R32:AC32" si="23">+SUM(R29:R31)</f>
        <v>0.07377777778</v>
      </c>
      <c r="S32" s="517">
        <f t="shared" si="23"/>
        <v>0.07516111111</v>
      </c>
      <c r="T32" s="517">
        <f t="shared" si="23"/>
        <v>0.07746666667</v>
      </c>
      <c r="U32" s="517">
        <f t="shared" si="23"/>
        <v>0.07885</v>
      </c>
      <c r="V32" s="517">
        <f t="shared" si="23"/>
        <v>0.07977222222</v>
      </c>
      <c r="W32" s="517">
        <f t="shared" si="23"/>
        <v>0.08115555556</v>
      </c>
      <c r="X32" s="517">
        <f t="shared" si="23"/>
        <v>0.08207777778</v>
      </c>
      <c r="Y32" s="517">
        <f t="shared" si="23"/>
        <v>0.08346111111</v>
      </c>
      <c r="Z32" s="517">
        <f t="shared" si="23"/>
        <v>0.08484444444</v>
      </c>
      <c r="AA32" s="517">
        <f t="shared" si="23"/>
        <v>0.08622777778</v>
      </c>
      <c r="AB32" s="517">
        <f t="shared" si="23"/>
        <v>0.08715</v>
      </c>
      <c r="AC32" s="517">
        <f t="shared" si="23"/>
        <v>0.08853333333</v>
      </c>
      <c r="AD32" s="517"/>
      <c r="AE32" s="517"/>
      <c r="AF32" s="517" t="s">
        <v>206</v>
      </c>
      <c r="AG32" s="517">
        <f t="shared" ref="AG32:AR32" si="24">+SUM(AG29:AG31)</f>
        <v>1.77205</v>
      </c>
      <c r="AH32" s="517">
        <f t="shared" si="24"/>
        <v>1.814933333</v>
      </c>
      <c r="AI32" s="517">
        <f t="shared" si="24"/>
        <v>1.891938889</v>
      </c>
      <c r="AJ32" s="517">
        <f t="shared" si="24"/>
        <v>1.964794444</v>
      </c>
      <c r="AK32" s="517">
        <f t="shared" si="24"/>
        <v>2.035344444</v>
      </c>
      <c r="AL32" s="517">
        <f t="shared" si="24"/>
        <v>2.106355556</v>
      </c>
      <c r="AM32" s="517">
        <f t="shared" si="24"/>
        <v>2.179672222</v>
      </c>
      <c r="AN32" s="517">
        <f t="shared" si="24"/>
        <v>2.256677778</v>
      </c>
      <c r="AO32" s="517">
        <f t="shared" si="24"/>
        <v>2.335988889</v>
      </c>
      <c r="AP32" s="517">
        <f t="shared" si="24"/>
        <v>2.417605556</v>
      </c>
      <c r="AQ32" s="517">
        <f t="shared" si="24"/>
        <v>2.500144444</v>
      </c>
      <c r="AR32" s="517">
        <f t="shared" si="24"/>
        <v>2.582683333</v>
      </c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  <c r="BG32" s="517"/>
    </row>
    <row r="33" ht="11.25" customHeight="1">
      <c r="A33" s="517"/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  <c r="AH33" s="517"/>
      <c r="AI33" s="517"/>
      <c r="AJ33" s="517"/>
      <c r="AK33" s="517"/>
      <c r="AL33" s="517"/>
      <c r="AM33" s="517"/>
      <c r="AN33" s="517"/>
      <c r="AO33" s="517"/>
      <c r="AP33" s="517"/>
      <c r="AQ33" s="517"/>
      <c r="AR33" s="517"/>
      <c r="AS33" s="517"/>
      <c r="AT33" s="517"/>
      <c r="AU33" s="517"/>
      <c r="AV33" s="517"/>
      <c r="AW33" s="517"/>
      <c r="AX33" s="517"/>
      <c r="AY33" s="517"/>
      <c r="AZ33" s="517"/>
      <c r="BA33" s="517"/>
      <c r="BB33" s="517"/>
      <c r="BC33" s="517"/>
      <c r="BD33" s="517"/>
      <c r="BE33" s="517"/>
      <c r="BF33" s="517"/>
      <c r="BG33" s="517"/>
    </row>
    <row r="34" ht="11.25" customHeight="1">
      <c r="A34" s="517"/>
      <c r="B34" s="517"/>
      <c r="C34" s="518" t="s">
        <v>496</v>
      </c>
      <c r="O34" s="517"/>
      <c r="P34" s="517"/>
      <c r="Q34" s="517"/>
      <c r="R34" s="518" t="s">
        <v>496</v>
      </c>
      <c r="AD34" s="517"/>
      <c r="AE34" s="517"/>
      <c r="AF34" s="517"/>
      <c r="AG34" s="518" t="s">
        <v>496</v>
      </c>
      <c r="AS34" s="517"/>
      <c r="AT34" s="517"/>
      <c r="AU34" s="517"/>
      <c r="AV34" s="517"/>
      <c r="AW34" s="517"/>
      <c r="AX34" s="517"/>
      <c r="AY34" s="517"/>
      <c r="AZ34" s="517"/>
      <c r="BA34" s="517"/>
      <c r="BB34" s="517"/>
      <c r="BC34" s="517"/>
      <c r="BD34" s="517"/>
      <c r="BE34" s="517"/>
      <c r="BF34" s="517"/>
      <c r="BG34" s="517"/>
    </row>
    <row r="35" ht="11.25" customHeight="1">
      <c r="A35" s="517"/>
      <c r="B35" s="517" t="s">
        <v>481</v>
      </c>
      <c r="C35" s="517">
        <v>2019.0</v>
      </c>
      <c r="D35" s="517">
        <v>2020.0</v>
      </c>
      <c r="E35" s="517">
        <v>2021.0</v>
      </c>
      <c r="F35" s="517">
        <v>2022.0</v>
      </c>
      <c r="G35" s="517">
        <v>2023.0</v>
      </c>
      <c r="H35" s="517">
        <v>2024.0</v>
      </c>
      <c r="I35" s="517">
        <v>2025.0</v>
      </c>
      <c r="J35" s="517">
        <v>2026.0</v>
      </c>
      <c r="K35" s="517">
        <v>2027.0</v>
      </c>
      <c r="L35" s="517">
        <v>2028.0</v>
      </c>
      <c r="M35" s="517">
        <v>2029.0</v>
      </c>
      <c r="N35" s="517">
        <v>2030.0</v>
      </c>
      <c r="O35" s="517"/>
      <c r="P35" s="517"/>
      <c r="Q35" s="517" t="s">
        <v>481</v>
      </c>
      <c r="R35" s="517">
        <v>2019.0</v>
      </c>
      <c r="S35" s="517">
        <v>2020.0</v>
      </c>
      <c r="T35" s="517">
        <v>2021.0</v>
      </c>
      <c r="U35" s="517">
        <v>2022.0</v>
      </c>
      <c r="V35" s="517">
        <v>2023.0</v>
      </c>
      <c r="W35" s="517">
        <v>2024.0</v>
      </c>
      <c r="X35" s="517">
        <v>2025.0</v>
      </c>
      <c r="Y35" s="517">
        <v>2026.0</v>
      </c>
      <c r="Z35" s="517">
        <v>2027.0</v>
      </c>
      <c r="AA35" s="517">
        <v>2028.0</v>
      </c>
      <c r="AB35" s="517">
        <v>2029.0</v>
      </c>
      <c r="AC35" s="517">
        <v>2030.0</v>
      </c>
      <c r="AD35" s="517"/>
      <c r="AE35" s="517"/>
      <c r="AF35" s="517" t="s">
        <v>481</v>
      </c>
      <c r="AG35" s="517">
        <v>2019.0</v>
      </c>
      <c r="AH35" s="517">
        <v>2020.0</v>
      </c>
      <c r="AI35" s="517">
        <v>2021.0</v>
      </c>
      <c r="AJ35" s="517">
        <v>2022.0</v>
      </c>
      <c r="AK35" s="517">
        <v>2023.0</v>
      </c>
      <c r="AL35" s="517">
        <v>2024.0</v>
      </c>
      <c r="AM35" s="517">
        <v>2025.0</v>
      </c>
      <c r="AN35" s="517">
        <v>2026.0</v>
      </c>
      <c r="AO35" s="517">
        <v>2027.0</v>
      </c>
      <c r="AP35" s="517">
        <v>2028.0</v>
      </c>
      <c r="AQ35" s="517">
        <v>2029.0</v>
      </c>
      <c r="AR35" s="517">
        <v>2030.0</v>
      </c>
      <c r="AS35" s="517"/>
      <c r="AT35" s="517"/>
      <c r="AU35" s="517"/>
      <c r="AV35" s="517"/>
      <c r="AW35" s="517"/>
      <c r="AX35" s="517"/>
      <c r="AY35" s="517"/>
      <c r="AZ35" s="517"/>
      <c r="BA35" s="517"/>
      <c r="BB35" s="517"/>
      <c r="BC35" s="517"/>
      <c r="BD35" s="517"/>
      <c r="BE35" s="517"/>
      <c r="BF35" s="517"/>
      <c r="BG35" s="517"/>
    </row>
    <row r="36" ht="11.25" customHeight="1">
      <c r="A36" s="517"/>
      <c r="B36" s="517" t="s">
        <v>497</v>
      </c>
      <c r="C36" s="517">
        <f>+'Resultados_residencial (PJ)'!C36*'Resultados_residencial (PJ)'!$A36</f>
        <v>0.1761444444</v>
      </c>
      <c r="D36" s="517">
        <f>+'Resultados_residencial (PJ)'!D36*'Resultados_residencial (PJ)'!$A36</f>
        <v>0.1830611111</v>
      </c>
      <c r="E36" s="517">
        <f>+'Resultados_residencial (PJ)'!E36*'Resultados_residencial (PJ)'!$A36</f>
        <v>0.1890555556</v>
      </c>
      <c r="F36" s="517">
        <f>+'Resultados_residencial (PJ)'!F36*'Resultados_residencial (PJ)'!$A36</f>
        <v>0.1945888889</v>
      </c>
      <c r="G36" s="517">
        <f>+'Resultados_residencial (PJ)'!G36*'Resultados_residencial (PJ)'!$A36</f>
        <v>0.2001222222</v>
      </c>
      <c r="H36" s="517">
        <f>+'Resultados_residencial (PJ)'!H36*'Resultados_residencial (PJ)'!$A36</f>
        <v>0.2051944444</v>
      </c>
      <c r="I36" s="517">
        <f>+'Resultados_residencial (PJ)'!I36*'Resultados_residencial (PJ)'!$A36</f>
        <v>0.2107277778</v>
      </c>
      <c r="J36" s="517">
        <f>+'Resultados_residencial (PJ)'!J36*'Resultados_residencial (PJ)'!$A36</f>
        <v>0.2167222222</v>
      </c>
      <c r="K36" s="517">
        <f>+'Resultados_residencial (PJ)'!K36*'Resultados_residencial (PJ)'!$A36</f>
        <v>0.2227166667</v>
      </c>
      <c r="L36" s="517">
        <f>+'Resultados_residencial (PJ)'!L36*'Resultados_residencial (PJ)'!$A36</f>
        <v>0.2291722222</v>
      </c>
      <c r="M36" s="517">
        <f>+'Resultados_residencial (PJ)'!M36*'Resultados_residencial (PJ)'!$A36</f>
        <v>0.2351666667</v>
      </c>
      <c r="N36" s="517">
        <f>+'Resultados_residencial (PJ)'!N36*'Resultados_residencial (PJ)'!$A36</f>
        <v>0.2411611111</v>
      </c>
      <c r="O36" s="517"/>
      <c r="P36" s="517"/>
      <c r="Q36" s="517" t="s">
        <v>497</v>
      </c>
      <c r="R36" s="517">
        <f>+'Resultados_residencial (PJ)'!R36*'Resultados_residencial (PJ)'!$A36</f>
        <v>0.01798333333</v>
      </c>
      <c r="S36" s="517">
        <f>+'Resultados_residencial (PJ)'!S36*'Resultados_residencial (PJ)'!$A36</f>
        <v>0.01844444444</v>
      </c>
      <c r="T36" s="517">
        <f>+'Resultados_residencial (PJ)'!T36*'Resultados_residencial (PJ)'!$A36</f>
        <v>0.01844444444</v>
      </c>
      <c r="U36" s="517">
        <f>+'Resultados_residencial (PJ)'!U36*'Resultados_residencial (PJ)'!$A36</f>
        <v>0.01890555556</v>
      </c>
      <c r="V36" s="517">
        <f>+'Resultados_residencial (PJ)'!V36*'Resultados_residencial (PJ)'!$A36</f>
        <v>0.01890555556</v>
      </c>
      <c r="W36" s="517">
        <f>+'Resultados_residencial (PJ)'!W36*'Resultados_residencial (PJ)'!$A36</f>
        <v>0.01890555556</v>
      </c>
      <c r="X36" s="517">
        <f>+'Resultados_residencial (PJ)'!X36*'Resultados_residencial (PJ)'!$A36</f>
        <v>0.01936666667</v>
      </c>
      <c r="Y36" s="517">
        <f>+'Resultados_residencial (PJ)'!Y36*'Resultados_residencial (PJ)'!$A36</f>
        <v>0.01936666667</v>
      </c>
      <c r="Z36" s="517">
        <f>+'Resultados_residencial (PJ)'!Z36*'Resultados_residencial (PJ)'!$A36</f>
        <v>0.01936666667</v>
      </c>
      <c r="AA36" s="517">
        <f>+'Resultados_residencial (PJ)'!AA36*'Resultados_residencial (PJ)'!$A36</f>
        <v>0.01982777778</v>
      </c>
      <c r="AB36" s="517">
        <f>+'Resultados_residencial (PJ)'!AB36*'Resultados_residencial (PJ)'!$A36</f>
        <v>0.01982777778</v>
      </c>
      <c r="AC36" s="517">
        <f>+'Resultados_residencial (PJ)'!AC36*'Resultados_residencial (PJ)'!$A36</f>
        <v>0.01982777778</v>
      </c>
      <c r="AD36" s="517"/>
      <c r="AE36" s="517"/>
      <c r="AF36" s="517" t="s">
        <v>497</v>
      </c>
      <c r="AG36" s="517">
        <f t="shared" ref="AG36:AR36" si="25">+C36+R36</f>
        <v>0.1941277778</v>
      </c>
      <c r="AH36" s="517">
        <f t="shared" si="25"/>
        <v>0.2015055556</v>
      </c>
      <c r="AI36" s="517">
        <f t="shared" si="25"/>
        <v>0.2075</v>
      </c>
      <c r="AJ36" s="517">
        <f t="shared" si="25"/>
        <v>0.2134944444</v>
      </c>
      <c r="AK36" s="517">
        <f t="shared" si="25"/>
        <v>0.2190277778</v>
      </c>
      <c r="AL36" s="517">
        <f t="shared" si="25"/>
        <v>0.2241</v>
      </c>
      <c r="AM36" s="517">
        <f t="shared" si="25"/>
        <v>0.2300944444</v>
      </c>
      <c r="AN36" s="517">
        <f t="shared" si="25"/>
        <v>0.2360888889</v>
      </c>
      <c r="AO36" s="517">
        <f t="shared" si="25"/>
        <v>0.2420833333</v>
      </c>
      <c r="AP36" s="517">
        <f t="shared" si="25"/>
        <v>0.249</v>
      </c>
      <c r="AQ36" s="517">
        <f t="shared" si="25"/>
        <v>0.2549944444</v>
      </c>
      <c r="AR36" s="517">
        <f t="shared" si="25"/>
        <v>0.2609888889</v>
      </c>
      <c r="AS36" s="517"/>
      <c r="AT36" s="517"/>
      <c r="AU36" s="517"/>
      <c r="AV36" s="517"/>
      <c r="AW36" s="517"/>
      <c r="AX36" s="517"/>
      <c r="AY36" s="517"/>
      <c r="AZ36" s="517"/>
      <c r="BA36" s="517"/>
      <c r="BB36" s="517"/>
      <c r="BC36" s="517"/>
      <c r="BD36" s="517"/>
      <c r="BE36" s="517"/>
      <c r="BF36" s="517"/>
      <c r="BG36" s="517"/>
    </row>
    <row r="37" ht="11.25" customHeight="1">
      <c r="A37" s="517"/>
      <c r="B37" s="517" t="s">
        <v>498</v>
      </c>
      <c r="C37" s="517">
        <f>+'Resultados_residencial (PJ)'!C37*'Resultados_residencial (PJ)'!$A37</f>
        <v>0.04242222222</v>
      </c>
      <c r="D37" s="517">
        <f>+'Resultados_residencial (PJ)'!D37*'Resultados_residencial (PJ)'!$A37</f>
        <v>0.04380555556</v>
      </c>
      <c r="E37" s="517">
        <f>+'Resultados_residencial (PJ)'!E37*'Resultados_residencial (PJ)'!$A37</f>
        <v>0.04518888889</v>
      </c>
      <c r="F37" s="517">
        <f>+'Resultados_residencial (PJ)'!F37*'Resultados_residencial (PJ)'!$A37</f>
        <v>0.04657222222</v>
      </c>
      <c r="G37" s="517">
        <f>+'Resultados_residencial (PJ)'!G37*'Resultados_residencial (PJ)'!$A37</f>
        <v>0.04795555556</v>
      </c>
      <c r="H37" s="517">
        <f>+'Resultados_residencial (PJ)'!H37*'Resultados_residencial (PJ)'!$A37</f>
        <v>0.04887777778</v>
      </c>
      <c r="I37" s="517">
        <f>+'Resultados_residencial (PJ)'!I37*'Resultados_residencial (PJ)'!$A37</f>
        <v>0.05026111111</v>
      </c>
      <c r="J37" s="517">
        <f>+'Resultados_residencial (PJ)'!J37*'Resultados_residencial (PJ)'!$A37</f>
        <v>0.05164444444</v>
      </c>
      <c r="K37" s="517">
        <f>+'Resultados_residencial (PJ)'!K37*'Resultados_residencial (PJ)'!$A37</f>
        <v>0.05302777778</v>
      </c>
      <c r="L37" s="517">
        <f>+'Resultados_residencial (PJ)'!L37*'Resultados_residencial (PJ)'!$A37</f>
        <v>0.05441111111</v>
      </c>
      <c r="M37" s="517">
        <f>+'Resultados_residencial (PJ)'!M37*'Resultados_residencial (PJ)'!$A37</f>
        <v>0.05579444444</v>
      </c>
      <c r="N37" s="517">
        <f>+'Resultados_residencial (PJ)'!N37*'Resultados_residencial (PJ)'!$A37</f>
        <v>0.05717777778</v>
      </c>
      <c r="O37" s="517"/>
      <c r="P37" s="517"/>
      <c r="Q37" s="517" t="s">
        <v>498</v>
      </c>
      <c r="R37" s="517">
        <f>+'Resultados_residencial (PJ)'!R37*'Resultados_residencial (PJ)'!$A37</f>
        <v>0.01014444444</v>
      </c>
      <c r="S37" s="517">
        <f>+'Resultados_residencial (PJ)'!S37*'Resultados_residencial (PJ)'!$A37</f>
        <v>0.01014444444</v>
      </c>
      <c r="T37" s="517">
        <f>+'Resultados_residencial (PJ)'!T37*'Resultados_residencial (PJ)'!$A37</f>
        <v>0.01060555556</v>
      </c>
      <c r="U37" s="517">
        <f>+'Resultados_residencial (PJ)'!U37*'Resultados_residencial (PJ)'!$A37</f>
        <v>0.01060555556</v>
      </c>
      <c r="V37" s="517">
        <f>+'Resultados_residencial (PJ)'!V37*'Resultados_residencial (PJ)'!$A37</f>
        <v>0.01060555556</v>
      </c>
      <c r="W37" s="517">
        <f>+'Resultados_residencial (PJ)'!W37*'Resultados_residencial (PJ)'!$A37</f>
        <v>0.01060555556</v>
      </c>
      <c r="X37" s="517">
        <f>+'Resultados_residencial (PJ)'!X37*'Resultados_residencial (PJ)'!$A37</f>
        <v>0.01060555556</v>
      </c>
      <c r="Y37" s="517">
        <f>+'Resultados_residencial (PJ)'!Y37*'Resultados_residencial (PJ)'!$A37</f>
        <v>0.01060555556</v>
      </c>
      <c r="Z37" s="517">
        <f>+'Resultados_residencial (PJ)'!Z37*'Resultados_residencial (PJ)'!$A37</f>
        <v>0.01060555556</v>
      </c>
      <c r="AA37" s="517">
        <f>+'Resultados_residencial (PJ)'!AA37*'Resultados_residencial (PJ)'!$A37</f>
        <v>0.01060555556</v>
      </c>
      <c r="AB37" s="517">
        <f>+'Resultados_residencial (PJ)'!AB37*'Resultados_residencial (PJ)'!$A37</f>
        <v>0.01106666667</v>
      </c>
      <c r="AC37" s="517">
        <f>+'Resultados_residencial (PJ)'!AC37*'Resultados_residencial (PJ)'!$A37</f>
        <v>0.01106666667</v>
      </c>
      <c r="AD37" s="517"/>
      <c r="AE37" s="517"/>
      <c r="AF37" s="517" t="s">
        <v>498</v>
      </c>
      <c r="AG37" s="517">
        <f t="shared" ref="AG37:AR37" si="26">+C37+R37</f>
        <v>0.05256666667</v>
      </c>
      <c r="AH37" s="517">
        <f t="shared" si="26"/>
        <v>0.05395</v>
      </c>
      <c r="AI37" s="517">
        <f t="shared" si="26"/>
        <v>0.05579444444</v>
      </c>
      <c r="AJ37" s="517">
        <f t="shared" si="26"/>
        <v>0.05717777778</v>
      </c>
      <c r="AK37" s="517">
        <f t="shared" si="26"/>
        <v>0.05856111111</v>
      </c>
      <c r="AL37" s="517">
        <f t="shared" si="26"/>
        <v>0.05948333333</v>
      </c>
      <c r="AM37" s="517">
        <f t="shared" si="26"/>
        <v>0.06086666667</v>
      </c>
      <c r="AN37" s="517">
        <f t="shared" si="26"/>
        <v>0.06225</v>
      </c>
      <c r="AO37" s="517">
        <f t="shared" si="26"/>
        <v>0.06363333333</v>
      </c>
      <c r="AP37" s="517">
        <f t="shared" si="26"/>
        <v>0.06501666667</v>
      </c>
      <c r="AQ37" s="517">
        <f t="shared" si="26"/>
        <v>0.06686111111</v>
      </c>
      <c r="AR37" s="517">
        <f t="shared" si="26"/>
        <v>0.06824444444</v>
      </c>
      <c r="AS37" s="517"/>
      <c r="AT37" s="517"/>
      <c r="AU37" s="517"/>
      <c r="AV37" s="517"/>
      <c r="AW37" s="517"/>
      <c r="AX37" s="517"/>
      <c r="AY37" s="517"/>
      <c r="AZ37" s="517"/>
      <c r="BA37" s="517"/>
      <c r="BB37" s="517"/>
      <c r="BC37" s="517"/>
      <c r="BD37" s="517"/>
      <c r="BE37" s="517"/>
      <c r="BF37" s="517"/>
      <c r="BG37" s="517"/>
    </row>
    <row r="38" ht="11.25" customHeight="1">
      <c r="A38" s="517"/>
      <c r="B38" s="517" t="s">
        <v>206</v>
      </c>
      <c r="C38" s="517">
        <f t="shared" ref="C38:N38" si="27">+SUM(C36:C37)</f>
        <v>0.2185666667</v>
      </c>
      <c r="D38" s="517">
        <f t="shared" si="27"/>
        <v>0.2268666667</v>
      </c>
      <c r="E38" s="517">
        <f t="shared" si="27"/>
        <v>0.2342444444</v>
      </c>
      <c r="F38" s="517">
        <f t="shared" si="27"/>
        <v>0.2411611111</v>
      </c>
      <c r="G38" s="517">
        <f t="shared" si="27"/>
        <v>0.2480777778</v>
      </c>
      <c r="H38" s="517">
        <f t="shared" si="27"/>
        <v>0.2540722222</v>
      </c>
      <c r="I38" s="517">
        <f t="shared" si="27"/>
        <v>0.2609888889</v>
      </c>
      <c r="J38" s="517">
        <f t="shared" si="27"/>
        <v>0.2683666667</v>
      </c>
      <c r="K38" s="517">
        <f t="shared" si="27"/>
        <v>0.2757444444</v>
      </c>
      <c r="L38" s="517">
        <f t="shared" si="27"/>
        <v>0.2835833333</v>
      </c>
      <c r="M38" s="517">
        <f t="shared" si="27"/>
        <v>0.2909611111</v>
      </c>
      <c r="N38" s="517">
        <f t="shared" si="27"/>
        <v>0.2983388889</v>
      </c>
      <c r="O38" s="517"/>
      <c r="P38" s="517"/>
      <c r="Q38" s="517" t="s">
        <v>206</v>
      </c>
      <c r="R38" s="517">
        <f t="shared" ref="R38:AC38" si="28">+SUM(R36:R37)</f>
        <v>0.02812777778</v>
      </c>
      <c r="S38" s="517">
        <f t="shared" si="28"/>
        <v>0.02858888889</v>
      </c>
      <c r="T38" s="517">
        <f t="shared" si="28"/>
        <v>0.02905</v>
      </c>
      <c r="U38" s="517">
        <f t="shared" si="28"/>
        <v>0.02951111111</v>
      </c>
      <c r="V38" s="517">
        <f t="shared" si="28"/>
        <v>0.02951111111</v>
      </c>
      <c r="W38" s="517">
        <f t="shared" si="28"/>
        <v>0.02951111111</v>
      </c>
      <c r="X38" s="517">
        <f t="shared" si="28"/>
        <v>0.02997222222</v>
      </c>
      <c r="Y38" s="517">
        <f t="shared" si="28"/>
        <v>0.02997222222</v>
      </c>
      <c r="Z38" s="517">
        <f t="shared" si="28"/>
        <v>0.02997222222</v>
      </c>
      <c r="AA38" s="517">
        <f t="shared" si="28"/>
        <v>0.03043333333</v>
      </c>
      <c r="AB38" s="517">
        <f t="shared" si="28"/>
        <v>0.03089444444</v>
      </c>
      <c r="AC38" s="517">
        <f t="shared" si="28"/>
        <v>0.03089444444</v>
      </c>
      <c r="AD38" s="517"/>
      <c r="AE38" s="517"/>
      <c r="AF38" s="517" t="s">
        <v>206</v>
      </c>
      <c r="AG38" s="517">
        <f t="shared" ref="AG38:AR38" si="29">+SUM(AG36:AG37)</f>
        <v>0.2466944444</v>
      </c>
      <c r="AH38" s="517">
        <f t="shared" si="29"/>
        <v>0.2554555556</v>
      </c>
      <c r="AI38" s="517">
        <f t="shared" si="29"/>
        <v>0.2632944444</v>
      </c>
      <c r="AJ38" s="517">
        <f t="shared" si="29"/>
        <v>0.2706722222</v>
      </c>
      <c r="AK38" s="517">
        <f t="shared" si="29"/>
        <v>0.2775888889</v>
      </c>
      <c r="AL38" s="517">
        <f t="shared" si="29"/>
        <v>0.2835833333</v>
      </c>
      <c r="AM38" s="517">
        <f t="shared" si="29"/>
        <v>0.2909611111</v>
      </c>
      <c r="AN38" s="517">
        <f t="shared" si="29"/>
        <v>0.2983388889</v>
      </c>
      <c r="AO38" s="517">
        <f t="shared" si="29"/>
        <v>0.3057166667</v>
      </c>
      <c r="AP38" s="517">
        <f t="shared" si="29"/>
        <v>0.3140166667</v>
      </c>
      <c r="AQ38" s="517">
        <f t="shared" si="29"/>
        <v>0.3218555556</v>
      </c>
      <c r="AR38" s="517">
        <f t="shared" si="29"/>
        <v>0.3292333333</v>
      </c>
      <c r="AS38" s="517"/>
      <c r="AT38" s="517"/>
      <c r="AU38" s="517"/>
      <c r="AV38" s="517"/>
      <c r="AW38" s="517"/>
      <c r="AX38" s="517"/>
      <c r="AY38" s="517"/>
      <c r="AZ38" s="517"/>
      <c r="BA38" s="517"/>
      <c r="BB38" s="517"/>
      <c r="BC38" s="517"/>
      <c r="BD38" s="517"/>
      <c r="BE38" s="517"/>
      <c r="BF38" s="517"/>
      <c r="BG38" s="517"/>
    </row>
    <row r="39" ht="11.25" customHeight="1">
      <c r="A39" s="517"/>
      <c r="B39" s="517"/>
      <c r="C39" s="517"/>
      <c r="D39" s="517"/>
      <c r="E39" s="517"/>
      <c r="F39" s="517"/>
      <c r="G39" s="517"/>
      <c r="H39" s="517"/>
      <c r="I39" s="517"/>
      <c r="J39" s="517"/>
      <c r="K39" s="517"/>
      <c r="L39" s="517"/>
      <c r="M39" s="517"/>
      <c r="N39" s="517"/>
      <c r="O39" s="517"/>
      <c r="P39" s="517"/>
      <c r="Q39" s="517"/>
      <c r="R39" s="517"/>
      <c r="S39" s="517"/>
      <c r="T39" s="517"/>
      <c r="U39" s="517"/>
      <c r="V39" s="517"/>
      <c r="W39" s="517"/>
      <c r="X39" s="517"/>
      <c r="Y39" s="517"/>
      <c r="Z39" s="517"/>
      <c r="AA39" s="517"/>
      <c r="AB39" s="517"/>
      <c r="AC39" s="517"/>
      <c r="AD39" s="517"/>
      <c r="AE39" s="517"/>
      <c r="AF39" s="517"/>
      <c r="AG39" s="517"/>
      <c r="AH39" s="517"/>
      <c r="AI39" s="517"/>
      <c r="AJ39" s="517"/>
      <c r="AK39" s="517"/>
      <c r="AL39" s="517"/>
      <c r="AM39" s="517"/>
      <c r="AN39" s="517"/>
      <c r="AO39" s="517"/>
      <c r="AP39" s="517"/>
      <c r="AQ39" s="517"/>
      <c r="AR39" s="517"/>
      <c r="AS39" s="517"/>
      <c r="AT39" s="517"/>
      <c r="AU39" s="517"/>
      <c r="AV39" s="517"/>
      <c r="AW39" s="517"/>
      <c r="AX39" s="517"/>
      <c r="AY39" s="517"/>
      <c r="AZ39" s="517"/>
      <c r="BA39" s="517"/>
      <c r="BB39" s="517"/>
      <c r="BC39" s="517"/>
      <c r="BD39" s="517"/>
      <c r="BE39" s="517"/>
      <c r="BF39" s="517"/>
      <c r="BG39" s="517"/>
    </row>
    <row r="40" ht="11.25" customHeight="1">
      <c r="A40" s="517"/>
      <c r="B40" s="517"/>
      <c r="C40" s="518" t="s">
        <v>499</v>
      </c>
      <c r="O40" s="517"/>
      <c r="P40" s="517"/>
      <c r="Q40" s="517"/>
      <c r="R40" s="518" t="s">
        <v>499</v>
      </c>
      <c r="AD40" s="517"/>
      <c r="AE40" s="517"/>
      <c r="AF40" s="517"/>
      <c r="AG40" s="518" t="s">
        <v>499</v>
      </c>
      <c r="AS40" s="517"/>
      <c r="AT40" s="517"/>
      <c r="AU40" s="517"/>
      <c r="AV40" s="517"/>
      <c r="AW40" s="517"/>
      <c r="AX40" s="517"/>
      <c r="AY40" s="517"/>
      <c r="AZ40" s="517"/>
      <c r="BA40" s="517"/>
      <c r="BB40" s="517"/>
      <c r="BC40" s="517"/>
      <c r="BD40" s="517"/>
      <c r="BE40" s="517"/>
      <c r="BF40" s="517"/>
      <c r="BG40" s="517"/>
    </row>
    <row r="41" ht="11.25" customHeight="1">
      <c r="A41" s="517"/>
      <c r="B41" s="517" t="s">
        <v>481</v>
      </c>
      <c r="C41" s="517">
        <v>2019.0</v>
      </c>
      <c r="D41" s="517">
        <v>2020.0</v>
      </c>
      <c r="E41" s="517">
        <v>2021.0</v>
      </c>
      <c r="F41" s="517">
        <v>2022.0</v>
      </c>
      <c r="G41" s="517">
        <v>2023.0</v>
      </c>
      <c r="H41" s="517">
        <v>2024.0</v>
      </c>
      <c r="I41" s="517">
        <v>2025.0</v>
      </c>
      <c r="J41" s="517">
        <v>2026.0</v>
      </c>
      <c r="K41" s="517">
        <v>2027.0</v>
      </c>
      <c r="L41" s="517">
        <v>2028.0</v>
      </c>
      <c r="M41" s="517">
        <v>2029.0</v>
      </c>
      <c r="N41" s="517">
        <v>2030.0</v>
      </c>
      <c r="O41" s="517"/>
      <c r="P41" s="517"/>
      <c r="Q41" s="517" t="s">
        <v>481</v>
      </c>
      <c r="R41" s="517">
        <v>2019.0</v>
      </c>
      <c r="S41" s="517">
        <v>2020.0</v>
      </c>
      <c r="T41" s="517">
        <v>2021.0</v>
      </c>
      <c r="U41" s="517">
        <v>2022.0</v>
      </c>
      <c r="V41" s="517">
        <v>2023.0</v>
      </c>
      <c r="W41" s="517">
        <v>2024.0</v>
      </c>
      <c r="X41" s="517">
        <v>2025.0</v>
      </c>
      <c r="Y41" s="517">
        <v>2026.0</v>
      </c>
      <c r="Z41" s="517">
        <v>2027.0</v>
      </c>
      <c r="AA41" s="517">
        <v>2028.0</v>
      </c>
      <c r="AB41" s="517">
        <v>2029.0</v>
      </c>
      <c r="AC41" s="517">
        <v>2030.0</v>
      </c>
      <c r="AD41" s="517"/>
      <c r="AE41" s="517"/>
      <c r="AF41" s="517" t="s">
        <v>481</v>
      </c>
      <c r="AG41" s="517">
        <v>2019.0</v>
      </c>
      <c r="AH41" s="517">
        <v>2020.0</v>
      </c>
      <c r="AI41" s="517">
        <v>2021.0</v>
      </c>
      <c r="AJ41" s="517">
        <v>2022.0</v>
      </c>
      <c r="AK41" s="517">
        <v>2023.0</v>
      </c>
      <c r="AL41" s="517">
        <v>2024.0</v>
      </c>
      <c r="AM41" s="517">
        <v>2025.0</v>
      </c>
      <c r="AN41" s="517">
        <v>2026.0</v>
      </c>
      <c r="AO41" s="517">
        <v>2027.0</v>
      </c>
      <c r="AP41" s="517">
        <v>2028.0</v>
      </c>
      <c r="AQ41" s="517">
        <v>2029.0</v>
      </c>
      <c r="AR41" s="517">
        <v>2030.0</v>
      </c>
      <c r="AS41" s="517"/>
      <c r="AT41" s="517"/>
      <c r="AU41" s="517"/>
      <c r="AV41" s="517"/>
      <c r="AW41" s="517"/>
      <c r="AX41" s="517"/>
      <c r="AY41" s="517"/>
      <c r="AZ41" s="517"/>
      <c r="BA41" s="517"/>
      <c r="BB41" s="517"/>
      <c r="BC41" s="517"/>
      <c r="BD41" s="517"/>
      <c r="BE41" s="517"/>
      <c r="BF41" s="517"/>
      <c r="BG41" s="517"/>
    </row>
    <row r="42" ht="11.25" customHeight="1">
      <c r="A42" s="517"/>
      <c r="B42" s="517" t="s">
        <v>500</v>
      </c>
      <c r="C42" s="517">
        <f>+'Resultados_residencial (PJ)'!C42*'Resultados_residencial (PJ)'!$A42</f>
        <v>0.5510277778</v>
      </c>
      <c r="D42" s="517">
        <f>+'Resultados_residencial (PJ)'!D42*'Resultados_residencial (PJ)'!$A42</f>
        <v>0.5003055556</v>
      </c>
      <c r="E42" s="517">
        <f>+'Resultados_residencial (PJ)'!E42*'Resultados_residencial (PJ)'!$A42</f>
        <v>0.4966166667</v>
      </c>
      <c r="F42" s="517">
        <f>+'Resultados_residencial (PJ)'!F42*'Resultados_residencial (PJ)'!$A42</f>
        <v>0.4910833333</v>
      </c>
      <c r="G42" s="517">
        <f>+'Resultados_residencial (PJ)'!G42*'Resultados_residencial (PJ)'!$A42</f>
        <v>0.4841666667</v>
      </c>
      <c r="H42" s="517">
        <f>+'Resultados_residencial (PJ)'!H42*'Resultados_residencial (PJ)'!$A42</f>
        <v>0.4763277778</v>
      </c>
      <c r="I42" s="517">
        <f>+'Resultados_residencial (PJ)'!I42*'Resultados_residencial (PJ)'!$A42</f>
        <v>0.4684888889</v>
      </c>
      <c r="J42" s="517">
        <f>+'Resultados_residencial (PJ)'!J42*'Resultados_residencial (PJ)'!$A42</f>
        <v>0.4643388889</v>
      </c>
      <c r="K42" s="517">
        <f>+'Resultados_residencial (PJ)'!K42*'Resultados_residencial (PJ)'!$A42</f>
        <v>0.4601888889</v>
      </c>
      <c r="L42" s="517">
        <f>+'Resultados_residencial (PJ)'!L42*'Resultados_residencial (PJ)'!$A42</f>
        <v>0.4560388889</v>
      </c>
      <c r="M42" s="517">
        <f>+'Resultados_residencial (PJ)'!M42*'Resultados_residencial (PJ)'!$A42</f>
        <v>0.4509666667</v>
      </c>
      <c r="N42" s="517">
        <f>+'Resultados_residencial (PJ)'!N42*'Resultados_residencial (PJ)'!$A42</f>
        <v>0.4454333333</v>
      </c>
      <c r="O42" s="517"/>
      <c r="P42" s="517"/>
      <c r="Q42" s="517" t="s">
        <v>500</v>
      </c>
      <c r="R42" s="517">
        <f>+'Resultados_residencial (PJ)'!R42*'Resultados_residencial (PJ)'!$A42</f>
        <v>0.1162</v>
      </c>
      <c r="S42" s="517">
        <f>+'Resultados_residencial (PJ)'!S42*'Resultados_residencial (PJ)'!$A42</f>
        <v>0.1129722222</v>
      </c>
      <c r="T42" s="517">
        <f>+'Resultados_residencial (PJ)'!T42*'Resultados_residencial (PJ)'!$A42</f>
        <v>0.1115888889</v>
      </c>
      <c r="U42" s="517">
        <f>+'Resultados_residencial (PJ)'!U42*'Resultados_residencial (PJ)'!$A42</f>
        <v>0.1102055556</v>
      </c>
      <c r="V42" s="517">
        <f>+'Resultados_residencial (PJ)'!V42*'Resultados_residencial (PJ)'!$A42</f>
        <v>0.1083611111</v>
      </c>
      <c r="W42" s="517">
        <f>+'Resultados_residencial (PJ)'!W42*'Resultados_residencial (PJ)'!$A42</f>
        <v>0.1065166667</v>
      </c>
      <c r="X42" s="517">
        <f>+'Resultados_residencial (PJ)'!X42*'Resultados_residencial (PJ)'!$A42</f>
        <v>0.1046722222</v>
      </c>
      <c r="Y42" s="517">
        <f>+'Resultados_residencial (PJ)'!Y42*'Resultados_residencial (PJ)'!$A42</f>
        <v>0.10375</v>
      </c>
      <c r="Z42" s="517">
        <f>+'Resultados_residencial (PJ)'!Z42*'Resultados_residencial (PJ)'!$A42</f>
        <v>0.1028277778</v>
      </c>
      <c r="AA42" s="517">
        <f>+'Resultados_residencial (PJ)'!AA42*'Resultados_residencial (PJ)'!$A42</f>
        <v>0.1019055556</v>
      </c>
      <c r="AB42" s="517">
        <f>+'Resultados_residencial (PJ)'!AB42*'Resultados_residencial (PJ)'!$A42</f>
        <v>0.1009833333</v>
      </c>
      <c r="AC42" s="517">
        <f>+'Resultados_residencial (PJ)'!AC42*'Resultados_residencial (PJ)'!$A42</f>
        <v>0.1000611111</v>
      </c>
      <c r="AD42" s="517"/>
      <c r="AE42" s="517"/>
      <c r="AF42" s="517" t="s">
        <v>500</v>
      </c>
      <c r="AG42" s="517">
        <f t="shared" ref="AG42:AR42" si="30">+C42+R42</f>
        <v>0.6672277778</v>
      </c>
      <c r="AH42" s="517">
        <f t="shared" si="30"/>
        <v>0.6132777778</v>
      </c>
      <c r="AI42" s="517">
        <f t="shared" si="30"/>
        <v>0.6082055556</v>
      </c>
      <c r="AJ42" s="517">
        <f t="shared" si="30"/>
        <v>0.6012888889</v>
      </c>
      <c r="AK42" s="517">
        <f t="shared" si="30"/>
        <v>0.5925277778</v>
      </c>
      <c r="AL42" s="517">
        <f t="shared" si="30"/>
        <v>0.5828444444</v>
      </c>
      <c r="AM42" s="517">
        <f t="shared" si="30"/>
        <v>0.5731611111</v>
      </c>
      <c r="AN42" s="517">
        <f t="shared" si="30"/>
        <v>0.5680888889</v>
      </c>
      <c r="AO42" s="517">
        <f t="shared" si="30"/>
        <v>0.5630166667</v>
      </c>
      <c r="AP42" s="517">
        <f t="shared" si="30"/>
        <v>0.5579444444</v>
      </c>
      <c r="AQ42" s="517">
        <f t="shared" si="30"/>
        <v>0.55195</v>
      </c>
      <c r="AR42" s="517">
        <f t="shared" si="30"/>
        <v>0.5454944444</v>
      </c>
      <c r="AS42" s="517"/>
      <c r="AT42" s="517"/>
      <c r="AU42" s="517"/>
      <c r="AV42" s="517"/>
      <c r="AW42" s="517"/>
      <c r="AX42" s="517"/>
      <c r="AY42" s="517"/>
      <c r="AZ42" s="517"/>
      <c r="BA42" s="517"/>
      <c r="BB42" s="517"/>
      <c r="BC42" s="517"/>
      <c r="BD42" s="517"/>
      <c r="BE42" s="517"/>
      <c r="BF42" s="517"/>
      <c r="BG42" s="517"/>
    </row>
    <row r="43" ht="11.25" customHeight="1">
      <c r="A43" s="517"/>
      <c r="B43" s="517" t="s">
        <v>501</v>
      </c>
      <c r="C43" s="517">
        <f>+'Resultados_residencial (PJ)'!C43*'Resultados_residencial (PJ)'!$A43</f>
        <v>0.1263444444</v>
      </c>
      <c r="D43" s="517">
        <f>+'Resultados_residencial (PJ)'!D43*'Resultados_residencial (PJ)'!$A43</f>
        <v>0.1475555556</v>
      </c>
      <c r="E43" s="517">
        <f>+'Resultados_residencial (PJ)'!E43*'Resultados_residencial (PJ)'!$A43</f>
        <v>0.1553944444</v>
      </c>
      <c r="F43" s="517">
        <f>+'Resultados_residencial (PJ)'!F43*'Resultados_residencial (PJ)'!$A43</f>
        <v>0.1627722222</v>
      </c>
      <c r="G43" s="517">
        <f>+'Resultados_residencial (PJ)'!G43*'Resultados_residencial (PJ)'!$A43</f>
        <v>0.17015</v>
      </c>
      <c r="H43" s="517">
        <f>+'Resultados_residencial (PJ)'!H43*'Resultados_residencial (PJ)'!$A43</f>
        <v>0.1779888889</v>
      </c>
      <c r="I43" s="517">
        <f>+'Resultados_residencial (PJ)'!I43*'Resultados_residencial (PJ)'!$A43</f>
        <v>0.1853666667</v>
      </c>
      <c r="J43" s="517">
        <f>+'Resultados_residencial (PJ)'!J43*'Resultados_residencial (PJ)'!$A43</f>
        <v>0.1922833333</v>
      </c>
      <c r="K43" s="517">
        <f>+'Resultados_residencial (PJ)'!K43*'Resultados_residencial (PJ)'!$A43</f>
        <v>0.1992</v>
      </c>
      <c r="L43" s="517">
        <f>+'Resultados_residencial (PJ)'!L43*'Resultados_residencial (PJ)'!$A43</f>
        <v>0.2065777778</v>
      </c>
      <c r="M43" s="517">
        <f>+'Resultados_residencial (PJ)'!M43*'Resultados_residencial (PJ)'!$A43</f>
        <v>0.2139555556</v>
      </c>
      <c r="N43" s="517">
        <f>+'Resultados_residencial (PJ)'!N43*'Resultados_residencial (PJ)'!$A43</f>
        <v>0.2213333333</v>
      </c>
      <c r="O43" s="517"/>
      <c r="P43" s="517"/>
      <c r="Q43" s="517" t="s">
        <v>502</v>
      </c>
      <c r="R43" s="517">
        <f>+'Resultados_residencial (PJ)'!R43*'Resultados_residencial (PJ)'!$A43</f>
        <v>0.01521666667</v>
      </c>
      <c r="S43" s="517">
        <f>+'Resultados_residencial (PJ)'!S43*'Resultados_residencial (PJ)'!$A43</f>
        <v>0.01752222222</v>
      </c>
      <c r="T43" s="517">
        <f>+'Resultados_residencial (PJ)'!T43*'Resultados_residencial (PJ)'!$A43</f>
        <v>0.01844444444</v>
      </c>
      <c r="U43" s="517">
        <f>+'Resultados_residencial (PJ)'!U43*'Resultados_residencial (PJ)'!$A43</f>
        <v>0.01936666667</v>
      </c>
      <c r="V43" s="517">
        <f>+'Resultados_residencial (PJ)'!V43*'Resultados_residencial (PJ)'!$A43</f>
        <v>0.01982777778</v>
      </c>
      <c r="W43" s="517">
        <f>+'Resultados_residencial (PJ)'!W43*'Resultados_residencial (PJ)'!$A43</f>
        <v>0.02075</v>
      </c>
      <c r="X43" s="517">
        <f>+'Resultados_residencial (PJ)'!X43*'Resultados_residencial (PJ)'!$A43</f>
        <v>0.02121111111</v>
      </c>
      <c r="Y43" s="517">
        <f>+'Resultados_residencial (PJ)'!Y43*'Resultados_residencial (PJ)'!$A43</f>
        <v>0.02167222222</v>
      </c>
      <c r="Z43" s="517">
        <f>+'Resultados_residencial (PJ)'!Z43*'Resultados_residencial (PJ)'!$A43</f>
        <v>0.02167222222</v>
      </c>
      <c r="AA43" s="517">
        <f>+'Resultados_residencial (PJ)'!AA43*'Resultados_residencial (PJ)'!$A43</f>
        <v>0.02213333333</v>
      </c>
      <c r="AB43" s="517">
        <f>+'Resultados_residencial (PJ)'!AB43*'Resultados_residencial (PJ)'!$A43</f>
        <v>0.02259444444</v>
      </c>
      <c r="AC43" s="517">
        <f>+'Resultados_residencial (PJ)'!AC43*'Resultados_residencial (PJ)'!$A43</f>
        <v>0.02259444444</v>
      </c>
      <c r="AD43" s="517"/>
      <c r="AE43" s="517"/>
      <c r="AF43" s="517" t="s">
        <v>502</v>
      </c>
      <c r="AG43" s="517">
        <f t="shared" ref="AG43:AR43" si="31">+C43+R43</f>
        <v>0.1415611111</v>
      </c>
      <c r="AH43" s="517">
        <f t="shared" si="31"/>
        <v>0.1650777778</v>
      </c>
      <c r="AI43" s="517">
        <f t="shared" si="31"/>
        <v>0.1738388889</v>
      </c>
      <c r="AJ43" s="517">
        <f t="shared" si="31"/>
        <v>0.1821388889</v>
      </c>
      <c r="AK43" s="517">
        <f t="shared" si="31"/>
        <v>0.1899777778</v>
      </c>
      <c r="AL43" s="517">
        <f t="shared" si="31"/>
        <v>0.1987388889</v>
      </c>
      <c r="AM43" s="517">
        <f t="shared" si="31"/>
        <v>0.2065777778</v>
      </c>
      <c r="AN43" s="517">
        <f t="shared" si="31"/>
        <v>0.2139555556</v>
      </c>
      <c r="AO43" s="517">
        <f t="shared" si="31"/>
        <v>0.2208722222</v>
      </c>
      <c r="AP43" s="517">
        <f t="shared" si="31"/>
        <v>0.2287111111</v>
      </c>
      <c r="AQ43" s="517">
        <f t="shared" si="31"/>
        <v>0.23655</v>
      </c>
      <c r="AR43" s="517">
        <f t="shared" si="31"/>
        <v>0.2439277778</v>
      </c>
      <c r="AS43" s="517"/>
      <c r="AT43" s="517"/>
      <c r="AU43" s="517"/>
      <c r="AV43" s="517"/>
      <c r="AW43" s="517"/>
      <c r="AX43" s="517"/>
      <c r="AY43" s="517"/>
      <c r="AZ43" s="517"/>
      <c r="BA43" s="517"/>
      <c r="BB43" s="517"/>
      <c r="BC43" s="517"/>
      <c r="BD43" s="517"/>
      <c r="BE43" s="517"/>
      <c r="BF43" s="517"/>
      <c r="BG43" s="517"/>
    </row>
    <row r="44" ht="11.25" customHeight="1">
      <c r="A44" s="517"/>
      <c r="B44" s="517" t="s">
        <v>206</v>
      </c>
      <c r="C44" s="517">
        <f t="shared" ref="C44:N44" si="32">+SUM(C42:C43)</f>
        <v>0.6773722222</v>
      </c>
      <c r="D44" s="517">
        <f t="shared" si="32"/>
        <v>0.6478611111</v>
      </c>
      <c r="E44" s="517">
        <f t="shared" si="32"/>
        <v>0.6520111111</v>
      </c>
      <c r="F44" s="517">
        <f t="shared" si="32"/>
        <v>0.6538555556</v>
      </c>
      <c r="G44" s="517">
        <f t="shared" si="32"/>
        <v>0.6543166667</v>
      </c>
      <c r="H44" s="517">
        <f t="shared" si="32"/>
        <v>0.6543166667</v>
      </c>
      <c r="I44" s="517">
        <f t="shared" si="32"/>
        <v>0.6538555556</v>
      </c>
      <c r="J44" s="517">
        <f t="shared" si="32"/>
        <v>0.6566222222</v>
      </c>
      <c r="K44" s="517">
        <f t="shared" si="32"/>
        <v>0.6593888889</v>
      </c>
      <c r="L44" s="517">
        <f t="shared" si="32"/>
        <v>0.6626166667</v>
      </c>
      <c r="M44" s="517">
        <f t="shared" si="32"/>
        <v>0.6649222222</v>
      </c>
      <c r="N44" s="517">
        <f t="shared" si="32"/>
        <v>0.6667666667</v>
      </c>
      <c r="O44" s="517"/>
      <c r="P44" s="517"/>
      <c r="Q44" s="517" t="s">
        <v>206</v>
      </c>
      <c r="R44" s="517">
        <f t="shared" ref="R44:AC44" si="33">+SUM(R42:R43)</f>
        <v>0.1314166667</v>
      </c>
      <c r="S44" s="517">
        <f t="shared" si="33"/>
        <v>0.1304944444</v>
      </c>
      <c r="T44" s="517">
        <f t="shared" si="33"/>
        <v>0.1300333333</v>
      </c>
      <c r="U44" s="517">
        <f t="shared" si="33"/>
        <v>0.1295722222</v>
      </c>
      <c r="V44" s="517">
        <f t="shared" si="33"/>
        <v>0.1281888889</v>
      </c>
      <c r="W44" s="517">
        <f t="shared" si="33"/>
        <v>0.1272666667</v>
      </c>
      <c r="X44" s="517">
        <f t="shared" si="33"/>
        <v>0.1258833333</v>
      </c>
      <c r="Y44" s="517">
        <f t="shared" si="33"/>
        <v>0.1254222222</v>
      </c>
      <c r="Z44" s="517">
        <f t="shared" si="33"/>
        <v>0.1245</v>
      </c>
      <c r="AA44" s="517">
        <f t="shared" si="33"/>
        <v>0.1240388889</v>
      </c>
      <c r="AB44" s="517">
        <f t="shared" si="33"/>
        <v>0.1235777778</v>
      </c>
      <c r="AC44" s="517">
        <f t="shared" si="33"/>
        <v>0.1226555556</v>
      </c>
      <c r="AD44" s="517"/>
      <c r="AE44" s="517"/>
      <c r="AF44" s="517" t="s">
        <v>206</v>
      </c>
      <c r="AG44" s="517">
        <f t="shared" ref="AG44:AR44" si="34">+SUM(AG42:AG43)</f>
        <v>0.8087888889</v>
      </c>
      <c r="AH44" s="517">
        <f t="shared" si="34"/>
        <v>0.7783555556</v>
      </c>
      <c r="AI44" s="517">
        <f t="shared" si="34"/>
        <v>0.7820444444</v>
      </c>
      <c r="AJ44" s="517">
        <f t="shared" si="34"/>
        <v>0.7834277778</v>
      </c>
      <c r="AK44" s="517">
        <f t="shared" si="34"/>
        <v>0.7825055556</v>
      </c>
      <c r="AL44" s="517">
        <f t="shared" si="34"/>
        <v>0.7815833333</v>
      </c>
      <c r="AM44" s="517">
        <f t="shared" si="34"/>
        <v>0.7797388889</v>
      </c>
      <c r="AN44" s="517">
        <f t="shared" si="34"/>
        <v>0.7820444444</v>
      </c>
      <c r="AO44" s="517">
        <f t="shared" si="34"/>
        <v>0.7838888889</v>
      </c>
      <c r="AP44" s="517">
        <f t="shared" si="34"/>
        <v>0.7866555556</v>
      </c>
      <c r="AQ44" s="517">
        <f t="shared" si="34"/>
        <v>0.7885</v>
      </c>
      <c r="AR44" s="517">
        <f t="shared" si="34"/>
        <v>0.7894222222</v>
      </c>
      <c r="AS44" s="517"/>
      <c r="AT44" s="517"/>
      <c r="AU44" s="517"/>
      <c r="AV44" s="517"/>
      <c r="AW44" s="517"/>
      <c r="AX44" s="517"/>
      <c r="AY44" s="517"/>
      <c r="AZ44" s="517"/>
      <c r="BA44" s="517"/>
      <c r="BB44" s="517"/>
      <c r="BC44" s="517"/>
      <c r="BD44" s="517"/>
      <c r="BE44" s="517"/>
      <c r="BF44" s="517"/>
      <c r="BG44" s="517"/>
    </row>
    <row r="45" ht="11.25" customHeight="1">
      <c r="A45" s="517"/>
      <c r="B45" s="517"/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  <c r="AH45" s="517"/>
      <c r="AI45" s="517"/>
      <c r="AJ45" s="517"/>
      <c r="AK45" s="517"/>
      <c r="AL45" s="517"/>
      <c r="AM45" s="517"/>
      <c r="AN45" s="517"/>
      <c r="AO45" s="517"/>
      <c r="AP45" s="517"/>
      <c r="AQ45" s="517"/>
      <c r="AR45" s="517"/>
      <c r="AS45" s="517"/>
      <c r="AT45" s="517"/>
      <c r="AU45" s="517"/>
      <c r="AV45" s="517"/>
      <c r="AW45" s="517"/>
      <c r="AX45" s="517"/>
      <c r="AY45" s="517"/>
      <c r="AZ45" s="517"/>
      <c r="BA45" s="517"/>
      <c r="BB45" s="517"/>
      <c r="BC45" s="517"/>
      <c r="BD45" s="517"/>
      <c r="BE45" s="517"/>
      <c r="BF45" s="517"/>
      <c r="BG45" s="517"/>
    </row>
    <row r="46" ht="11.25" customHeight="1">
      <c r="A46" s="517"/>
      <c r="B46" s="517"/>
      <c r="C46" s="518" t="s">
        <v>503</v>
      </c>
      <c r="O46" s="517"/>
      <c r="P46" s="517"/>
      <c r="Q46" s="517"/>
      <c r="R46" s="518" t="s">
        <v>503</v>
      </c>
      <c r="AD46" s="517"/>
      <c r="AE46" s="517"/>
      <c r="AF46" s="517"/>
      <c r="AG46" s="518" t="s">
        <v>503</v>
      </c>
      <c r="AS46" s="517"/>
      <c r="AT46" s="517"/>
      <c r="AU46" s="517"/>
      <c r="AV46" s="517"/>
      <c r="AW46" s="517"/>
      <c r="AX46" s="517"/>
      <c r="AY46" s="517"/>
      <c r="AZ46" s="517"/>
      <c r="BA46" s="517"/>
      <c r="BB46" s="517"/>
      <c r="BC46" s="517"/>
      <c r="BD46" s="517"/>
      <c r="BE46" s="517"/>
      <c r="BF46" s="517"/>
      <c r="BG46" s="517"/>
    </row>
    <row r="47" ht="11.25" customHeight="1">
      <c r="A47" s="517"/>
      <c r="B47" s="517" t="s">
        <v>481</v>
      </c>
      <c r="C47" s="517">
        <v>2019.0</v>
      </c>
      <c r="D47" s="517">
        <v>2020.0</v>
      </c>
      <c r="E47" s="517">
        <v>2021.0</v>
      </c>
      <c r="F47" s="517">
        <v>2022.0</v>
      </c>
      <c r="G47" s="517">
        <v>2023.0</v>
      </c>
      <c r="H47" s="517">
        <v>2024.0</v>
      </c>
      <c r="I47" s="517">
        <v>2025.0</v>
      </c>
      <c r="J47" s="517">
        <v>2026.0</v>
      </c>
      <c r="K47" s="517">
        <v>2027.0</v>
      </c>
      <c r="L47" s="517">
        <v>2028.0</v>
      </c>
      <c r="M47" s="517">
        <v>2029.0</v>
      </c>
      <c r="N47" s="517">
        <v>2030.0</v>
      </c>
      <c r="O47" s="517"/>
      <c r="P47" s="517"/>
      <c r="Q47" s="517" t="s">
        <v>481</v>
      </c>
      <c r="R47" s="517">
        <v>2019.0</v>
      </c>
      <c r="S47" s="517">
        <v>2020.0</v>
      </c>
      <c r="T47" s="517">
        <v>2021.0</v>
      </c>
      <c r="U47" s="517">
        <v>2022.0</v>
      </c>
      <c r="V47" s="517">
        <v>2023.0</v>
      </c>
      <c r="W47" s="517">
        <v>2024.0</v>
      </c>
      <c r="X47" s="517">
        <v>2025.0</v>
      </c>
      <c r="Y47" s="517">
        <v>2026.0</v>
      </c>
      <c r="Z47" s="517">
        <v>2027.0</v>
      </c>
      <c r="AA47" s="517">
        <v>2028.0</v>
      </c>
      <c r="AB47" s="517">
        <v>2029.0</v>
      </c>
      <c r="AC47" s="517">
        <v>2030.0</v>
      </c>
      <c r="AD47" s="517"/>
      <c r="AE47" s="517"/>
      <c r="AF47" s="517" t="s">
        <v>481</v>
      </c>
      <c r="AG47" s="517">
        <v>2019.0</v>
      </c>
      <c r="AH47" s="517">
        <v>2020.0</v>
      </c>
      <c r="AI47" s="517">
        <v>2021.0</v>
      </c>
      <c r="AJ47" s="517">
        <v>2022.0</v>
      </c>
      <c r="AK47" s="517">
        <v>2023.0</v>
      </c>
      <c r="AL47" s="517">
        <v>2024.0</v>
      </c>
      <c r="AM47" s="517">
        <v>2025.0</v>
      </c>
      <c r="AN47" s="517">
        <v>2026.0</v>
      </c>
      <c r="AO47" s="517">
        <v>2027.0</v>
      </c>
      <c r="AP47" s="517">
        <v>2028.0</v>
      </c>
      <c r="AQ47" s="517">
        <v>2029.0</v>
      </c>
      <c r="AR47" s="517">
        <v>2030.0</v>
      </c>
      <c r="AS47" s="517"/>
      <c r="AT47" s="517"/>
      <c r="AU47" s="517"/>
      <c r="AV47" s="517"/>
      <c r="AW47" s="517"/>
      <c r="AX47" s="517"/>
      <c r="AY47" s="517"/>
      <c r="AZ47" s="517"/>
      <c r="BA47" s="517"/>
      <c r="BB47" s="517"/>
      <c r="BC47" s="517"/>
      <c r="BD47" s="517"/>
      <c r="BE47" s="517"/>
      <c r="BF47" s="517"/>
      <c r="BG47" s="517"/>
    </row>
    <row r="48" ht="11.25" customHeight="1">
      <c r="A48" s="517"/>
      <c r="B48" s="517" t="s">
        <v>504</v>
      </c>
      <c r="C48" s="517">
        <f>+'Resultados_residencial (PJ)'!C48*'Resultados_residencial (PJ)'!$A48</f>
        <v>0.2019666667</v>
      </c>
      <c r="D48" s="517">
        <f>+'Resultados_residencial (PJ)'!D48*'Resultados_residencial (PJ)'!$A48</f>
        <v>0.2061166667</v>
      </c>
      <c r="E48" s="517">
        <f>+'Resultados_residencial (PJ)'!E48*'Resultados_residencial (PJ)'!$A48</f>
        <v>0.2107277778</v>
      </c>
      <c r="F48" s="517">
        <f>+'Resultados_residencial (PJ)'!F48*'Resultados_residencial (PJ)'!$A48</f>
        <v>0.2148777778</v>
      </c>
      <c r="G48" s="517">
        <f>+'Resultados_residencial (PJ)'!G48*'Resultados_residencial (PJ)'!$A48</f>
        <v>0.2185666667</v>
      </c>
      <c r="H48" s="517">
        <f>+'Resultados_residencial (PJ)'!H48*'Resultados_residencial (PJ)'!$A48</f>
        <v>0.2222555556</v>
      </c>
      <c r="I48" s="517">
        <f>+'Resultados_residencial (PJ)'!I48*'Resultados_residencial (PJ)'!$A48</f>
        <v>0.2259444444</v>
      </c>
      <c r="J48" s="517">
        <f>+'Resultados_residencial (PJ)'!J48*'Resultados_residencial (PJ)'!$A48</f>
        <v>0.2296333333</v>
      </c>
      <c r="K48" s="517">
        <f>+'Resultados_residencial (PJ)'!K48*'Resultados_residencial (PJ)'!$A48</f>
        <v>0.2337833333</v>
      </c>
      <c r="L48" s="517">
        <f>+'Resultados_residencial (PJ)'!L48*'Resultados_residencial (PJ)'!$A48</f>
        <v>0.2379333333</v>
      </c>
      <c r="M48" s="517">
        <f>+'Resultados_residencial (PJ)'!M48*'Resultados_residencial (PJ)'!$A48</f>
        <v>0.2420833333</v>
      </c>
      <c r="N48" s="517">
        <f>+'Resultados_residencial (PJ)'!N48*'Resultados_residencial (PJ)'!$A48</f>
        <v>0.2457722222</v>
      </c>
      <c r="O48" s="517"/>
      <c r="P48" s="517"/>
      <c r="Q48" s="517" t="s">
        <v>504</v>
      </c>
      <c r="R48" s="517">
        <f>+'Resultados_residencial (PJ)'!R48*'Resultados_residencial (PJ)'!$A48</f>
        <v>0.03688888889</v>
      </c>
      <c r="S48" s="517">
        <f>+'Resultados_residencial (PJ)'!S48*'Resultados_residencial (PJ)'!$A48</f>
        <v>0.03735</v>
      </c>
      <c r="T48" s="517">
        <f>+'Resultados_residencial (PJ)'!T48*'Resultados_residencial (PJ)'!$A48</f>
        <v>0.03735</v>
      </c>
      <c r="U48" s="517">
        <f>+'Resultados_residencial (PJ)'!U48*'Resultados_residencial (PJ)'!$A48</f>
        <v>0.03735</v>
      </c>
      <c r="V48" s="517">
        <f>+'Resultados_residencial (PJ)'!V48*'Resultados_residencial (PJ)'!$A48</f>
        <v>0.03735</v>
      </c>
      <c r="W48" s="517">
        <f>+'Resultados_residencial (PJ)'!W48*'Resultados_residencial (PJ)'!$A48</f>
        <v>0.03688888889</v>
      </c>
      <c r="X48" s="517">
        <f>+'Resultados_residencial (PJ)'!X48*'Resultados_residencial (PJ)'!$A48</f>
        <v>0.03688888889</v>
      </c>
      <c r="Y48" s="517">
        <f>+'Resultados_residencial (PJ)'!Y48*'Resultados_residencial (PJ)'!$A48</f>
        <v>0.03688888889</v>
      </c>
      <c r="Z48" s="517">
        <f>+'Resultados_residencial (PJ)'!Z48*'Resultados_residencial (PJ)'!$A48</f>
        <v>0.03688888889</v>
      </c>
      <c r="AA48" s="517">
        <f>+'Resultados_residencial (PJ)'!AA48*'Resultados_residencial (PJ)'!$A48</f>
        <v>0.03642777778</v>
      </c>
      <c r="AB48" s="517">
        <f>+'Resultados_residencial (PJ)'!AB48*'Resultados_residencial (PJ)'!$A48</f>
        <v>0.03642777778</v>
      </c>
      <c r="AC48" s="517">
        <f>+'Resultados_residencial (PJ)'!AC48*'Resultados_residencial (PJ)'!$A48</f>
        <v>0.03642777778</v>
      </c>
      <c r="AD48" s="517"/>
      <c r="AE48" s="517"/>
      <c r="AF48" s="517" t="s">
        <v>504</v>
      </c>
      <c r="AG48" s="517">
        <f t="shared" ref="AG48:AR48" si="35">+C48+R48</f>
        <v>0.2388555556</v>
      </c>
      <c r="AH48" s="517">
        <f t="shared" si="35"/>
        <v>0.2434666667</v>
      </c>
      <c r="AI48" s="517">
        <f t="shared" si="35"/>
        <v>0.2480777778</v>
      </c>
      <c r="AJ48" s="517">
        <f t="shared" si="35"/>
        <v>0.2522277778</v>
      </c>
      <c r="AK48" s="517">
        <f t="shared" si="35"/>
        <v>0.2559166667</v>
      </c>
      <c r="AL48" s="517">
        <f t="shared" si="35"/>
        <v>0.2591444444</v>
      </c>
      <c r="AM48" s="517">
        <f t="shared" si="35"/>
        <v>0.2628333333</v>
      </c>
      <c r="AN48" s="517">
        <f t="shared" si="35"/>
        <v>0.2665222222</v>
      </c>
      <c r="AO48" s="517">
        <f t="shared" si="35"/>
        <v>0.2706722222</v>
      </c>
      <c r="AP48" s="517">
        <f t="shared" si="35"/>
        <v>0.2743611111</v>
      </c>
      <c r="AQ48" s="517">
        <f t="shared" si="35"/>
        <v>0.2785111111</v>
      </c>
      <c r="AR48" s="517">
        <f t="shared" si="35"/>
        <v>0.2822</v>
      </c>
      <c r="AS48" s="517"/>
      <c r="AT48" s="517"/>
      <c r="AU48" s="517"/>
      <c r="AV48" s="517"/>
      <c r="AW48" s="517"/>
      <c r="AX48" s="517"/>
      <c r="AY48" s="517"/>
      <c r="AZ48" s="517"/>
      <c r="BA48" s="517"/>
      <c r="BB48" s="517"/>
      <c r="BC48" s="517"/>
      <c r="BD48" s="517"/>
      <c r="BE48" s="517"/>
      <c r="BF48" s="517"/>
      <c r="BG48" s="517"/>
    </row>
    <row r="49" ht="11.25" customHeight="1">
      <c r="A49" s="517"/>
      <c r="B49" s="517" t="s">
        <v>206</v>
      </c>
      <c r="C49" s="517">
        <f t="shared" ref="C49:N49" si="36">+C48</f>
        <v>0.2019666667</v>
      </c>
      <c r="D49" s="517">
        <f t="shared" si="36"/>
        <v>0.2061166667</v>
      </c>
      <c r="E49" s="517">
        <f t="shared" si="36"/>
        <v>0.2107277778</v>
      </c>
      <c r="F49" s="517">
        <f t="shared" si="36"/>
        <v>0.2148777778</v>
      </c>
      <c r="G49" s="517">
        <f t="shared" si="36"/>
        <v>0.2185666667</v>
      </c>
      <c r="H49" s="517">
        <f t="shared" si="36"/>
        <v>0.2222555556</v>
      </c>
      <c r="I49" s="517">
        <f t="shared" si="36"/>
        <v>0.2259444444</v>
      </c>
      <c r="J49" s="517">
        <f t="shared" si="36"/>
        <v>0.2296333333</v>
      </c>
      <c r="K49" s="517">
        <f t="shared" si="36"/>
        <v>0.2337833333</v>
      </c>
      <c r="L49" s="517">
        <f t="shared" si="36"/>
        <v>0.2379333333</v>
      </c>
      <c r="M49" s="517">
        <f t="shared" si="36"/>
        <v>0.2420833333</v>
      </c>
      <c r="N49" s="517">
        <f t="shared" si="36"/>
        <v>0.2457722222</v>
      </c>
      <c r="O49" s="517"/>
      <c r="P49" s="517"/>
      <c r="Q49" s="517" t="s">
        <v>206</v>
      </c>
      <c r="R49" s="517">
        <f t="shared" ref="R49:AC49" si="37">+R48</f>
        <v>0.03688888889</v>
      </c>
      <c r="S49" s="517">
        <f t="shared" si="37"/>
        <v>0.03735</v>
      </c>
      <c r="T49" s="517">
        <f t="shared" si="37"/>
        <v>0.03735</v>
      </c>
      <c r="U49" s="517">
        <f t="shared" si="37"/>
        <v>0.03735</v>
      </c>
      <c r="V49" s="517">
        <f t="shared" si="37"/>
        <v>0.03735</v>
      </c>
      <c r="W49" s="517">
        <f t="shared" si="37"/>
        <v>0.03688888889</v>
      </c>
      <c r="X49" s="517">
        <f t="shared" si="37"/>
        <v>0.03688888889</v>
      </c>
      <c r="Y49" s="517">
        <f t="shared" si="37"/>
        <v>0.03688888889</v>
      </c>
      <c r="Z49" s="517">
        <f t="shared" si="37"/>
        <v>0.03688888889</v>
      </c>
      <c r="AA49" s="517">
        <f t="shared" si="37"/>
        <v>0.03642777778</v>
      </c>
      <c r="AB49" s="517">
        <f t="shared" si="37"/>
        <v>0.03642777778</v>
      </c>
      <c r="AC49" s="517">
        <f t="shared" si="37"/>
        <v>0.03642777778</v>
      </c>
      <c r="AD49" s="517"/>
      <c r="AE49" s="517"/>
      <c r="AF49" s="517" t="s">
        <v>206</v>
      </c>
      <c r="AG49" s="517">
        <f t="shared" ref="AG49:AR49" si="38">+AG48</f>
        <v>0.2388555556</v>
      </c>
      <c r="AH49" s="517">
        <f t="shared" si="38"/>
        <v>0.2434666667</v>
      </c>
      <c r="AI49" s="517">
        <f t="shared" si="38"/>
        <v>0.2480777778</v>
      </c>
      <c r="AJ49" s="517">
        <f t="shared" si="38"/>
        <v>0.2522277778</v>
      </c>
      <c r="AK49" s="517">
        <f t="shared" si="38"/>
        <v>0.2559166667</v>
      </c>
      <c r="AL49" s="517">
        <f t="shared" si="38"/>
        <v>0.2591444444</v>
      </c>
      <c r="AM49" s="517">
        <f t="shared" si="38"/>
        <v>0.2628333333</v>
      </c>
      <c r="AN49" s="517">
        <f t="shared" si="38"/>
        <v>0.2665222222</v>
      </c>
      <c r="AO49" s="517">
        <f t="shared" si="38"/>
        <v>0.2706722222</v>
      </c>
      <c r="AP49" s="517">
        <f t="shared" si="38"/>
        <v>0.2743611111</v>
      </c>
      <c r="AQ49" s="517">
        <f t="shared" si="38"/>
        <v>0.2785111111</v>
      </c>
      <c r="AR49" s="517">
        <f t="shared" si="38"/>
        <v>0.2822</v>
      </c>
      <c r="AS49" s="517"/>
      <c r="AT49" s="517"/>
      <c r="AU49" s="517"/>
      <c r="AV49" s="517"/>
      <c r="AW49" s="517"/>
      <c r="AX49" s="517"/>
      <c r="AY49" s="517"/>
      <c r="AZ49" s="517"/>
      <c r="BA49" s="517"/>
      <c r="BB49" s="517"/>
      <c r="BC49" s="517"/>
      <c r="BD49" s="517"/>
      <c r="BE49" s="517"/>
      <c r="BF49" s="517"/>
      <c r="BG49" s="517"/>
    </row>
    <row r="50" ht="11.25" customHeight="1">
      <c r="A50" s="517"/>
      <c r="B50" s="517"/>
      <c r="C50" s="517"/>
      <c r="D50" s="517"/>
      <c r="E50" s="517"/>
      <c r="F50" s="517"/>
      <c r="G50" s="517"/>
      <c r="H50" s="517"/>
      <c r="I50" s="517"/>
      <c r="J50" s="517"/>
      <c r="K50" s="517"/>
      <c r="L50" s="517"/>
      <c r="M50" s="517"/>
      <c r="N50" s="517"/>
      <c r="O50" s="517"/>
      <c r="P50" s="517"/>
      <c r="Q50" s="517"/>
      <c r="R50" s="517"/>
      <c r="S50" s="517"/>
      <c r="T50" s="517"/>
      <c r="U50" s="517"/>
      <c r="V50" s="517"/>
      <c r="W50" s="517"/>
      <c r="X50" s="517"/>
      <c r="Y50" s="517"/>
      <c r="Z50" s="517"/>
      <c r="AA50" s="517"/>
      <c r="AB50" s="517"/>
      <c r="AC50" s="517"/>
      <c r="AD50" s="517"/>
      <c r="AE50" s="517"/>
      <c r="AF50" s="517"/>
      <c r="AG50" s="517"/>
      <c r="AH50" s="517"/>
      <c r="AI50" s="517"/>
      <c r="AJ50" s="517"/>
      <c r="AK50" s="517"/>
      <c r="AL50" s="517"/>
      <c r="AM50" s="517"/>
      <c r="AN50" s="517"/>
      <c r="AO50" s="517"/>
      <c r="AP50" s="517"/>
      <c r="AQ50" s="517"/>
      <c r="AR50" s="517"/>
      <c r="AS50" s="517"/>
      <c r="AT50" s="517"/>
      <c r="AU50" s="517"/>
      <c r="AV50" s="517"/>
      <c r="AW50" s="517"/>
      <c r="AX50" s="517"/>
      <c r="AY50" s="517"/>
      <c r="AZ50" s="517"/>
      <c r="BA50" s="517"/>
      <c r="BB50" s="517"/>
      <c r="BC50" s="517"/>
      <c r="BD50" s="517"/>
      <c r="BE50" s="517"/>
      <c r="BF50" s="517"/>
      <c r="BG50" s="517"/>
    </row>
    <row r="51" ht="11.25" customHeight="1">
      <c r="A51" s="517"/>
      <c r="B51" s="517"/>
      <c r="C51" s="518" t="s">
        <v>206</v>
      </c>
      <c r="O51" s="517"/>
      <c r="P51" s="517"/>
      <c r="Q51" s="517"/>
      <c r="R51" s="518" t="s">
        <v>206</v>
      </c>
      <c r="AD51" s="517"/>
      <c r="AE51" s="517"/>
      <c r="AF51" s="517"/>
      <c r="AG51" s="518" t="s">
        <v>206</v>
      </c>
      <c r="AS51" s="517"/>
      <c r="AT51" s="517"/>
      <c r="AU51" s="517"/>
      <c r="AV51" s="517"/>
      <c r="AW51" s="517"/>
      <c r="AX51" s="517"/>
      <c r="AY51" s="517"/>
      <c r="AZ51" s="517"/>
      <c r="BA51" s="517"/>
      <c r="BB51" s="517"/>
      <c r="BC51" s="517"/>
      <c r="BD51" s="517"/>
      <c r="BE51" s="517"/>
      <c r="BF51" s="517"/>
      <c r="BG51" s="517"/>
    </row>
    <row r="52" ht="11.25" customHeight="1">
      <c r="A52" s="517"/>
      <c r="B52" s="517" t="s">
        <v>481</v>
      </c>
      <c r="C52" s="517">
        <v>2019.0</v>
      </c>
      <c r="D52" s="517">
        <v>2020.0</v>
      </c>
      <c r="E52" s="517">
        <v>2021.0</v>
      </c>
      <c r="F52" s="517">
        <v>2022.0</v>
      </c>
      <c r="G52" s="517">
        <v>2023.0</v>
      </c>
      <c r="H52" s="517">
        <v>2024.0</v>
      </c>
      <c r="I52" s="517">
        <v>2025.0</v>
      </c>
      <c r="J52" s="517">
        <v>2026.0</v>
      </c>
      <c r="K52" s="517">
        <v>2027.0</v>
      </c>
      <c r="L52" s="517">
        <v>2028.0</v>
      </c>
      <c r="M52" s="517">
        <v>2029.0</v>
      </c>
      <c r="N52" s="517">
        <v>2030.0</v>
      </c>
      <c r="O52" s="517"/>
      <c r="P52" s="517"/>
      <c r="Q52" s="517" t="s">
        <v>481</v>
      </c>
      <c r="R52" s="517">
        <v>2019.0</v>
      </c>
      <c r="S52" s="517">
        <v>2020.0</v>
      </c>
      <c r="T52" s="517">
        <v>2021.0</v>
      </c>
      <c r="U52" s="517">
        <v>2022.0</v>
      </c>
      <c r="V52" s="517">
        <v>2023.0</v>
      </c>
      <c r="W52" s="517">
        <v>2024.0</v>
      </c>
      <c r="X52" s="517">
        <v>2025.0</v>
      </c>
      <c r="Y52" s="517">
        <v>2026.0</v>
      </c>
      <c r="Z52" s="517">
        <v>2027.0</v>
      </c>
      <c r="AA52" s="517">
        <v>2028.0</v>
      </c>
      <c r="AB52" s="517">
        <v>2029.0</v>
      </c>
      <c r="AC52" s="517">
        <v>2030.0</v>
      </c>
      <c r="AD52" s="517"/>
      <c r="AE52" s="517"/>
      <c r="AF52" s="517" t="s">
        <v>481</v>
      </c>
      <c r="AG52" s="517">
        <v>2019.0</v>
      </c>
      <c r="AH52" s="517">
        <v>2020.0</v>
      </c>
      <c r="AI52" s="517">
        <v>2021.0</v>
      </c>
      <c r="AJ52" s="517">
        <v>2022.0</v>
      </c>
      <c r="AK52" s="517">
        <v>2023.0</v>
      </c>
      <c r="AL52" s="517">
        <v>2024.0</v>
      </c>
      <c r="AM52" s="517">
        <v>2025.0</v>
      </c>
      <c r="AN52" s="517">
        <v>2026.0</v>
      </c>
      <c r="AO52" s="517">
        <v>2027.0</v>
      </c>
      <c r="AP52" s="517">
        <v>2028.0</v>
      </c>
      <c r="AQ52" s="517">
        <v>2029.0</v>
      </c>
      <c r="AR52" s="517">
        <v>2030.0</v>
      </c>
      <c r="AS52" s="517"/>
      <c r="AT52" s="517"/>
      <c r="AU52" s="517"/>
      <c r="AV52" s="517"/>
      <c r="AW52" s="517"/>
      <c r="AX52" s="517"/>
      <c r="AY52" s="517"/>
      <c r="AZ52" s="517"/>
      <c r="BA52" s="517"/>
      <c r="BB52" s="517"/>
      <c r="BC52" s="517"/>
      <c r="BD52" s="517"/>
      <c r="BE52" s="517"/>
      <c r="BF52" s="517"/>
      <c r="BG52" s="517"/>
    </row>
    <row r="53" ht="11.25" customHeight="1">
      <c r="A53" s="517"/>
      <c r="B53" s="517" t="s">
        <v>504</v>
      </c>
      <c r="C53" s="517">
        <f t="shared" ref="C53:N53" si="39">+SUM(C14,C20,C25,C32,C38,C44,C49)</f>
        <v>7.093105597</v>
      </c>
      <c r="D53" s="517">
        <f t="shared" si="39"/>
        <v>7.265493864</v>
      </c>
      <c r="E53" s="517">
        <f t="shared" si="39"/>
        <v>7.495413325</v>
      </c>
      <c r="F53" s="517">
        <f t="shared" si="39"/>
        <v>7.706874926</v>
      </c>
      <c r="G53" s="517">
        <f t="shared" si="39"/>
        <v>7.909165827</v>
      </c>
      <c r="H53" s="517">
        <f t="shared" si="39"/>
        <v>8.107923931</v>
      </c>
      <c r="I53" s="517">
        <f t="shared" si="39"/>
        <v>8.315413804</v>
      </c>
      <c r="J53" s="517">
        <f t="shared" si="39"/>
        <v>8.535857545</v>
      </c>
      <c r="K53" s="517">
        <f t="shared" si="39"/>
        <v>8.76307215</v>
      </c>
      <c r="L53" s="517">
        <f t="shared" si="39"/>
        <v>8.997540911</v>
      </c>
      <c r="M53" s="517">
        <f t="shared" si="39"/>
        <v>9.232354322</v>
      </c>
      <c r="N53" s="517">
        <f t="shared" si="39"/>
        <v>9.464423247</v>
      </c>
      <c r="O53" s="517"/>
      <c r="P53" s="517"/>
      <c r="Q53" s="517" t="s">
        <v>504</v>
      </c>
      <c r="R53" s="517">
        <f t="shared" ref="R53:AC53" si="40">+SUM(R14,R20,R25,R32,R38,R44,R49)</f>
        <v>0.9418406825</v>
      </c>
      <c r="S53" s="517">
        <f t="shared" si="40"/>
        <v>0.9147780825</v>
      </c>
      <c r="T53" s="517">
        <f t="shared" si="40"/>
        <v>0.9177554891</v>
      </c>
      <c r="U53" s="517">
        <f t="shared" si="40"/>
        <v>0.9184669714</v>
      </c>
      <c r="V53" s="517">
        <f t="shared" si="40"/>
        <v>0.9157399361</v>
      </c>
      <c r="W53" s="517">
        <f t="shared" si="40"/>
        <v>0.913263272</v>
      </c>
      <c r="X53" s="517">
        <f t="shared" si="40"/>
        <v>0.9114584588</v>
      </c>
      <c r="Y53" s="517">
        <f t="shared" si="40"/>
        <v>0.9100204769</v>
      </c>
      <c r="Z53" s="517">
        <f t="shared" si="40"/>
        <v>0.909137886</v>
      </c>
      <c r="AA53" s="517">
        <f t="shared" si="40"/>
        <v>0.9082552951</v>
      </c>
      <c r="AB53" s="517">
        <f t="shared" si="40"/>
        <v>0.9073727042</v>
      </c>
      <c r="AC53" s="517">
        <f t="shared" si="40"/>
        <v>0.9060290022</v>
      </c>
      <c r="AD53" s="517"/>
      <c r="AE53" s="517"/>
      <c r="AF53" s="517" t="s">
        <v>504</v>
      </c>
      <c r="AG53" s="517">
        <f t="shared" ref="AG53:AR53" si="41">+SUM(AG14,AG20,AG25,AG32,AG38,AG44,AG49)</f>
        <v>8.03494628</v>
      </c>
      <c r="AH53" s="517">
        <f t="shared" si="41"/>
        <v>8.180271947</v>
      </c>
      <c r="AI53" s="517">
        <f t="shared" si="41"/>
        <v>8.413168814</v>
      </c>
      <c r="AJ53" s="517">
        <f t="shared" si="41"/>
        <v>8.625341897</v>
      </c>
      <c r="AK53" s="517">
        <f t="shared" si="41"/>
        <v>8.824905763</v>
      </c>
      <c r="AL53" s="517">
        <f t="shared" si="41"/>
        <v>9.021187203</v>
      </c>
      <c r="AM53" s="517">
        <f t="shared" si="41"/>
        <v>9.226872262</v>
      </c>
      <c r="AN53" s="517">
        <f t="shared" si="41"/>
        <v>9.445878021</v>
      </c>
      <c r="AO53" s="517">
        <f t="shared" si="41"/>
        <v>9.672210036</v>
      </c>
      <c r="AP53" s="517">
        <f t="shared" si="41"/>
        <v>9.905796206</v>
      </c>
      <c r="AQ53" s="517">
        <f t="shared" si="41"/>
        <v>10.13972703</v>
      </c>
      <c r="AR53" s="517">
        <f t="shared" si="41"/>
        <v>10.37045225</v>
      </c>
      <c r="AS53" s="517"/>
      <c r="AT53" s="517"/>
      <c r="AU53" s="517"/>
      <c r="AV53" s="517"/>
      <c r="AW53" s="517"/>
      <c r="AX53" s="517"/>
      <c r="AY53" s="517"/>
      <c r="AZ53" s="517"/>
      <c r="BA53" s="517"/>
      <c r="BB53" s="517"/>
      <c r="BC53" s="517"/>
      <c r="BD53" s="517"/>
      <c r="BE53" s="517"/>
      <c r="BF53" s="517"/>
      <c r="BG53" s="517"/>
    </row>
    <row r="54" ht="11.25" customHeight="1">
      <c r="A54" s="517"/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  <c r="AA54" s="517"/>
      <c r="AB54" s="517"/>
      <c r="AC54" s="517"/>
      <c r="AD54" s="517"/>
      <c r="AE54" s="517"/>
      <c r="AF54" s="517"/>
      <c r="AG54" s="517"/>
      <c r="AH54" s="517"/>
      <c r="AI54" s="517"/>
      <c r="AJ54" s="517"/>
      <c r="AK54" s="517"/>
      <c r="AL54" s="517"/>
      <c r="AM54" s="517"/>
      <c r="AN54" s="517"/>
      <c r="AO54" s="517"/>
      <c r="AP54" s="517"/>
      <c r="AQ54" s="517"/>
      <c r="AR54" s="517"/>
      <c r="AS54" s="517"/>
      <c r="AT54" s="517"/>
      <c r="AU54" s="517"/>
      <c r="AV54" s="517"/>
      <c r="AW54" s="517"/>
      <c r="AX54" s="517"/>
      <c r="AY54" s="517"/>
      <c r="AZ54" s="517"/>
      <c r="BA54" s="517"/>
      <c r="BB54" s="517"/>
      <c r="BC54" s="517"/>
      <c r="BD54" s="517"/>
      <c r="BE54" s="517"/>
      <c r="BF54" s="517"/>
      <c r="BG54" s="517"/>
    </row>
    <row r="55" ht="11.25" customHeight="1">
      <c r="A55" s="517"/>
      <c r="B55" s="517"/>
      <c r="C55" s="517"/>
      <c r="D55" s="517"/>
      <c r="E55" s="517"/>
      <c r="F55" s="517"/>
      <c r="G55" s="517"/>
      <c r="H55" s="517"/>
      <c r="I55" s="517"/>
      <c r="J55" s="517"/>
      <c r="K55" s="517"/>
      <c r="L55" s="517"/>
      <c r="M55" s="517"/>
      <c r="N55" s="517"/>
      <c r="O55" s="517"/>
      <c r="P55" s="517"/>
      <c r="Q55" s="517"/>
      <c r="R55" s="517"/>
      <c r="S55" s="517"/>
      <c r="T55" s="517"/>
      <c r="U55" s="517"/>
      <c r="V55" s="517"/>
      <c r="W55" s="517"/>
      <c r="X55" s="517"/>
      <c r="Y55" s="517"/>
      <c r="Z55" s="517"/>
      <c r="AA55" s="517"/>
      <c r="AB55" s="517"/>
      <c r="AC55" s="517"/>
      <c r="AD55" s="517"/>
      <c r="AE55" s="517"/>
      <c r="AF55" s="517"/>
      <c r="AG55" s="517"/>
      <c r="AH55" s="517"/>
      <c r="AI55" s="517"/>
      <c r="AJ55" s="517"/>
      <c r="AK55" s="517"/>
      <c r="AL55" s="517"/>
      <c r="AM55" s="517"/>
      <c r="AN55" s="517"/>
      <c r="AO55" s="517"/>
      <c r="AP55" s="517"/>
      <c r="AQ55" s="517"/>
      <c r="AR55" s="517"/>
      <c r="AS55" s="517"/>
      <c r="AT55" s="517"/>
      <c r="AU55" s="517"/>
      <c r="AV55" s="517"/>
      <c r="AW55" s="517"/>
      <c r="AX55" s="517"/>
      <c r="AY55" s="517"/>
      <c r="AZ55" s="517"/>
      <c r="BA55" s="517"/>
      <c r="BB55" s="517"/>
      <c r="BC55" s="517"/>
      <c r="BD55" s="517"/>
      <c r="BE55" s="517"/>
      <c r="BF55" s="517"/>
      <c r="BG55" s="517"/>
    </row>
    <row r="56" ht="11.25" customHeight="1">
      <c r="A56" s="517"/>
      <c r="B56" s="518" t="s">
        <v>505</v>
      </c>
      <c r="AD56" s="517"/>
      <c r="AE56" s="517"/>
      <c r="AF56" s="517"/>
      <c r="AG56" s="517"/>
      <c r="AH56" s="517"/>
      <c r="AI56" s="517"/>
      <c r="AJ56" s="517"/>
      <c r="AK56" s="517"/>
      <c r="AL56" s="517"/>
      <c r="AM56" s="517"/>
      <c r="AN56" s="517"/>
      <c r="AO56" s="517"/>
      <c r="AP56" s="517"/>
      <c r="AQ56" s="517"/>
      <c r="AR56" s="517"/>
      <c r="AS56" s="517"/>
      <c r="AT56" s="517"/>
      <c r="AU56" s="517"/>
      <c r="AV56" s="517"/>
      <c r="AW56" s="517"/>
      <c r="AX56" s="517"/>
      <c r="AY56" s="517"/>
      <c r="AZ56" s="517"/>
      <c r="BA56" s="517"/>
      <c r="BB56" s="517"/>
      <c r="BC56" s="517"/>
      <c r="BD56" s="517"/>
      <c r="BE56" s="517"/>
      <c r="BF56" s="517"/>
      <c r="BG56" s="517"/>
    </row>
    <row r="57" ht="11.25" customHeight="1">
      <c r="A57" s="517"/>
      <c r="B57" s="518"/>
      <c r="C57" s="518" t="s">
        <v>478</v>
      </c>
      <c r="O57" s="517"/>
      <c r="P57" s="517"/>
      <c r="Q57" s="518"/>
      <c r="R57" s="518" t="s">
        <v>479</v>
      </c>
      <c r="AD57" s="517"/>
      <c r="AE57" s="517"/>
      <c r="AF57" s="518"/>
      <c r="AG57" s="518" t="s">
        <v>332</v>
      </c>
      <c r="AS57" s="517"/>
      <c r="AT57" s="517"/>
      <c r="AU57" s="518"/>
      <c r="AV57" s="518" t="s">
        <v>506</v>
      </c>
    </row>
    <row r="58" ht="11.25" customHeight="1">
      <c r="A58" s="517"/>
      <c r="B58" s="518"/>
      <c r="C58" s="518" t="s">
        <v>480</v>
      </c>
      <c r="O58" s="517"/>
      <c r="P58" s="517"/>
      <c r="Q58" s="518"/>
      <c r="R58" s="518" t="s">
        <v>480</v>
      </c>
      <c r="AD58" s="517"/>
      <c r="AE58" s="517"/>
      <c r="AF58" s="518"/>
      <c r="AG58" s="518" t="s">
        <v>507</v>
      </c>
      <c r="AS58" s="517"/>
      <c r="AT58" s="517"/>
      <c r="AU58" s="518"/>
      <c r="AV58" s="518" t="s">
        <v>507</v>
      </c>
    </row>
    <row r="59" ht="11.25" customHeight="1">
      <c r="A59" s="517"/>
      <c r="B59" s="517" t="s">
        <v>481</v>
      </c>
      <c r="C59" s="517">
        <v>2019.0</v>
      </c>
      <c r="D59" s="517">
        <v>2020.0</v>
      </c>
      <c r="E59" s="517">
        <v>2021.0</v>
      </c>
      <c r="F59" s="517">
        <v>2022.0</v>
      </c>
      <c r="G59" s="517">
        <v>2023.0</v>
      </c>
      <c r="H59" s="517">
        <v>2024.0</v>
      </c>
      <c r="I59" s="517">
        <v>2025.0</v>
      </c>
      <c r="J59" s="517">
        <v>2026.0</v>
      </c>
      <c r="K59" s="517">
        <v>2027.0</v>
      </c>
      <c r="L59" s="517">
        <v>2028.0</v>
      </c>
      <c r="M59" s="517">
        <v>2029.0</v>
      </c>
      <c r="N59" s="517">
        <v>2030.0</v>
      </c>
      <c r="O59" s="517"/>
      <c r="P59" s="517"/>
      <c r="Q59" s="517" t="s">
        <v>481</v>
      </c>
      <c r="R59" s="517">
        <v>2019.0</v>
      </c>
      <c r="S59" s="517">
        <v>2020.0</v>
      </c>
      <c r="T59" s="517">
        <v>2021.0</v>
      </c>
      <c r="U59" s="517">
        <v>2022.0</v>
      </c>
      <c r="V59" s="517">
        <v>2023.0</v>
      </c>
      <c r="W59" s="517">
        <v>2024.0</v>
      </c>
      <c r="X59" s="517">
        <v>2025.0</v>
      </c>
      <c r="Y59" s="517">
        <v>2026.0</v>
      </c>
      <c r="Z59" s="517">
        <v>2027.0</v>
      </c>
      <c r="AA59" s="517">
        <v>2028.0</v>
      </c>
      <c r="AB59" s="517">
        <v>2029.0</v>
      </c>
      <c r="AC59" s="517">
        <v>2030.0</v>
      </c>
      <c r="AD59" s="517"/>
      <c r="AE59" s="517"/>
      <c r="AF59" s="517" t="s">
        <v>481</v>
      </c>
      <c r="AG59" s="517">
        <v>2019.0</v>
      </c>
      <c r="AH59" s="517">
        <v>2020.0</v>
      </c>
      <c r="AI59" s="517">
        <v>2021.0</v>
      </c>
      <c r="AJ59" s="517">
        <v>2022.0</v>
      </c>
      <c r="AK59" s="517">
        <v>2023.0</v>
      </c>
      <c r="AL59" s="517">
        <v>2024.0</v>
      </c>
      <c r="AM59" s="517">
        <v>2025.0</v>
      </c>
      <c r="AN59" s="517">
        <v>2026.0</v>
      </c>
      <c r="AO59" s="517">
        <v>2027.0</v>
      </c>
      <c r="AP59" s="517">
        <v>2028.0</v>
      </c>
      <c r="AQ59" s="517">
        <v>2029.0</v>
      </c>
      <c r="AR59" s="517">
        <v>2030.0</v>
      </c>
      <c r="AS59" s="517"/>
      <c r="AT59" s="517"/>
      <c r="AU59" s="517" t="s">
        <v>481</v>
      </c>
      <c r="AV59" s="517">
        <v>2019.0</v>
      </c>
      <c r="AW59" s="517">
        <v>2020.0</v>
      </c>
      <c r="AX59" s="517">
        <v>2021.0</v>
      </c>
      <c r="AY59" s="517">
        <v>2022.0</v>
      </c>
      <c r="AZ59" s="517">
        <v>2023.0</v>
      </c>
      <c r="BA59" s="517">
        <v>2024.0</v>
      </c>
      <c r="BB59" s="517">
        <v>2025.0</v>
      </c>
      <c r="BC59" s="517">
        <v>2026.0</v>
      </c>
      <c r="BD59" s="517">
        <v>2027.0</v>
      </c>
      <c r="BE59" s="517">
        <v>2028.0</v>
      </c>
      <c r="BF59" s="517">
        <v>2029.0</v>
      </c>
      <c r="BG59" s="517">
        <v>2030.0</v>
      </c>
    </row>
    <row r="60" ht="11.25" customHeight="1">
      <c r="A60" s="517"/>
      <c r="B60" s="517" t="s">
        <v>482</v>
      </c>
      <c r="C60" s="517">
        <f>+'Resultados_residencial (PJ)'!C60*'Resultados_residencial (PJ)'!$A60</f>
        <v>0.1434055556</v>
      </c>
      <c r="D60" s="517">
        <f>+'Resultados_residencial (PJ)'!D60*'Resultados_residencial (PJ)'!$A60</f>
        <v>0.1489388889</v>
      </c>
      <c r="E60" s="517">
        <f>+'Resultados_residencial (PJ)'!E60*'Resultados_residencial (PJ)'!$A60</f>
        <v>0.15355</v>
      </c>
      <c r="F60" s="517">
        <f>+'Resultados_residencial (PJ)'!F60*'Resultados_residencial (PJ)'!$A60</f>
        <v>0.1581611111</v>
      </c>
      <c r="G60" s="517">
        <f>+'Resultados_residencial (PJ)'!G60*'Resultados_residencial (PJ)'!$A60</f>
        <v>0.1623111111</v>
      </c>
      <c r="H60" s="517">
        <f>+'Resultados_residencial (PJ)'!H60*'Resultados_residencial (PJ)'!$A60</f>
        <v>0.1664611111</v>
      </c>
      <c r="I60" s="517">
        <f>+'Resultados_residencial (PJ)'!I60*'Resultados_residencial (PJ)'!$A60</f>
        <v>0.1710722222</v>
      </c>
      <c r="J60" s="517">
        <f>+'Resultados_residencial (PJ)'!J60*'Resultados_residencial (PJ)'!$A60</f>
        <v>0.1756833333</v>
      </c>
      <c r="K60" s="517">
        <f>+'Resultados_residencial (PJ)'!K60*'Resultados_residencial (PJ)'!$A60</f>
        <v>0.1807555556</v>
      </c>
      <c r="L60" s="517">
        <f>+'Resultados_residencial (PJ)'!L60*'Resultados_residencial (PJ)'!$A60</f>
        <v>0.1853666667</v>
      </c>
      <c r="M60" s="517">
        <f>+'Resultados_residencial (PJ)'!M60*'Resultados_residencial (PJ)'!$A60</f>
        <v>0.1904388889</v>
      </c>
      <c r="N60" s="517">
        <f>+'Resultados_residencial (PJ)'!N60*'Resultados_residencial (PJ)'!$A60</f>
        <v>0.1955111111</v>
      </c>
      <c r="O60" s="517"/>
      <c r="P60" s="517"/>
      <c r="Q60" s="517" t="s">
        <v>482</v>
      </c>
      <c r="R60" s="517">
        <f>+'Resultados_residencial (PJ)'!R60*'Resultados_residencial (PJ)'!$A60</f>
        <v>0.02628333333</v>
      </c>
      <c r="S60" s="517">
        <f>+'Resultados_residencial (PJ)'!S60*'Resultados_residencial (PJ)'!$A60</f>
        <v>0.0249</v>
      </c>
      <c r="T60" s="517">
        <f>+'Resultados_residencial (PJ)'!T60*'Resultados_residencial (PJ)'!$A60</f>
        <v>0.0249</v>
      </c>
      <c r="U60" s="517">
        <f>+'Resultados_residencial (PJ)'!U60*'Resultados_residencial (PJ)'!$A60</f>
        <v>0.0249</v>
      </c>
      <c r="V60" s="517">
        <f>+'Resultados_residencial (PJ)'!V60*'Resultados_residencial (PJ)'!$A60</f>
        <v>0.0249</v>
      </c>
      <c r="W60" s="517">
        <f>+'Resultados_residencial (PJ)'!W60*'Resultados_residencial (PJ)'!$A60</f>
        <v>0.0249</v>
      </c>
      <c r="X60" s="517">
        <f>+'Resultados_residencial (PJ)'!X60*'Resultados_residencial (PJ)'!$A60</f>
        <v>0.02443888889</v>
      </c>
      <c r="Y60" s="517">
        <f>+'Resultados_residencial (PJ)'!Y60*'Resultados_residencial (PJ)'!$A60</f>
        <v>0.02443888889</v>
      </c>
      <c r="Z60" s="517">
        <f>+'Resultados_residencial (PJ)'!Z60*'Resultados_residencial (PJ)'!$A60</f>
        <v>0.02443888889</v>
      </c>
      <c r="AA60" s="517">
        <f>+'Resultados_residencial (PJ)'!AA60*'Resultados_residencial (PJ)'!$A60</f>
        <v>0.02443888889</v>
      </c>
      <c r="AB60" s="517">
        <f>+'Resultados_residencial (PJ)'!AB60*'Resultados_residencial (PJ)'!$A60</f>
        <v>0.02443888889</v>
      </c>
      <c r="AC60" s="517">
        <f>+'Resultados_residencial (PJ)'!AC60*'Resultados_residencial (PJ)'!$A60</f>
        <v>0.02443888889</v>
      </c>
      <c r="AD60" s="517"/>
      <c r="AE60" s="517"/>
      <c r="AF60" s="517" t="s">
        <v>482</v>
      </c>
      <c r="AG60" s="517">
        <f t="shared" ref="AG60:AR60" si="42">+C60+R60</f>
        <v>0.1696888889</v>
      </c>
      <c r="AH60" s="517">
        <f t="shared" si="42"/>
        <v>0.1738388889</v>
      </c>
      <c r="AI60" s="517">
        <f t="shared" si="42"/>
        <v>0.17845</v>
      </c>
      <c r="AJ60" s="517">
        <f t="shared" si="42"/>
        <v>0.1830611111</v>
      </c>
      <c r="AK60" s="517">
        <f t="shared" si="42"/>
        <v>0.1872111111</v>
      </c>
      <c r="AL60" s="517">
        <f t="shared" si="42"/>
        <v>0.1913611111</v>
      </c>
      <c r="AM60" s="517">
        <f t="shared" si="42"/>
        <v>0.1955111111</v>
      </c>
      <c r="AN60" s="517">
        <f t="shared" si="42"/>
        <v>0.2001222222</v>
      </c>
      <c r="AO60" s="517">
        <f t="shared" si="42"/>
        <v>0.2051944444</v>
      </c>
      <c r="AP60" s="517">
        <f t="shared" si="42"/>
        <v>0.2098055556</v>
      </c>
      <c r="AQ60" s="517">
        <f t="shared" si="42"/>
        <v>0.2148777778</v>
      </c>
      <c r="AR60" s="517">
        <f t="shared" si="42"/>
        <v>0.21995</v>
      </c>
      <c r="AS60" s="517"/>
      <c r="AT60" s="517"/>
      <c r="AU60" s="517" t="s">
        <v>482</v>
      </c>
      <c r="AV60" s="517">
        <f t="shared" ref="AV60:BG60" si="43">+AG8-AG60</f>
        <v>0</v>
      </c>
      <c r="AW60" s="517">
        <f t="shared" si="43"/>
        <v>0</v>
      </c>
      <c r="AX60" s="517">
        <f t="shared" si="43"/>
        <v>0</v>
      </c>
      <c r="AY60" s="517">
        <f t="shared" si="43"/>
        <v>0</v>
      </c>
      <c r="AZ60" s="517">
        <f t="shared" si="43"/>
        <v>0</v>
      </c>
      <c r="BA60" s="517">
        <f t="shared" si="43"/>
        <v>0</v>
      </c>
      <c r="BB60" s="517">
        <f t="shared" si="43"/>
        <v>0</v>
      </c>
      <c r="BC60" s="517">
        <f t="shared" si="43"/>
        <v>0</v>
      </c>
      <c r="BD60" s="517">
        <f t="shared" si="43"/>
        <v>0</v>
      </c>
      <c r="BE60" s="517">
        <f t="shared" si="43"/>
        <v>0</v>
      </c>
      <c r="BF60" s="517">
        <f t="shared" si="43"/>
        <v>0</v>
      </c>
      <c r="BG60" s="517">
        <f t="shared" si="43"/>
        <v>0</v>
      </c>
    </row>
    <row r="61" ht="11.25" customHeight="1">
      <c r="A61" s="517"/>
      <c r="B61" s="517" t="s">
        <v>483</v>
      </c>
      <c r="C61" s="517">
        <f>+'Resultados_residencial (PJ)'!C61*'Resultados_residencial (PJ)'!$A61</f>
        <v>2.81250053</v>
      </c>
      <c r="D61" s="517">
        <f>+'Resultados_residencial (PJ)'!D61*'Resultados_residencial (PJ)'!$A61</f>
        <v>2.915803275</v>
      </c>
      <c r="E61" s="517">
        <f>+'Resultados_residencial (PJ)'!E61*'Resultados_residencial (PJ)'!$A61</f>
        <v>3.011330544</v>
      </c>
      <c r="F61" s="517">
        <f>+'Resultados_residencial (PJ)'!F61*'Resultados_residencial (PJ)'!$A61</f>
        <v>3.099637729</v>
      </c>
      <c r="G61" s="517">
        <f>+'Resultados_residencial (PJ)'!G61*'Resultados_residencial (PJ)'!$A61</f>
        <v>3.183501785</v>
      </c>
      <c r="H61" s="517">
        <f>+'Resultados_residencial (PJ)'!H61*'Resultados_residencial (PJ)'!$A61</f>
        <v>3.267365841</v>
      </c>
      <c r="I61" s="517">
        <f>+'Resultados_residencial (PJ)'!I61*'Resultados_residencial (PJ)'!$A61</f>
        <v>3.354006853</v>
      </c>
      <c r="J61" s="517">
        <f>+'Resultados_residencial (PJ)'!J61*'Resultados_residencial (PJ)'!$A61</f>
        <v>3.445090993</v>
      </c>
      <c r="K61" s="517">
        <f>+'Resultados_residencial (PJ)'!K61*'Resultados_residencial (PJ)'!$A61</f>
        <v>3.538952089</v>
      </c>
      <c r="L61" s="517">
        <f>+'Resultados_residencial (PJ)'!L61*'Resultados_residencial (PJ)'!$A61</f>
        <v>3.635590141</v>
      </c>
      <c r="M61" s="517">
        <f>+'Resultados_residencial (PJ)'!M61*'Resultados_residencial (PJ)'!$A61</f>
        <v>3.732783583</v>
      </c>
      <c r="N61" s="517">
        <f>+'Resultados_residencial (PJ)'!N61*'Resultados_residencial (PJ)'!$A61</f>
        <v>3.828866243</v>
      </c>
      <c r="O61" s="517"/>
      <c r="P61" s="517"/>
      <c r="Q61" s="517" t="s">
        <v>483</v>
      </c>
      <c r="R61" s="517">
        <f>+'Resultados_residencial (PJ)'!R61*'Resultados_residencial (PJ)'!$A61</f>
        <v>0.0255479906</v>
      </c>
      <c r="S61" s="517">
        <f>+'Resultados_residencial (PJ)'!S61*'Resultados_residencial (PJ)'!$A61</f>
        <v>0.0244372084</v>
      </c>
      <c r="T61" s="517">
        <f>+'Resultados_residencial (PJ)'!T61*'Resultados_residencial (PJ)'!$A61</f>
        <v>0.0244372084</v>
      </c>
      <c r="U61" s="517">
        <f>+'Resultados_residencial (PJ)'!U61*'Resultados_residencial (PJ)'!$A61</f>
        <v>0.0244372084</v>
      </c>
      <c r="V61" s="517">
        <f>+'Resultados_residencial (PJ)'!V61*'Resultados_residencial (PJ)'!$A61</f>
        <v>0.0244372084</v>
      </c>
      <c r="W61" s="517">
        <f>+'Resultados_residencial (PJ)'!W61*'Resultados_residencial (PJ)'!$A61</f>
        <v>0.0244372084</v>
      </c>
      <c r="X61" s="517">
        <f>+'Resultados_residencial (PJ)'!X61*'Resultados_residencial (PJ)'!$A61</f>
        <v>0.0244372084</v>
      </c>
      <c r="Y61" s="517">
        <f>+'Resultados_residencial (PJ)'!Y61*'Resultados_residencial (PJ)'!$A61</f>
        <v>0.0238818173</v>
      </c>
      <c r="Z61" s="517">
        <f>+'Resultados_residencial (PJ)'!Z61*'Resultados_residencial (PJ)'!$A61</f>
        <v>0.0238818173</v>
      </c>
      <c r="AA61" s="517">
        <f>+'Resultados_residencial (PJ)'!AA61*'Resultados_residencial (PJ)'!$A61</f>
        <v>0.0238818173</v>
      </c>
      <c r="AB61" s="517">
        <f>+'Resultados_residencial (PJ)'!AB61*'Resultados_residencial (PJ)'!$A61</f>
        <v>0.0238818173</v>
      </c>
      <c r="AC61" s="517">
        <f>+'Resultados_residencial (PJ)'!AC61*'Resultados_residencial (PJ)'!$A61</f>
        <v>0.0238818173</v>
      </c>
      <c r="AD61" s="517"/>
      <c r="AE61" s="517"/>
      <c r="AF61" s="517" t="s">
        <v>483</v>
      </c>
      <c r="AG61" s="517">
        <f t="shared" ref="AG61:AR61" si="44">+C61+R61</f>
        <v>2.838048521</v>
      </c>
      <c r="AH61" s="517">
        <f t="shared" si="44"/>
        <v>2.940240483</v>
      </c>
      <c r="AI61" s="517">
        <f t="shared" si="44"/>
        <v>3.035767753</v>
      </c>
      <c r="AJ61" s="517">
        <f t="shared" si="44"/>
        <v>3.124074938</v>
      </c>
      <c r="AK61" s="517">
        <f t="shared" si="44"/>
        <v>3.207938994</v>
      </c>
      <c r="AL61" s="517">
        <f t="shared" si="44"/>
        <v>3.29180305</v>
      </c>
      <c r="AM61" s="517">
        <f t="shared" si="44"/>
        <v>3.378444061</v>
      </c>
      <c r="AN61" s="517">
        <f t="shared" si="44"/>
        <v>3.468972811</v>
      </c>
      <c r="AO61" s="517">
        <f t="shared" si="44"/>
        <v>3.562833907</v>
      </c>
      <c r="AP61" s="517">
        <f t="shared" si="44"/>
        <v>3.659471958</v>
      </c>
      <c r="AQ61" s="517">
        <f t="shared" si="44"/>
        <v>3.7566654</v>
      </c>
      <c r="AR61" s="517">
        <f t="shared" si="44"/>
        <v>3.852748061</v>
      </c>
      <c r="AS61" s="517"/>
      <c r="AT61" s="517"/>
      <c r="AU61" s="517" t="s">
        <v>483</v>
      </c>
      <c r="AV61" s="517">
        <f t="shared" ref="AV61:BG61" si="45">+AG9-AG61</f>
        <v>0</v>
      </c>
      <c r="AW61" s="517">
        <f t="shared" si="45"/>
        <v>0</v>
      </c>
      <c r="AX61" s="517">
        <f t="shared" si="45"/>
        <v>0</v>
      </c>
      <c r="AY61" s="517">
        <f t="shared" si="45"/>
        <v>0</v>
      </c>
      <c r="AZ61" s="517">
        <f t="shared" si="45"/>
        <v>0</v>
      </c>
      <c r="BA61" s="517">
        <f t="shared" si="45"/>
        <v>0</v>
      </c>
      <c r="BB61" s="517">
        <f t="shared" si="45"/>
        <v>0</v>
      </c>
      <c r="BC61" s="517">
        <f t="shared" si="45"/>
        <v>0</v>
      </c>
      <c r="BD61" s="517">
        <f t="shared" si="45"/>
        <v>0</v>
      </c>
      <c r="BE61" s="517">
        <f t="shared" si="45"/>
        <v>0</v>
      </c>
      <c r="BF61" s="517">
        <f t="shared" si="45"/>
        <v>0</v>
      </c>
      <c r="BG61" s="517">
        <f t="shared" si="45"/>
        <v>0</v>
      </c>
    </row>
    <row r="62" ht="11.25" customHeight="1">
      <c r="A62" s="517"/>
      <c r="B62" s="517" t="s">
        <v>484</v>
      </c>
      <c r="C62" s="517">
        <f>+'Resultados_residencial (PJ)'!C62*'Resultados_residencial (PJ)'!$A62</f>
        <v>0</v>
      </c>
      <c r="D62" s="517">
        <f>+'Resultados_residencial (PJ)'!D62*'Resultados_residencial (PJ)'!$A62</f>
        <v>0</v>
      </c>
      <c r="E62" s="517">
        <f>+'Resultados_residencial (PJ)'!E62*'Resultados_residencial (PJ)'!$A62</f>
        <v>0</v>
      </c>
      <c r="F62" s="517">
        <f>+'Resultados_residencial (PJ)'!F62*'Resultados_residencial (PJ)'!$A62</f>
        <v>0</v>
      </c>
      <c r="G62" s="517">
        <f>+'Resultados_residencial (PJ)'!G62*'Resultados_residencial (PJ)'!$A62</f>
        <v>0</v>
      </c>
      <c r="H62" s="517">
        <f>+'Resultados_residencial (PJ)'!H62*'Resultados_residencial (PJ)'!$A62</f>
        <v>0</v>
      </c>
      <c r="I62" s="517">
        <f>+'Resultados_residencial (PJ)'!I62*'Resultados_residencial (PJ)'!$A62</f>
        <v>0</v>
      </c>
      <c r="J62" s="517">
        <f>+'Resultados_residencial (PJ)'!J62*'Resultados_residencial (PJ)'!$A62</f>
        <v>0</v>
      </c>
      <c r="K62" s="517">
        <f>+'Resultados_residencial (PJ)'!K62*'Resultados_residencial (PJ)'!$A62</f>
        <v>0</v>
      </c>
      <c r="L62" s="517">
        <f>+'Resultados_residencial (PJ)'!L62*'Resultados_residencial (PJ)'!$A62</f>
        <v>0</v>
      </c>
      <c r="M62" s="517">
        <f>+'Resultados_residencial (PJ)'!M62*'Resultados_residencial (PJ)'!$A62</f>
        <v>0</v>
      </c>
      <c r="N62" s="517">
        <f>+'Resultados_residencial (PJ)'!N62*'Resultados_residencial (PJ)'!$A62</f>
        <v>0</v>
      </c>
      <c r="O62" s="517"/>
      <c r="P62" s="517"/>
      <c r="Q62" s="517" t="s">
        <v>484</v>
      </c>
      <c r="R62" s="517">
        <f>+'Resultados_residencial (PJ)'!R62*'Resultados_residencial (PJ)'!$A62</f>
        <v>0</v>
      </c>
      <c r="S62" s="517">
        <f>+'Resultados_residencial (PJ)'!S62*'Resultados_residencial (PJ)'!$A62</f>
        <v>0</v>
      </c>
      <c r="T62" s="517">
        <f>+'Resultados_residencial (PJ)'!T62*'Resultados_residencial (PJ)'!$A62</f>
        <v>0</v>
      </c>
      <c r="U62" s="517">
        <f>+'Resultados_residencial (PJ)'!U62*'Resultados_residencial (PJ)'!$A62</f>
        <v>0</v>
      </c>
      <c r="V62" s="517">
        <f>+'Resultados_residencial (PJ)'!V62*'Resultados_residencial (PJ)'!$A62</f>
        <v>0</v>
      </c>
      <c r="W62" s="517">
        <f>+'Resultados_residencial (PJ)'!W62*'Resultados_residencial (PJ)'!$A62</f>
        <v>0</v>
      </c>
      <c r="X62" s="517">
        <f>+'Resultados_residencial (PJ)'!X62*'Resultados_residencial (PJ)'!$A62</f>
        <v>0</v>
      </c>
      <c r="Y62" s="517">
        <f>+'Resultados_residencial (PJ)'!Y62*'Resultados_residencial (PJ)'!$A62</f>
        <v>0</v>
      </c>
      <c r="Z62" s="517">
        <f>+'Resultados_residencial (PJ)'!Z62*'Resultados_residencial (PJ)'!$A62</f>
        <v>0</v>
      </c>
      <c r="AA62" s="517">
        <f>+'Resultados_residencial (PJ)'!AA62*'Resultados_residencial (PJ)'!$A62</f>
        <v>0</v>
      </c>
      <c r="AB62" s="517">
        <f>+'Resultados_residencial (PJ)'!AB62*'Resultados_residencial (PJ)'!$A62</f>
        <v>0</v>
      </c>
      <c r="AC62" s="517">
        <f>+'Resultados_residencial (PJ)'!AC62*'Resultados_residencial (PJ)'!$A62</f>
        <v>0</v>
      </c>
      <c r="AD62" s="517"/>
      <c r="AE62" s="517"/>
      <c r="AF62" s="517" t="s">
        <v>484</v>
      </c>
      <c r="AG62" s="517">
        <f t="shared" ref="AG62:AR62" si="46">+C62+R62</f>
        <v>0</v>
      </c>
      <c r="AH62" s="517">
        <f t="shared" si="46"/>
        <v>0</v>
      </c>
      <c r="AI62" s="517">
        <f t="shared" si="46"/>
        <v>0</v>
      </c>
      <c r="AJ62" s="517">
        <f t="shared" si="46"/>
        <v>0</v>
      </c>
      <c r="AK62" s="517">
        <f t="shared" si="46"/>
        <v>0</v>
      </c>
      <c r="AL62" s="517">
        <f t="shared" si="46"/>
        <v>0</v>
      </c>
      <c r="AM62" s="517">
        <f t="shared" si="46"/>
        <v>0</v>
      </c>
      <c r="AN62" s="517">
        <f t="shared" si="46"/>
        <v>0</v>
      </c>
      <c r="AO62" s="517">
        <f t="shared" si="46"/>
        <v>0</v>
      </c>
      <c r="AP62" s="517">
        <f t="shared" si="46"/>
        <v>0</v>
      </c>
      <c r="AQ62" s="517">
        <f t="shared" si="46"/>
        <v>0</v>
      </c>
      <c r="AR62" s="517">
        <f t="shared" si="46"/>
        <v>0</v>
      </c>
      <c r="AS62" s="517"/>
      <c r="AT62" s="517"/>
      <c r="AU62" s="517" t="s">
        <v>484</v>
      </c>
      <c r="AV62" s="517">
        <f t="shared" ref="AV62:BG62" si="47">+AG10-AG62</f>
        <v>0</v>
      </c>
      <c r="AW62" s="517">
        <f t="shared" si="47"/>
        <v>0</v>
      </c>
      <c r="AX62" s="517">
        <f t="shared" si="47"/>
        <v>0</v>
      </c>
      <c r="AY62" s="517">
        <f t="shared" si="47"/>
        <v>0</v>
      </c>
      <c r="AZ62" s="517">
        <f t="shared" si="47"/>
        <v>0</v>
      </c>
      <c r="BA62" s="517">
        <f t="shared" si="47"/>
        <v>0</v>
      </c>
      <c r="BB62" s="517">
        <f t="shared" si="47"/>
        <v>0</v>
      </c>
      <c r="BC62" s="517">
        <f t="shared" si="47"/>
        <v>0</v>
      </c>
      <c r="BD62" s="517">
        <f t="shared" si="47"/>
        <v>0</v>
      </c>
      <c r="BE62" s="517">
        <f t="shared" si="47"/>
        <v>0</v>
      </c>
      <c r="BF62" s="517">
        <f t="shared" si="47"/>
        <v>0</v>
      </c>
      <c r="BG62" s="517">
        <f t="shared" si="47"/>
        <v>0</v>
      </c>
    </row>
    <row r="63" ht="11.25" customHeight="1">
      <c r="A63" s="517"/>
      <c r="B63" s="517" t="s">
        <v>485</v>
      </c>
      <c r="C63" s="517">
        <f>+'Resultados_residencial (PJ)'!C63*'Resultados_residencial (PJ)'!$A63</f>
        <v>0.711490209</v>
      </c>
      <c r="D63" s="517">
        <f>+'Resultados_residencial (PJ)'!D63*'Resultados_residencial (PJ)'!$A63</f>
        <v>0.737692398</v>
      </c>
      <c r="E63" s="517">
        <f>+'Resultados_residencial (PJ)'!E63*'Resultados_residencial (PJ)'!$A63</f>
        <v>0.761879034</v>
      </c>
      <c r="F63" s="517">
        <f>+'Resultados_residencial (PJ)'!F63*'Resultados_residencial (PJ)'!$A63</f>
        <v>0.784050117</v>
      </c>
      <c r="G63" s="517">
        <f>+'Resultados_residencial (PJ)'!G63*'Resultados_residencial (PJ)'!$A63</f>
        <v>0.805549349</v>
      </c>
      <c r="H63" s="517">
        <f>+'Resultados_residencial (PJ)'!H63*'Resultados_residencial (PJ)'!$A63</f>
        <v>0.82637673</v>
      </c>
      <c r="I63" s="517">
        <f>+'Resultados_residencial (PJ)'!I63*'Resultados_residencial (PJ)'!$A63</f>
        <v>0.848547813</v>
      </c>
      <c r="J63" s="517">
        <f>+'Resultados_residencial (PJ)'!J63*'Resultados_residencial (PJ)'!$A63</f>
        <v>0.871390747</v>
      </c>
      <c r="K63" s="517">
        <f>+'Resultados_residencial (PJ)'!K63*'Resultados_residencial (PJ)'!$A63</f>
        <v>0.894905532</v>
      </c>
      <c r="L63" s="517">
        <f>+'Resultados_residencial (PJ)'!L63*'Resultados_residencial (PJ)'!$A63</f>
        <v>0.919764019</v>
      </c>
      <c r="M63" s="517">
        <f>+'Resultados_residencial (PJ)'!M63*'Resultados_residencial (PJ)'!$A63</f>
        <v>0.943950655</v>
      </c>
      <c r="N63" s="517">
        <f>+'Resultados_residencial (PJ)'!N63*'Resultados_residencial (PJ)'!$A63</f>
        <v>0.968809142</v>
      </c>
      <c r="O63" s="517"/>
      <c r="P63" s="517"/>
      <c r="Q63" s="517" t="s">
        <v>485</v>
      </c>
      <c r="R63" s="517">
        <f>+'Resultados_residencial (PJ)'!R63*'Resultados_residencial (PJ)'!$A63</f>
        <v>0.505903803</v>
      </c>
      <c r="S63" s="517">
        <f>+'Resultados_residencial (PJ)'!S63*'Resultados_residencial (PJ)'!$A63</f>
        <v>0.479029763</v>
      </c>
      <c r="T63" s="517">
        <f>+'Resultados_residencial (PJ)'!T63*'Resultados_residencial (PJ)'!$A63</f>
        <v>0.479701614</v>
      </c>
      <c r="U63" s="517">
        <f>+'Resultados_residencial (PJ)'!U63*'Resultados_residencial (PJ)'!$A63</f>
        <v>0.479029763</v>
      </c>
      <c r="V63" s="517">
        <f>+'Resultados_residencial (PJ)'!V63*'Resultados_residencial (PJ)'!$A63</f>
        <v>0.477686061</v>
      </c>
      <c r="W63" s="517">
        <f>+'Resultados_residencial (PJ)'!W63*'Resultados_residencial (PJ)'!$A63</f>
        <v>0.475670508</v>
      </c>
      <c r="X63" s="517">
        <f>+'Resultados_residencial (PJ)'!X63*'Resultados_residencial (PJ)'!$A63</f>
        <v>0.474326806</v>
      </c>
      <c r="Y63" s="517">
        <f>+'Resultados_residencial (PJ)'!Y63*'Resultados_residencial (PJ)'!$A63</f>
        <v>0.472983104</v>
      </c>
      <c r="Z63" s="517">
        <f>+'Resultados_residencial (PJ)'!Z63*'Resultados_residencial (PJ)'!$A63</f>
        <v>0.471639402</v>
      </c>
      <c r="AA63" s="517">
        <f>+'Resultados_residencial (PJ)'!AA63*'Resultados_residencial (PJ)'!$A63</f>
        <v>0.4702957</v>
      </c>
      <c r="AB63" s="517">
        <f>+'Resultados_residencial (PJ)'!AB63*'Resultados_residencial (PJ)'!$A63</f>
        <v>0.468951998</v>
      </c>
      <c r="AC63" s="517">
        <f>+'Resultados_residencial (PJ)'!AC63*'Resultados_residencial (PJ)'!$A63</f>
        <v>0.467608296</v>
      </c>
      <c r="AD63" s="517"/>
      <c r="AE63" s="517"/>
      <c r="AF63" s="517" t="s">
        <v>485</v>
      </c>
      <c r="AG63" s="517">
        <f t="shared" ref="AG63:AR63" si="48">+C63+R63</f>
        <v>1.217394012</v>
      </c>
      <c r="AH63" s="517">
        <f t="shared" si="48"/>
        <v>1.216722161</v>
      </c>
      <c r="AI63" s="517">
        <f t="shared" si="48"/>
        <v>1.241580648</v>
      </c>
      <c r="AJ63" s="517">
        <f t="shared" si="48"/>
        <v>1.26307988</v>
      </c>
      <c r="AK63" s="517">
        <f t="shared" si="48"/>
        <v>1.28323541</v>
      </c>
      <c r="AL63" s="517">
        <f t="shared" si="48"/>
        <v>1.302047238</v>
      </c>
      <c r="AM63" s="517">
        <f t="shared" si="48"/>
        <v>1.322874619</v>
      </c>
      <c r="AN63" s="517">
        <f t="shared" si="48"/>
        <v>1.344373851</v>
      </c>
      <c r="AO63" s="517">
        <f t="shared" si="48"/>
        <v>1.366544934</v>
      </c>
      <c r="AP63" s="517">
        <f t="shared" si="48"/>
        <v>1.390059719</v>
      </c>
      <c r="AQ63" s="517">
        <f t="shared" si="48"/>
        <v>1.412902653</v>
      </c>
      <c r="AR63" s="517">
        <f t="shared" si="48"/>
        <v>1.436417438</v>
      </c>
      <c r="AS63" s="517"/>
      <c r="AT63" s="517"/>
      <c r="AU63" s="517" t="s">
        <v>485</v>
      </c>
      <c r="AV63" s="517">
        <f t="shared" ref="AV63:BG63" si="49">+AG11-AG63</f>
        <v>0</v>
      </c>
      <c r="AW63" s="517">
        <f t="shared" si="49"/>
        <v>0</v>
      </c>
      <c r="AX63" s="517">
        <f t="shared" si="49"/>
        <v>0</v>
      </c>
      <c r="AY63" s="517">
        <f t="shared" si="49"/>
        <v>0</v>
      </c>
      <c r="AZ63" s="517">
        <f t="shared" si="49"/>
        <v>0</v>
      </c>
      <c r="BA63" s="517">
        <f t="shared" si="49"/>
        <v>0</v>
      </c>
      <c r="BB63" s="517">
        <f t="shared" si="49"/>
        <v>0</v>
      </c>
      <c r="BC63" s="517">
        <f t="shared" si="49"/>
        <v>0</v>
      </c>
      <c r="BD63" s="517">
        <f t="shared" si="49"/>
        <v>0</v>
      </c>
      <c r="BE63" s="517">
        <f t="shared" si="49"/>
        <v>0</v>
      </c>
      <c r="BF63" s="517">
        <f t="shared" si="49"/>
        <v>0</v>
      </c>
      <c r="BG63" s="517">
        <f t="shared" si="49"/>
        <v>0</v>
      </c>
    </row>
    <row r="64" ht="11.25" customHeight="1">
      <c r="A64" s="517"/>
      <c r="B64" s="517" t="s">
        <v>486</v>
      </c>
      <c r="C64" s="517">
        <f>+'Resultados_residencial (PJ)'!C64*'Resultados_residencial (PJ)'!$A64</f>
        <v>0</v>
      </c>
      <c r="D64" s="517">
        <f>+'Resultados_residencial (PJ)'!D64*'Resultados_residencial (PJ)'!$A64</f>
        <v>0</v>
      </c>
      <c r="E64" s="517">
        <f>+'Resultados_residencial (PJ)'!E64*'Resultados_residencial (PJ)'!$A64</f>
        <v>0</v>
      </c>
      <c r="F64" s="517">
        <f>+'Resultados_residencial (PJ)'!F64*'Resultados_residencial (PJ)'!$A64</f>
        <v>0</v>
      </c>
      <c r="G64" s="517">
        <f>+'Resultados_residencial (PJ)'!G64*'Resultados_residencial (PJ)'!$A64</f>
        <v>0</v>
      </c>
      <c r="H64" s="517">
        <f>+'Resultados_residencial (PJ)'!H64*'Resultados_residencial (PJ)'!$A64</f>
        <v>0</v>
      </c>
      <c r="I64" s="517">
        <f>+'Resultados_residencial (PJ)'!I64*'Resultados_residencial (PJ)'!$A64</f>
        <v>0</v>
      </c>
      <c r="J64" s="517">
        <f>+'Resultados_residencial (PJ)'!J64*'Resultados_residencial (PJ)'!$A64</f>
        <v>0</v>
      </c>
      <c r="K64" s="517">
        <f>+'Resultados_residencial (PJ)'!K64*'Resultados_residencial (PJ)'!$A64</f>
        <v>0</v>
      </c>
      <c r="L64" s="517">
        <f>+'Resultados_residencial (PJ)'!L64*'Resultados_residencial (PJ)'!$A64</f>
        <v>0</v>
      </c>
      <c r="M64" s="517">
        <f>+'Resultados_residencial (PJ)'!M64*'Resultados_residencial (PJ)'!$A64</f>
        <v>0</v>
      </c>
      <c r="N64" s="517">
        <f>+'Resultados_residencial (PJ)'!N64*'Resultados_residencial (PJ)'!$A64</f>
        <v>0</v>
      </c>
      <c r="O64" s="517"/>
      <c r="P64" s="517"/>
      <c r="Q64" s="517" t="s">
        <v>486</v>
      </c>
      <c r="R64" s="517">
        <f>+'Resultados_residencial (PJ)'!R64*'Resultados_residencial (PJ)'!$A64</f>
        <v>0</v>
      </c>
      <c r="S64" s="517">
        <f>+'Resultados_residencial (PJ)'!S64*'Resultados_residencial (PJ)'!$A64</f>
        <v>0</v>
      </c>
      <c r="T64" s="517">
        <f>+'Resultados_residencial (PJ)'!T64*'Resultados_residencial (PJ)'!$A64</f>
        <v>0</v>
      </c>
      <c r="U64" s="517">
        <f>+'Resultados_residencial (PJ)'!U64*'Resultados_residencial (PJ)'!$A64</f>
        <v>0</v>
      </c>
      <c r="V64" s="517">
        <f>+'Resultados_residencial (PJ)'!V64*'Resultados_residencial (PJ)'!$A64</f>
        <v>0</v>
      </c>
      <c r="W64" s="517">
        <f>+'Resultados_residencial (PJ)'!W64*'Resultados_residencial (PJ)'!$A64</f>
        <v>0</v>
      </c>
      <c r="X64" s="517">
        <f>+'Resultados_residencial (PJ)'!X64*'Resultados_residencial (PJ)'!$A64</f>
        <v>0</v>
      </c>
      <c r="Y64" s="517">
        <f>+'Resultados_residencial (PJ)'!Y64*'Resultados_residencial (PJ)'!$A64</f>
        <v>0</v>
      </c>
      <c r="Z64" s="517">
        <f>+'Resultados_residencial (PJ)'!Z64*'Resultados_residencial (PJ)'!$A64</f>
        <v>0</v>
      </c>
      <c r="AA64" s="517">
        <f>+'Resultados_residencial (PJ)'!AA64*'Resultados_residencial (PJ)'!$A64</f>
        <v>0</v>
      </c>
      <c r="AB64" s="517">
        <f>+'Resultados_residencial (PJ)'!AB64*'Resultados_residencial (PJ)'!$A64</f>
        <v>0</v>
      </c>
      <c r="AC64" s="517">
        <f>+'Resultados_residencial (PJ)'!AC64*'Resultados_residencial (PJ)'!$A64</f>
        <v>0</v>
      </c>
      <c r="AD64" s="517"/>
      <c r="AE64" s="517"/>
      <c r="AF64" s="517" t="s">
        <v>486</v>
      </c>
      <c r="AG64" s="517">
        <f t="shared" ref="AG64:AR64" si="50">+C64+R64</f>
        <v>0</v>
      </c>
      <c r="AH64" s="517">
        <f t="shared" si="50"/>
        <v>0</v>
      </c>
      <c r="AI64" s="517">
        <f t="shared" si="50"/>
        <v>0</v>
      </c>
      <c r="AJ64" s="517">
        <f t="shared" si="50"/>
        <v>0</v>
      </c>
      <c r="AK64" s="517">
        <f t="shared" si="50"/>
        <v>0</v>
      </c>
      <c r="AL64" s="517">
        <f t="shared" si="50"/>
        <v>0</v>
      </c>
      <c r="AM64" s="517">
        <f t="shared" si="50"/>
        <v>0</v>
      </c>
      <c r="AN64" s="517">
        <f t="shared" si="50"/>
        <v>0</v>
      </c>
      <c r="AO64" s="517">
        <f t="shared" si="50"/>
        <v>0</v>
      </c>
      <c r="AP64" s="517">
        <f t="shared" si="50"/>
        <v>0</v>
      </c>
      <c r="AQ64" s="517">
        <f t="shared" si="50"/>
        <v>0</v>
      </c>
      <c r="AR64" s="517">
        <f t="shared" si="50"/>
        <v>0</v>
      </c>
      <c r="AS64" s="517"/>
      <c r="AT64" s="517"/>
      <c r="AU64" s="517" t="s">
        <v>486</v>
      </c>
      <c r="AV64" s="517">
        <f t="shared" ref="AV64:BG64" si="51">+AG12-AG64</f>
        <v>0</v>
      </c>
      <c r="AW64" s="517">
        <f t="shared" si="51"/>
        <v>0</v>
      </c>
      <c r="AX64" s="517">
        <f t="shared" si="51"/>
        <v>0</v>
      </c>
      <c r="AY64" s="517">
        <f t="shared" si="51"/>
        <v>0</v>
      </c>
      <c r="AZ64" s="517">
        <f t="shared" si="51"/>
        <v>0</v>
      </c>
      <c r="BA64" s="517">
        <f t="shared" si="51"/>
        <v>0</v>
      </c>
      <c r="BB64" s="517">
        <f t="shared" si="51"/>
        <v>0</v>
      </c>
      <c r="BC64" s="517">
        <f t="shared" si="51"/>
        <v>0</v>
      </c>
      <c r="BD64" s="517">
        <f t="shared" si="51"/>
        <v>0</v>
      </c>
      <c r="BE64" s="517">
        <f t="shared" si="51"/>
        <v>0</v>
      </c>
      <c r="BF64" s="517">
        <f t="shared" si="51"/>
        <v>0</v>
      </c>
      <c r="BG64" s="517">
        <f t="shared" si="51"/>
        <v>0</v>
      </c>
    </row>
    <row r="65" ht="11.25" customHeight="1">
      <c r="A65" s="517"/>
      <c r="B65" s="517" t="s">
        <v>487</v>
      </c>
      <c r="C65" s="517">
        <f>+'Resultados_residencial (PJ)'!C65*'Resultados_residencial (PJ)'!$A65</f>
        <v>0</v>
      </c>
      <c r="D65" s="517">
        <f>+'Resultados_residencial (PJ)'!D65*'Resultados_residencial (PJ)'!$A65</f>
        <v>0</v>
      </c>
      <c r="E65" s="517">
        <f>+'Resultados_residencial (PJ)'!E65*'Resultados_residencial (PJ)'!$A65</f>
        <v>0</v>
      </c>
      <c r="F65" s="517">
        <f>+'Resultados_residencial (PJ)'!F65*'Resultados_residencial (PJ)'!$A65</f>
        <v>0</v>
      </c>
      <c r="G65" s="517">
        <f>+'Resultados_residencial (PJ)'!G65*'Resultados_residencial (PJ)'!$A65</f>
        <v>0</v>
      </c>
      <c r="H65" s="517">
        <f>+'Resultados_residencial (PJ)'!H65*'Resultados_residencial (PJ)'!$A65</f>
        <v>0</v>
      </c>
      <c r="I65" s="517">
        <f>+'Resultados_residencial (PJ)'!I65*'Resultados_residencial (PJ)'!$A65</f>
        <v>0</v>
      </c>
      <c r="J65" s="517">
        <f>+'Resultados_residencial (PJ)'!J65*'Resultados_residencial (PJ)'!$A65</f>
        <v>0</v>
      </c>
      <c r="K65" s="517">
        <f>+'Resultados_residencial (PJ)'!K65*'Resultados_residencial (PJ)'!$A65</f>
        <v>0</v>
      </c>
      <c r="L65" s="517">
        <f>+'Resultados_residencial (PJ)'!L65*'Resultados_residencial (PJ)'!$A65</f>
        <v>0</v>
      </c>
      <c r="M65" s="517">
        <f>+'Resultados_residencial (PJ)'!M65*'Resultados_residencial (PJ)'!$A65</f>
        <v>0</v>
      </c>
      <c r="N65" s="517">
        <f>+'Resultados_residencial (PJ)'!N65*'Resultados_residencial (PJ)'!$A65</f>
        <v>0</v>
      </c>
      <c r="O65" s="517"/>
      <c r="P65" s="517"/>
      <c r="Q65" s="517" t="s">
        <v>487</v>
      </c>
      <c r="R65" s="517">
        <f>+'Resultados_residencial (PJ)'!R65*'Resultados_residencial (PJ)'!$A65</f>
        <v>0</v>
      </c>
      <c r="S65" s="517">
        <f>+'Resultados_residencial (PJ)'!S65*'Resultados_residencial (PJ)'!$A65</f>
        <v>0</v>
      </c>
      <c r="T65" s="517">
        <f>+'Resultados_residencial (PJ)'!T65*'Resultados_residencial (PJ)'!$A65</f>
        <v>0</v>
      </c>
      <c r="U65" s="517">
        <f>+'Resultados_residencial (PJ)'!U65*'Resultados_residencial (PJ)'!$A65</f>
        <v>0</v>
      </c>
      <c r="V65" s="517">
        <f>+'Resultados_residencial (PJ)'!V65*'Resultados_residencial (PJ)'!$A65</f>
        <v>0</v>
      </c>
      <c r="W65" s="517">
        <f>+'Resultados_residencial (PJ)'!W65*'Resultados_residencial (PJ)'!$A65</f>
        <v>0</v>
      </c>
      <c r="X65" s="517">
        <f>+'Resultados_residencial (PJ)'!X65*'Resultados_residencial (PJ)'!$A65</f>
        <v>0</v>
      </c>
      <c r="Y65" s="517">
        <f>+'Resultados_residencial (PJ)'!Y65*'Resultados_residencial (PJ)'!$A65</f>
        <v>0</v>
      </c>
      <c r="Z65" s="517">
        <f>+'Resultados_residencial (PJ)'!Z65*'Resultados_residencial (PJ)'!$A65</f>
        <v>0</v>
      </c>
      <c r="AA65" s="517">
        <f>+'Resultados_residencial (PJ)'!AA65*'Resultados_residencial (PJ)'!$A65</f>
        <v>0</v>
      </c>
      <c r="AB65" s="517">
        <f>+'Resultados_residencial (PJ)'!AB65*'Resultados_residencial (PJ)'!$A65</f>
        <v>0</v>
      </c>
      <c r="AC65" s="517">
        <f>+'Resultados_residencial (PJ)'!AC65*'Resultados_residencial (PJ)'!$A65</f>
        <v>0</v>
      </c>
      <c r="AD65" s="517"/>
      <c r="AE65" s="517"/>
      <c r="AF65" s="517" t="s">
        <v>487</v>
      </c>
      <c r="AG65" s="517">
        <f t="shared" ref="AG65:AR65" si="52">+C65+R65</f>
        <v>0</v>
      </c>
      <c r="AH65" s="517">
        <f t="shared" si="52"/>
        <v>0</v>
      </c>
      <c r="AI65" s="517">
        <f t="shared" si="52"/>
        <v>0</v>
      </c>
      <c r="AJ65" s="517">
        <f t="shared" si="52"/>
        <v>0</v>
      </c>
      <c r="AK65" s="517">
        <f t="shared" si="52"/>
        <v>0</v>
      </c>
      <c r="AL65" s="517">
        <f t="shared" si="52"/>
        <v>0</v>
      </c>
      <c r="AM65" s="517">
        <f t="shared" si="52"/>
        <v>0</v>
      </c>
      <c r="AN65" s="517">
        <f t="shared" si="52"/>
        <v>0</v>
      </c>
      <c r="AO65" s="517">
        <f t="shared" si="52"/>
        <v>0</v>
      </c>
      <c r="AP65" s="517">
        <f t="shared" si="52"/>
        <v>0</v>
      </c>
      <c r="AQ65" s="517">
        <f t="shared" si="52"/>
        <v>0</v>
      </c>
      <c r="AR65" s="517">
        <f t="shared" si="52"/>
        <v>0</v>
      </c>
      <c r="AS65" s="517"/>
      <c r="AT65" s="517"/>
      <c r="AU65" s="517" t="s">
        <v>487</v>
      </c>
      <c r="AV65" s="517">
        <f t="shared" ref="AV65:BG65" si="53">+AG13-AG65</f>
        <v>0</v>
      </c>
      <c r="AW65" s="517">
        <f t="shared" si="53"/>
        <v>0</v>
      </c>
      <c r="AX65" s="517">
        <f t="shared" si="53"/>
        <v>0</v>
      </c>
      <c r="AY65" s="517">
        <f t="shared" si="53"/>
        <v>0</v>
      </c>
      <c r="AZ65" s="517">
        <f t="shared" si="53"/>
        <v>0</v>
      </c>
      <c r="BA65" s="517">
        <f t="shared" si="53"/>
        <v>0</v>
      </c>
      <c r="BB65" s="517">
        <f t="shared" si="53"/>
        <v>0</v>
      </c>
      <c r="BC65" s="517">
        <f t="shared" si="53"/>
        <v>0</v>
      </c>
      <c r="BD65" s="517">
        <f t="shared" si="53"/>
        <v>0</v>
      </c>
      <c r="BE65" s="517">
        <f t="shared" si="53"/>
        <v>0</v>
      </c>
      <c r="BF65" s="517">
        <f t="shared" si="53"/>
        <v>0</v>
      </c>
      <c r="BG65" s="517">
        <f t="shared" si="53"/>
        <v>0</v>
      </c>
    </row>
    <row r="66" ht="11.25" customHeight="1">
      <c r="A66" s="517"/>
      <c r="B66" s="517" t="s">
        <v>206</v>
      </c>
      <c r="C66" s="517">
        <f t="shared" ref="C66:N66" si="54">+SUM(C60:C65)</f>
        <v>3.667396295</v>
      </c>
      <c r="D66" s="517">
        <f t="shared" si="54"/>
        <v>3.802434562</v>
      </c>
      <c r="E66" s="517">
        <f t="shared" si="54"/>
        <v>3.926759578</v>
      </c>
      <c r="F66" s="517">
        <f t="shared" si="54"/>
        <v>4.041848957</v>
      </c>
      <c r="G66" s="517">
        <f t="shared" si="54"/>
        <v>4.151362245</v>
      </c>
      <c r="H66" s="517">
        <f t="shared" si="54"/>
        <v>4.260203682</v>
      </c>
      <c r="I66" s="517">
        <f t="shared" si="54"/>
        <v>4.373626888</v>
      </c>
      <c r="J66" s="517">
        <f t="shared" si="54"/>
        <v>4.492165074</v>
      </c>
      <c r="K66" s="517">
        <f t="shared" si="54"/>
        <v>4.614613177</v>
      </c>
      <c r="L66" s="517">
        <f t="shared" si="54"/>
        <v>4.740720826</v>
      </c>
      <c r="M66" s="517">
        <f t="shared" si="54"/>
        <v>4.867173127</v>
      </c>
      <c r="N66" s="517">
        <f t="shared" si="54"/>
        <v>4.993186497</v>
      </c>
      <c r="O66" s="517"/>
      <c r="P66" s="517"/>
      <c r="Q66" s="517" t="s">
        <v>206</v>
      </c>
      <c r="R66" s="517">
        <f t="shared" ref="R66:AC66" si="55">+SUM(R60:R65)</f>
        <v>0.5577351269</v>
      </c>
      <c r="S66" s="517">
        <f t="shared" si="55"/>
        <v>0.5283669714</v>
      </c>
      <c r="T66" s="517">
        <f t="shared" si="55"/>
        <v>0.5290388224</v>
      </c>
      <c r="U66" s="517">
        <f t="shared" si="55"/>
        <v>0.5283669714</v>
      </c>
      <c r="V66" s="517">
        <f t="shared" si="55"/>
        <v>0.5270232694</v>
      </c>
      <c r="W66" s="517">
        <f t="shared" si="55"/>
        <v>0.5250077164</v>
      </c>
      <c r="X66" s="517">
        <f t="shared" si="55"/>
        <v>0.5232029033</v>
      </c>
      <c r="Y66" s="517">
        <f t="shared" si="55"/>
        <v>0.5213038102</v>
      </c>
      <c r="Z66" s="517">
        <f t="shared" si="55"/>
        <v>0.5199601082</v>
      </c>
      <c r="AA66" s="517">
        <f t="shared" si="55"/>
        <v>0.5186164062</v>
      </c>
      <c r="AB66" s="517">
        <f t="shared" si="55"/>
        <v>0.5172727042</v>
      </c>
      <c r="AC66" s="517">
        <f t="shared" si="55"/>
        <v>0.5159290022</v>
      </c>
      <c r="AD66" s="517"/>
      <c r="AE66" s="517"/>
      <c r="AF66" s="517" t="s">
        <v>206</v>
      </c>
      <c r="AG66" s="517">
        <f t="shared" ref="AG66:AR66" si="56">+C66+R66</f>
        <v>4.225131422</v>
      </c>
      <c r="AH66" s="517">
        <f t="shared" si="56"/>
        <v>4.330801533</v>
      </c>
      <c r="AI66" s="517">
        <f t="shared" si="56"/>
        <v>4.455798401</v>
      </c>
      <c r="AJ66" s="517">
        <f t="shared" si="56"/>
        <v>4.570215929</v>
      </c>
      <c r="AK66" s="517">
        <f t="shared" si="56"/>
        <v>4.678385515</v>
      </c>
      <c r="AL66" s="517">
        <f t="shared" si="56"/>
        <v>4.785211399</v>
      </c>
      <c r="AM66" s="517">
        <f t="shared" si="56"/>
        <v>4.896829791</v>
      </c>
      <c r="AN66" s="517">
        <f t="shared" si="56"/>
        <v>5.013468884</v>
      </c>
      <c r="AO66" s="517">
        <f t="shared" si="56"/>
        <v>5.134573285</v>
      </c>
      <c r="AP66" s="517">
        <f t="shared" si="56"/>
        <v>5.259337232</v>
      </c>
      <c r="AQ66" s="517">
        <f t="shared" si="56"/>
        <v>5.384445831</v>
      </c>
      <c r="AR66" s="517">
        <f t="shared" si="56"/>
        <v>5.509115499</v>
      </c>
      <c r="AS66" s="517"/>
      <c r="AT66" s="517"/>
      <c r="AU66" s="517" t="s">
        <v>206</v>
      </c>
      <c r="AV66" s="517">
        <f t="shared" ref="AV66:BG66" si="57">+AG14-AG66</f>
        <v>0</v>
      </c>
      <c r="AW66" s="517">
        <f t="shared" si="57"/>
        <v>0</v>
      </c>
      <c r="AX66" s="517">
        <f t="shared" si="57"/>
        <v>0</v>
      </c>
      <c r="AY66" s="517">
        <f t="shared" si="57"/>
        <v>0</v>
      </c>
      <c r="AZ66" s="517">
        <f t="shared" si="57"/>
        <v>0</v>
      </c>
      <c r="BA66" s="517">
        <f t="shared" si="57"/>
        <v>0</v>
      </c>
      <c r="BB66" s="517">
        <f t="shared" si="57"/>
        <v>0</v>
      </c>
      <c r="BC66" s="517">
        <f t="shared" si="57"/>
        <v>0</v>
      </c>
      <c r="BD66" s="517">
        <f t="shared" si="57"/>
        <v>0</v>
      </c>
      <c r="BE66" s="517">
        <f t="shared" si="57"/>
        <v>0</v>
      </c>
      <c r="BF66" s="517">
        <f t="shared" si="57"/>
        <v>0</v>
      </c>
      <c r="BG66" s="517">
        <f t="shared" si="57"/>
        <v>0</v>
      </c>
    </row>
    <row r="67" ht="11.25" customHeight="1">
      <c r="A67" s="517"/>
      <c r="B67" s="517"/>
      <c r="C67" s="517"/>
      <c r="D67" s="517"/>
      <c r="E67" s="517"/>
      <c r="F67" s="517"/>
      <c r="G67" s="517"/>
      <c r="H67" s="517"/>
      <c r="I67" s="517"/>
      <c r="J67" s="517"/>
      <c r="K67" s="517"/>
      <c r="L67" s="517"/>
      <c r="M67" s="517"/>
      <c r="N67" s="517"/>
      <c r="O67" s="517"/>
      <c r="P67" s="517"/>
      <c r="Q67" s="517"/>
      <c r="R67" s="517"/>
      <c r="S67" s="517"/>
      <c r="T67" s="517"/>
      <c r="U67" s="517"/>
      <c r="V67" s="517"/>
      <c r="W67" s="517"/>
      <c r="X67" s="517"/>
      <c r="Y67" s="517"/>
      <c r="Z67" s="517"/>
      <c r="AA67" s="517"/>
      <c r="AB67" s="517"/>
      <c r="AC67" s="517"/>
      <c r="AD67" s="517"/>
      <c r="AE67" s="517"/>
      <c r="AF67" s="517"/>
      <c r="AG67" s="517"/>
      <c r="AH67" s="517"/>
      <c r="AI67" s="517"/>
      <c r="AJ67" s="517"/>
      <c r="AK67" s="517"/>
      <c r="AL67" s="517"/>
      <c r="AM67" s="517"/>
      <c r="AN67" s="517"/>
      <c r="AO67" s="517"/>
      <c r="AP67" s="517"/>
      <c r="AQ67" s="517"/>
      <c r="AR67" s="517"/>
      <c r="AS67" s="517"/>
      <c r="AT67" s="517"/>
      <c r="AU67" s="517"/>
      <c r="AV67" s="517"/>
      <c r="AW67" s="517"/>
      <c r="AX67" s="517"/>
      <c r="AY67" s="517"/>
      <c r="AZ67" s="517"/>
      <c r="BA67" s="517"/>
      <c r="BB67" s="517"/>
      <c r="BC67" s="517"/>
      <c r="BD67" s="517"/>
      <c r="BE67" s="517"/>
      <c r="BF67" s="517"/>
      <c r="BG67" s="517"/>
    </row>
    <row r="68" ht="11.25" customHeight="1">
      <c r="A68" s="517"/>
      <c r="B68" s="517"/>
      <c r="C68" s="518" t="s">
        <v>488</v>
      </c>
      <c r="O68" s="517"/>
      <c r="P68" s="517"/>
      <c r="Q68" s="517"/>
      <c r="R68" s="518" t="s">
        <v>488</v>
      </c>
      <c r="AD68" s="517"/>
      <c r="AE68" s="517"/>
      <c r="AF68" s="517"/>
      <c r="AG68" s="518" t="s">
        <v>488</v>
      </c>
      <c r="AS68" s="517"/>
      <c r="AT68" s="517"/>
      <c r="AU68" s="517"/>
      <c r="AV68" s="518" t="s">
        <v>488</v>
      </c>
    </row>
    <row r="69" ht="11.25" customHeight="1">
      <c r="A69" s="517"/>
      <c r="B69" s="517" t="s">
        <v>481</v>
      </c>
      <c r="C69" s="517">
        <v>2019.0</v>
      </c>
      <c r="D69" s="517">
        <v>2020.0</v>
      </c>
      <c r="E69" s="517">
        <v>2021.0</v>
      </c>
      <c r="F69" s="517">
        <v>2022.0</v>
      </c>
      <c r="G69" s="517">
        <v>2023.0</v>
      </c>
      <c r="H69" s="517">
        <v>2024.0</v>
      </c>
      <c r="I69" s="517">
        <v>2025.0</v>
      </c>
      <c r="J69" s="517">
        <v>2026.0</v>
      </c>
      <c r="K69" s="517">
        <v>2027.0</v>
      </c>
      <c r="L69" s="517">
        <v>2028.0</v>
      </c>
      <c r="M69" s="517">
        <v>2029.0</v>
      </c>
      <c r="N69" s="517">
        <v>2030.0</v>
      </c>
      <c r="O69" s="517"/>
      <c r="P69" s="517"/>
      <c r="Q69" s="517" t="s">
        <v>481</v>
      </c>
      <c r="R69" s="517">
        <v>2019.0</v>
      </c>
      <c r="S69" s="517">
        <v>2020.0</v>
      </c>
      <c r="T69" s="517">
        <v>2021.0</v>
      </c>
      <c r="U69" s="517">
        <v>2022.0</v>
      </c>
      <c r="V69" s="517">
        <v>2023.0</v>
      </c>
      <c r="W69" s="517">
        <v>2024.0</v>
      </c>
      <c r="X69" s="517">
        <v>2025.0</v>
      </c>
      <c r="Y69" s="517">
        <v>2026.0</v>
      </c>
      <c r="Z69" s="517">
        <v>2027.0</v>
      </c>
      <c r="AA69" s="517">
        <v>2028.0</v>
      </c>
      <c r="AB69" s="517">
        <v>2029.0</v>
      </c>
      <c r="AC69" s="517">
        <v>2030.0</v>
      </c>
      <c r="AD69" s="517"/>
      <c r="AE69" s="517"/>
      <c r="AF69" s="517" t="s">
        <v>481</v>
      </c>
      <c r="AG69" s="517">
        <v>2019.0</v>
      </c>
      <c r="AH69" s="517">
        <v>2020.0</v>
      </c>
      <c r="AI69" s="517">
        <v>2021.0</v>
      </c>
      <c r="AJ69" s="517">
        <v>2022.0</v>
      </c>
      <c r="AK69" s="517">
        <v>2023.0</v>
      </c>
      <c r="AL69" s="517">
        <v>2024.0</v>
      </c>
      <c r="AM69" s="517">
        <v>2025.0</v>
      </c>
      <c r="AN69" s="517">
        <v>2026.0</v>
      </c>
      <c r="AO69" s="517">
        <v>2027.0</v>
      </c>
      <c r="AP69" s="517">
        <v>2028.0</v>
      </c>
      <c r="AQ69" s="517">
        <v>2029.0</v>
      </c>
      <c r="AR69" s="517">
        <v>2030.0</v>
      </c>
      <c r="AS69" s="517"/>
      <c r="AT69" s="517"/>
      <c r="AU69" s="517" t="s">
        <v>481</v>
      </c>
      <c r="AV69" s="517">
        <v>2019.0</v>
      </c>
      <c r="AW69" s="517">
        <v>2020.0</v>
      </c>
      <c r="AX69" s="517">
        <v>2021.0</v>
      </c>
      <c r="AY69" s="517">
        <v>2022.0</v>
      </c>
      <c r="AZ69" s="517">
        <v>2023.0</v>
      </c>
      <c r="BA69" s="517">
        <v>2024.0</v>
      </c>
      <c r="BB69" s="517">
        <v>2025.0</v>
      </c>
      <c r="BC69" s="517">
        <v>2026.0</v>
      </c>
      <c r="BD69" s="517">
        <v>2027.0</v>
      </c>
      <c r="BE69" s="517">
        <v>2028.0</v>
      </c>
      <c r="BF69" s="517">
        <v>2029.0</v>
      </c>
      <c r="BG69" s="517">
        <v>2030.0</v>
      </c>
    </row>
    <row r="70" ht="11.25" customHeight="1">
      <c r="A70" s="517"/>
      <c r="B70" s="517" t="s">
        <v>489</v>
      </c>
      <c r="C70" s="517">
        <f>+'Resultados_residencial (PJ)'!C70*'Resultados_residencial (PJ)'!$A70</f>
        <v>0.0061093021</v>
      </c>
      <c r="D70" s="517">
        <f>+'Resultados_residencial (PJ)'!D70*'Resultados_residencial (PJ)'!$A70</f>
        <v>0.0061093021</v>
      </c>
      <c r="E70" s="517">
        <f>+'Resultados_residencial (PJ)'!E70*'Resultados_residencial (PJ)'!$A70</f>
        <v>0.0061093021</v>
      </c>
      <c r="F70" s="517">
        <f>+'Resultados_residencial (PJ)'!F70*'Resultados_residencial (PJ)'!$A70</f>
        <v>0.0061093021</v>
      </c>
      <c r="G70" s="517">
        <f>+'Resultados_residencial (PJ)'!G70*'Resultados_residencial (PJ)'!$A70</f>
        <v>0.0066646932</v>
      </c>
      <c r="H70" s="517">
        <f>+'Resultados_residencial (PJ)'!H70*'Resultados_residencial (PJ)'!$A70</f>
        <v>0.0066646932</v>
      </c>
      <c r="I70" s="517">
        <f>+'Resultados_residencial (PJ)'!I70*'Resultados_residencial (PJ)'!$A70</f>
        <v>0.0066646932</v>
      </c>
      <c r="J70" s="517">
        <f>+'Resultados_residencial (PJ)'!J70*'Resultados_residencial (PJ)'!$A70</f>
        <v>0.0066646932</v>
      </c>
      <c r="K70" s="517">
        <f>+'Resultados_residencial (PJ)'!K70*'Resultados_residencial (PJ)'!$A70</f>
        <v>0.0072200843</v>
      </c>
      <c r="L70" s="517">
        <f>+'Resultados_residencial (PJ)'!L70*'Resultados_residencial (PJ)'!$A70</f>
        <v>0.0072200843</v>
      </c>
      <c r="M70" s="517">
        <f>+'Resultados_residencial (PJ)'!M70*'Resultados_residencial (PJ)'!$A70</f>
        <v>0.0072200843</v>
      </c>
      <c r="N70" s="517">
        <f>+'Resultados_residencial (PJ)'!N70*'Resultados_residencial (PJ)'!$A70</f>
        <v>0.0072200843</v>
      </c>
      <c r="O70" s="517"/>
      <c r="P70" s="517"/>
      <c r="Q70" s="517" t="s">
        <v>489</v>
      </c>
      <c r="R70" s="517">
        <f>+'Resultados_residencial (PJ)'!R70*'Resultados_residencial (PJ)'!$A70</f>
        <v>0</v>
      </c>
      <c r="S70" s="517">
        <f>+'Resultados_residencial (PJ)'!S70*'Resultados_residencial (PJ)'!$A70</f>
        <v>0</v>
      </c>
      <c r="T70" s="517">
        <f>+'Resultados_residencial (PJ)'!T70*'Resultados_residencial (PJ)'!$A70</f>
        <v>0</v>
      </c>
      <c r="U70" s="517">
        <f>+'Resultados_residencial (PJ)'!U70*'Resultados_residencial (PJ)'!$A70</f>
        <v>0</v>
      </c>
      <c r="V70" s="517">
        <f>+'Resultados_residencial (PJ)'!V70*'Resultados_residencial (PJ)'!$A70</f>
        <v>0</v>
      </c>
      <c r="W70" s="517">
        <f>+'Resultados_residencial (PJ)'!W70*'Resultados_residencial (PJ)'!$A70</f>
        <v>0</v>
      </c>
      <c r="X70" s="517">
        <f>+'Resultados_residencial (PJ)'!X70*'Resultados_residencial (PJ)'!$A70</f>
        <v>0</v>
      </c>
      <c r="Y70" s="517">
        <f>+'Resultados_residencial (PJ)'!Y70*'Resultados_residencial (PJ)'!$A70</f>
        <v>0</v>
      </c>
      <c r="Z70" s="517">
        <f>+'Resultados_residencial (PJ)'!Z70*'Resultados_residencial (PJ)'!$A70</f>
        <v>0</v>
      </c>
      <c r="AA70" s="517">
        <f>+'Resultados_residencial (PJ)'!AA70*'Resultados_residencial (PJ)'!$A70</f>
        <v>0</v>
      </c>
      <c r="AB70" s="517">
        <f>+'Resultados_residencial (PJ)'!AB70*'Resultados_residencial (PJ)'!$A70</f>
        <v>0</v>
      </c>
      <c r="AC70" s="517">
        <f>+'Resultados_residencial (PJ)'!AC70*'Resultados_residencial (PJ)'!$A70</f>
        <v>0</v>
      </c>
      <c r="AD70" s="517"/>
      <c r="AE70" s="517"/>
      <c r="AF70" s="517" t="s">
        <v>489</v>
      </c>
      <c r="AG70" s="517">
        <f t="shared" ref="AG70:AR70" si="58">+C70+R70</f>
        <v>0.0061093021</v>
      </c>
      <c r="AH70" s="517">
        <f t="shared" si="58"/>
        <v>0.0061093021</v>
      </c>
      <c r="AI70" s="517">
        <f t="shared" si="58"/>
        <v>0.0061093021</v>
      </c>
      <c r="AJ70" s="517">
        <f t="shared" si="58"/>
        <v>0.0061093021</v>
      </c>
      <c r="AK70" s="517">
        <f t="shared" si="58"/>
        <v>0.0066646932</v>
      </c>
      <c r="AL70" s="517">
        <f t="shared" si="58"/>
        <v>0.0066646932</v>
      </c>
      <c r="AM70" s="517">
        <f t="shared" si="58"/>
        <v>0.0066646932</v>
      </c>
      <c r="AN70" s="517">
        <f t="shared" si="58"/>
        <v>0.0066646932</v>
      </c>
      <c r="AO70" s="517">
        <f t="shared" si="58"/>
        <v>0.0072200843</v>
      </c>
      <c r="AP70" s="517">
        <f t="shared" si="58"/>
        <v>0.0072200843</v>
      </c>
      <c r="AQ70" s="517">
        <f t="shared" si="58"/>
        <v>0.0072200843</v>
      </c>
      <c r="AR70" s="517">
        <f t="shared" si="58"/>
        <v>0.0072200843</v>
      </c>
      <c r="AS70" s="517"/>
      <c r="AT70" s="517"/>
      <c r="AU70" s="517" t="s">
        <v>489</v>
      </c>
      <c r="AV70" s="517">
        <f t="shared" ref="AV70:BG70" si="59">+AG18-AG70</f>
        <v>0</v>
      </c>
      <c r="AW70" s="517">
        <f t="shared" si="59"/>
        <v>0</v>
      </c>
      <c r="AX70" s="517">
        <f t="shared" si="59"/>
        <v>0</v>
      </c>
      <c r="AY70" s="517">
        <f t="shared" si="59"/>
        <v>0</v>
      </c>
      <c r="AZ70" s="517">
        <f t="shared" si="59"/>
        <v>0</v>
      </c>
      <c r="BA70" s="517">
        <f t="shared" si="59"/>
        <v>0</v>
      </c>
      <c r="BB70" s="517">
        <f t="shared" si="59"/>
        <v>0</v>
      </c>
      <c r="BC70" s="517">
        <f t="shared" si="59"/>
        <v>0</v>
      </c>
      <c r="BD70" s="517">
        <f t="shared" si="59"/>
        <v>0</v>
      </c>
      <c r="BE70" s="517">
        <f t="shared" si="59"/>
        <v>0</v>
      </c>
      <c r="BF70" s="517">
        <f t="shared" si="59"/>
        <v>0</v>
      </c>
      <c r="BG70" s="517">
        <f t="shared" si="59"/>
        <v>0</v>
      </c>
    </row>
    <row r="71" ht="11.25" customHeight="1">
      <c r="A71" s="517"/>
      <c r="B71" s="517" t="s">
        <v>490</v>
      </c>
      <c r="C71" s="517">
        <f>+'Resultados_residencial (PJ)'!C71*'Resultados_residencial (PJ)'!$A71</f>
        <v>0.1281888889</v>
      </c>
      <c r="D71" s="517">
        <f>+'Resultados_residencial (PJ)'!D71*'Resultados_residencial (PJ)'!$A71</f>
        <v>0.1309555556</v>
      </c>
      <c r="E71" s="517">
        <f>+'Resultados_residencial (PJ)'!E71*'Resultados_residencial (PJ)'!$A71</f>
        <v>0.1341833333</v>
      </c>
      <c r="F71" s="517">
        <f>+'Resultados_residencial (PJ)'!F71*'Resultados_residencial (PJ)'!$A71</f>
        <v>0.1364888889</v>
      </c>
      <c r="G71" s="517">
        <f>+'Resultados_residencial (PJ)'!G71*'Resultados_residencial (PJ)'!$A71</f>
        <v>0.1387944444</v>
      </c>
      <c r="H71" s="517">
        <f>+'Resultados_residencial (PJ)'!H71*'Resultados_residencial (PJ)'!$A71</f>
        <v>0.1411</v>
      </c>
      <c r="I71" s="517">
        <f>+'Resultados_residencial (PJ)'!I71*'Resultados_residencial (PJ)'!$A71</f>
        <v>0.1434055556</v>
      </c>
      <c r="J71" s="517">
        <f>+'Resultados_residencial (PJ)'!J71*'Resultados_residencial (PJ)'!$A71</f>
        <v>0.1461722222</v>
      </c>
      <c r="K71" s="517">
        <f>+'Resultados_residencial (PJ)'!K71*'Resultados_residencial (PJ)'!$A71</f>
        <v>0.1484777778</v>
      </c>
      <c r="L71" s="517">
        <f>+'Resultados_residencial (PJ)'!L71*'Resultados_residencial (PJ)'!$A71</f>
        <v>0.1512444444</v>
      </c>
      <c r="M71" s="517">
        <f>+'Resultados_residencial (PJ)'!M71*'Resultados_residencial (PJ)'!$A71</f>
        <v>0.1540111111</v>
      </c>
      <c r="N71" s="517">
        <f>+'Resultados_residencial (PJ)'!N71*'Resultados_residencial (PJ)'!$A71</f>
        <v>0.1563166667</v>
      </c>
      <c r="O71" s="517"/>
      <c r="P71" s="517"/>
      <c r="Q71" s="517" t="s">
        <v>490</v>
      </c>
      <c r="R71" s="517">
        <f>+'Resultados_residencial (PJ)'!R71*'Resultados_residencial (PJ)'!$A71</f>
        <v>0.02351666667</v>
      </c>
      <c r="S71" s="517">
        <f>+'Resultados_residencial (PJ)'!S71*'Resultados_residencial (PJ)'!$A71</f>
        <v>0.02397777778</v>
      </c>
      <c r="T71" s="517">
        <f>+'Resultados_residencial (PJ)'!T71*'Resultados_residencial (PJ)'!$A71</f>
        <v>0.02397777778</v>
      </c>
      <c r="U71" s="517">
        <f>+'Resultados_residencial (PJ)'!U71*'Resultados_residencial (PJ)'!$A71</f>
        <v>0.02397777778</v>
      </c>
      <c r="V71" s="517">
        <f>+'Resultados_residencial (PJ)'!V71*'Resultados_residencial (PJ)'!$A71</f>
        <v>0.02351666667</v>
      </c>
      <c r="W71" s="517">
        <f>+'Resultados_residencial (PJ)'!W71*'Resultados_residencial (PJ)'!$A71</f>
        <v>0.02351666667</v>
      </c>
      <c r="X71" s="517">
        <f>+'Resultados_residencial (PJ)'!X71*'Resultados_residencial (PJ)'!$A71</f>
        <v>0.02351666667</v>
      </c>
      <c r="Y71" s="517">
        <f>+'Resultados_residencial (PJ)'!Y71*'Resultados_residencial (PJ)'!$A71</f>
        <v>0.02351666667</v>
      </c>
      <c r="Z71" s="517">
        <f>+'Resultados_residencial (PJ)'!Z71*'Resultados_residencial (PJ)'!$A71</f>
        <v>0.02351666667</v>
      </c>
      <c r="AA71" s="517">
        <f>+'Resultados_residencial (PJ)'!AA71*'Resultados_residencial (PJ)'!$A71</f>
        <v>0.02351666667</v>
      </c>
      <c r="AB71" s="517">
        <f>+'Resultados_residencial (PJ)'!AB71*'Resultados_residencial (PJ)'!$A71</f>
        <v>0.02305555556</v>
      </c>
      <c r="AC71" s="517">
        <f>+'Resultados_residencial (PJ)'!AC71*'Resultados_residencial (PJ)'!$A71</f>
        <v>0.02305555556</v>
      </c>
      <c r="AD71" s="517"/>
      <c r="AE71" s="517"/>
      <c r="AF71" s="517" t="s">
        <v>490</v>
      </c>
      <c r="AG71" s="517">
        <f t="shared" ref="AG71:AR71" si="60">+C71+R71</f>
        <v>0.1517055556</v>
      </c>
      <c r="AH71" s="517">
        <f t="shared" si="60"/>
        <v>0.1549333333</v>
      </c>
      <c r="AI71" s="517">
        <f t="shared" si="60"/>
        <v>0.1581611111</v>
      </c>
      <c r="AJ71" s="517">
        <f t="shared" si="60"/>
        <v>0.1604666667</v>
      </c>
      <c r="AK71" s="517">
        <f t="shared" si="60"/>
        <v>0.1623111111</v>
      </c>
      <c r="AL71" s="517">
        <f t="shared" si="60"/>
        <v>0.1646166667</v>
      </c>
      <c r="AM71" s="517">
        <f t="shared" si="60"/>
        <v>0.1669222222</v>
      </c>
      <c r="AN71" s="517">
        <f t="shared" si="60"/>
        <v>0.1696888889</v>
      </c>
      <c r="AO71" s="517">
        <f t="shared" si="60"/>
        <v>0.1719944444</v>
      </c>
      <c r="AP71" s="517">
        <f t="shared" si="60"/>
        <v>0.1747611111</v>
      </c>
      <c r="AQ71" s="517">
        <f t="shared" si="60"/>
        <v>0.1770666667</v>
      </c>
      <c r="AR71" s="517">
        <f t="shared" si="60"/>
        <v>0.1793722222</v>
      </c>
      <c r="AS71" s="517"/>
      <c r="AT71" s="517"/>
      <c r="AU71" s="517" t="s">
        <v>490</v>
      </c>
      <c r="AV71" s="517">
        <f t="shared" ref="AV71:BG71" si="61">+AG19-AG71</f>
        <v>0</v>
      </c>
      <c r="AW71" s="517">
        <f t="shared" si="61"/>
        <v>0</v>
      </c>
      <c r="AX71" s="517">
        <f t="shared" si="61"/>
        <v>0</v>
      </c>
      <c r="AY71" s="517">
        <f t="shared" si="61"/>
        <v>0</v>
      </c>
      <c r="AZ71" s="517">
        <f t="shared" si="61"/>
        <v>0</v>
      </c>
      <c r="BA71" s="517">
        <f t="shared" si="61"/>
        <v>0</v>
      </c>
      <c r="BB71" s="517">
        <f t="shared" si="61"/>
        <v>0</v>
      </c>
      <c r="BC71" s="517">
        <f t="shared" si="61"/>
        <v>0</v>
      </c>
      <c r="BD71" s="517">
        <f t="shared" si="61"/>
        <v>0</v>
      </c>
      <c r="BE71" s="517">
        <f t="shared" si="61"/>
        <v>0</v>
      </c>
      <c r="BF71" s="517">
        <f t="shared" si="61"/>
        <v>0</v>
      </c>
      <c r="BG71" s="517">
        <f t="shared" si="61"/>
        <v>0</v>
      </c>
    </row>
    <row r="72" ht="11.25" customHeight="1">
      <c r="A72" s="517"/>
      <c r="B72" s="517" t="s">
        <v>206</v>
      </c>
      <c r="C72" s="517">
        <f t="shared" ref="C72:N72" si="62">+SUM(C70:C71)</f>
        <v>0.134298191</v>
      </c>
      <c r="D72" s="517">
        <f t="shared" si="62"/>
        <v>0.1370648577</v>
      </c>
      <c r="E72" s="517">
        <f t="shared" si="62"/>
        <v>0.1402926354</v>
      </c>
      <c r="F72" s="517">
        <f t="shared" si="62"/>
        <v>0.142598191</v>
      </c>
      <c r="G72" s="517">
        <f t="shared" si="62"/>
        <v>0.1454591376</v>
      </c>
      <c r="H72" s="517">
        <f t="shared" si="62"/>
        <v>0.1477646932</v>
      </c>
      <c r="I72" s="517">
        <f t="shared" si="62"/>
        <v>0.1500702488</v>
      </c>
      <c r="J72" s="517">
        <f t="shared" si="62"/>
        <v>0.1528369154</v>
      </c>
      <c r="K72" s="517">
        <f t="shared" si="62"/>
        <v>0.1556978621</v>
      </c>
      <c r="L72" s="517">
        <f t="shared" si="62"/>
        <v>0.1584645287</v>
      </c>
      <c r="M72" s="517">
        <f t="shared" si="62"/>
        <v>0.1612311954</v>
      </c>
      <c r="N72" s="517">
        <f t="shared" si="62"/>
        <v>0.163536751</v>
      </c>
      <c r="O72" s="517"/>
      <c r="P72" s="517"/>
      <c r="Q72" s="517" t="s">
        <v>206</v>
      </c>
      <c r="R72" s="517">
        <f t="shared" ref="R72:AC72" si="63">+SUM(R70:R71)</f>
        <v>0.02351666667</v>
      </c>
      <c r="S72" s="517">
        <f t="shared" si="63"/>
        <v>0.02397777778</v>
      </c>
      <c r="T72" s="517">
        <f t="shared" si="63"/>
        <v>0.02397777778</v>
      </c>
      <c r="U72" s="517">
        <f t="shared" si="63"/>
        <v>0.02397777778</v>
      </c>
      <c r="V72" s="517">
        <f t="shared" si="63"/>
        <v>0.02351666667</v>
      </c>
      <c r="W72" s="517">
        <f t="shared" si="63"/>
        <v>0.02351666667</v>
      </c>
      <c r="X72" s="517">
        <f t="shared" si="63"/>
        <v>0.02351666667</v>
      </c>
      <c r="Y72" s="517">
        <f t="shared" si="63"/>
        <v>0.02351666667</v>
      </c>
      <c r="Z72" s="517">
        <f t="shared" si="63"/>
        <v>0.02351666667</v>
      </c>
      <c r="AA72" s="517">
        <f t="shared" si="63"/>
        <v>0.02351666667</v>
      </c>
      <c r="AB72" s="517">
        <f t="shared" si="63"/>
        <v>0.02305555556</v>
      </c>
      <c r="AC72" s="517">
        <f t="shared" si="63"/>
        <v>0.02305555556</v>
      </c>
      <c r="AD72" s="517"/>
      <c r="AE72" s="517"/>
      <c r="AF72" s="517" t="s">
        <v>206</v>
      </c>
      <c r="AG72" s="517">
        <f t="shared" ref="AG72:AR72" si="64">+C72+R72</f>
        <v>0.1578148577</v>
      </c>
      <c r="AH72" s="517">
        <f t="shared" si="64"/>
        <v>0.1610426354</v>
      </c>
      <c r="AI72" s="517">
        <f t="shared" si="64"/>
        <v>0.1642704132</v>
      </c>
      <c r="AJ72" s="517">
        <f t="shared" si="64"/>
        <v>0.1665759688</v>
      </c>
      <c r="AK72" s="517">
        <f t="shared" si="64"/>
        <v>0.1689758043</v>
      </c>
      <c r="AL72" s="517">
        <f t="shared" si="64"/>
        <v>0.1712813599</v>
      </c>
      <c r="AM72" s="517">
        <f t="shared" si="64"/>
        <v>0.1735869154</v>
      </c>
      <c r="AN72" s="517">
        <f t="shared" si="64"/>
        <v>0.1763535821</v>
      </c>
      <c r="AO72" s="517">
        <f t="shared" si="64"/>
        <v>0.1792145287</v>
      </c>
      <c r="AP72" s="517">
        <f t="shared" si="64"/>
        <v>0.1819811954</v>
      </c>
      <c r="AQ72" s="517">
        <f t="shared" si="64"/>
        <v>0.184286751</v>
      </c>
      <c r="AR72" s="517">
        <f t="shared" si="64"/>
        <v>0.1865923065</v>
      </c>
      <c r="AS72" s="517"/>
      <c r="AT72" s="517"/>
      <c r="AU72" s="517" t="s">
        <v>206</v>
      </c>
      <c r="AV72" s="517">
        <f t="shared" ref="AV72:BG72" si="65">+AG20-AG72</f>
        <v>0</v>
      </c>
      <c r="AW72" s="517">
        <f t="shared" si="65"/>
        <v>0</v>
      </c>
      <c r="AX72" s="517">
        <f t="shared" si="65"/>
        <v>0</v>
      </c>
      <c r="AY72" s="517">
        <f t="shared" si="65"/>
        <v>0</v>
      </c>
      <c r="AZ72" s="517">
        <f t="shared" si="65"/>
        <v>0</v>
      </c>
      <c r="BA72" s="517">
        <f t="shared" si="65"/>
        <v>0</v>
      </c>
      <c r="BB72" s="517">
        <f t="shared" si="65"/>
        <v>0</v>
      </c>
      <c r="BC72" s="517">
        <f t="shared" si="65"/>
        <v>0</v>
      </c>
      <c r="BD72" s="517">
        <f t="shared" si="65"/>
        <v>0</v>
      </c>
      <c r="BE72" s="517">
        <f t="shared" si="65"/>
        <v>0</v>
      </c>
      <c r="BF72" s="517">
        <f t="shared" si="65"/>
        <v>0</v>
      </c>
      <c r="BG72" s="517">
        <f t="shared" si="65"/>
        <v>0</v>
      </c>
    </row>
    <row r="73" ht="11.25" customHeight="1">
      <c r="A73" s="517"/>
      <c r="B73" s="517"/>
      <c r="C73" s="517"/>
      <c r="D73" s="517"/>
      <c r="E73" s="517"/>
      <c r="F73" s="517"/>
      <c r="G73" s="517"/>
      <c r="H73" s="517"/>
      <c r="I73" s="517"/>
      <c r="J73" s="517"/>
      <c r="K73" s="517"/>
      <c r="L73" s="517"/>
      <c r="M73" s="517"/>
      <c r="N73" s="517"/>
      <c r="O73" s="517"/>
      <c r="P73" s="517"/>
      <c r="Q73" s="517"/>
      <c r="R73" s="517"/>
      <c r="S73" s="517"/>
      <c r="T73" s="517"/>
      <c r="U73" s="517"/>
      <c r="V73" s="517"/>
      <c r="W73" s="517"/>
      <c r="X73" s="517"/>
      <c r="Y73" s="517"/>
      <c r="Z73" s="517"/>
      <c r="AA73" s="517"/>
      <c r="AB73" s="517"/>
      <c r="AC73" s="517"/>
      <c r="AD73" s="517"/>
      <c r="AE73" s="517"/>
      <c r="AF73" s="517"/>
      <c r="AG73" s="517"/>
      <c r="AH73" s="517"/>
      <c r="AI73" s="517"/>
      <c r="AJ73" s="517"/>
      <c r="AK73" s="517"/>
      <c r="AL73" s="517"/>
      <c r="AM73" s="517"/>
      <c r="AN73" s="517"/>
      <c r="AO73" s="517"/>
      <c r="AP73" s="517"/>
      <c r="AQ73" s="517"/>
      <c r="AR73" s="517"/>
      <c r="AS73" s="517"/>
      <c r="AT73" s="517"/>
      <c r="AU73" s="517"/>
      <c r="AV73" s="517"/>
      <c r="AW73" s="517"/>
      <c r="AX73" s="517"/>
      <c r="AY73" s="517"/>
      <c r="AZ73" s="517"/>
      <c r="BA73" s="517"/>
      <c r="BB73" s="517"/>
      <c r="BC73" s="517"/>
      <c r="BD73" s="517"/>
      <c r="BE73" s="517"/>
      <c r="BF73" s="517"/>
      <c r="BG73" s="517"/>
    </row>
    <row r="74" ht="11.25" customHeight="1">
      <c r="A74" s="517"/>
      <c r="B74" s="517"/>
      <c r="C74" s="518" t="s">
        <v>491</v>
      </c>
      <c r="O74" s="517"/>
      <c r="P74" s="517"/>
      <c r="Q74" s="517"/>
      <c r="R74" s="518" t="s">
        <v>491</v>
      </c>
      <c r="AD74" s="517"/>
      <c r="AE74" s="517"/>
      <c r="AF74" s="517"/>
      <c r="AG74" s="518" t="s">
        <v>508</v>
      </c>
      <c r="AS74" s="517"/>
      <c r="AT74" s="517"/>
      <c r="AU74" s="517"/>
      <c r="AV74" s="518" t="s">
        <v>508</v>
      </c>
    </row>
    <row r="75" ht="11.25" customHeight="1">
      <c r="A75" s="517"/>
      <c r="B75" s="517" t="s">
        <v>481</v>
      </c>
      <c r="C75" s="517">
        <v>2019.0</v>
      </c>
      <c r="D75" s="517">
        <v>2020.0</v>
      </c>
      <c r="E75" s="517">
        <v>2021.0</v>
      </c>
      <c r="F75" s="517">
        <v>2022.0</v>
      </c>
      <c r="G75" s="517">
        <v>2023.0</v>
      </c>
      <c r="H75" s="517">
        <v>2024.0</v>
      </c>
      <c r="I75" s="517">
        <v>2025.0</v>
      </c>
      <c r="J75" s="517">
        <v>2026.0</v>
      </c>
      <c r="K75" s="517">
        <v>2027.0</v>
      </c>
      <c r="L75" s="517">
        <v>2028.0</v>
      </c>
      <c r="M75" s="517">
        <v>2029.0</v>
      </c>
      <c r="N75" s="517">
        <v>2030.0</v>
      </c>
      <c r="O75" s="517"/>
      <c r="P75" s="517"/>
      <c r="Q75" s="517" t="s">
        <v>481</v>
      </c>
      <c r="R75" s="517">
        <v>2019.0</v>
      </c>
      <c r="S75" s="517">
        <v>2020.0</v>
      </c>
      <c r="T75" s="517">
        <v>2021.0</v>
      </c>
      <c r="U75" s="517">
        <v>2022.0</v>
      </c>
      <c r="V75" s="517">
        <v>2023.0</v>
      </c>
      <c r="W75" s="517">
        <v>2024.0</v>
      </c>
      <c r="X75" s="517">
        <v>2025.0</v>
      </c>
      <c r="Y75" s="517">
        <v>2026.0</v>
      </c>
      <c r="Z75" s="517">
        <v>2027.0</v>
      </c>
      <c r="AA75" s="517">
        <v>2028.0</v>
      </c>
      <c r="AB75" s="517">
        <v>2029.0</v>
      </c>
      <c r="AC75" s="517">
        <v>2030.0</v>
      </c>
      <c r="AD75" s="517"/>
      <c r="AE75" s="517"/>
      <c r="AF75" s="517" t="s">
        <v>481</v>
      </c>
      <c r="AG75" s="517">
        <v>2019.0</v>
      </c>
      <c r="AH75" s="517">
        <v>2020.0</v>
      </c>
      <c r="AI75" s="517">
        <v>2021.0</v>
      </c>
      <c r="AJ75" s="517">
        <v>2022.0</v>
      </c>
      <c r="AK75" s="517">
        <v>2023.0</v>
      </c>
      <c r="AL75" s="517">
        <v>2024.0</v>
      </c>
      <c r="AM75" s="517">
        <v>2025.0</v>
      </c>
      <c r="AN75" s="517">
        <v>2026.0</v>
      </c>
      <c r="AO75" s="517">
        <v>2027.0</v>
      </c>
      <c r="AP75" s="517">
        <v>2028.0</v>
      </c>
      <c r="AQ75" s="517">
        <v>2029.0</v>
      </c>
      <c r="AR75" s="517">
        <v>2030.0</v>
      </c>
      <c r="AS75" s="517"/>
      <c r="AT75" s="517"/>
      <c r="AU75" s="517" t="s">
        <v>481</v>
      </c>
      <c r="AV75" s="517">
        <v>2019.0</v>
      </c>
      <c r="AW75" s="517">
        <v>2020.0</v>
      </c>
      <c r="AX75" s="517">
        <v>2021.0</v>
      </c>
      <c r="AY75" s="517">
        <v>2022.0</v>
      </c>
      <c r="AZ75" s="517">
        <v>2023.0</v>
      </c>
      <c r="BA75" s="517">
        <v>2024.0</v>
      </c>
      <c r="BB75" s="517">
        <v>2025.0</v>
      </c>
      <c r="BC75" s="517">
        <v>2026.0</v>
      </c>
      <c r="BD75" s="517">
        <v>2027.0</v>
      </c>
      <c r="BE75" s="517">
        <v>2028.0</v>
      </c>
      <c r="BF75" s="517">
        <v>2029.0</v>
      </c>
      <c r="BG75" s="517">
        <v>2030.0</v>
      </c>
    </row>
    <row r="76" ht="11.25" customHeight="1">
      <c r="A76" s="517"/>
      <c r="B76" s="517" t="s">
        <v>492</v>
      </c>
      <c r="C76" s="517">
        <f>+'Resultados_residencial (PJ)'!C76*'Resultados_residencial (PJ)'!$A76</f>
        <v>0.4952333333</v>
      </c>
      <c r="D76" s="517">
        <f>+'Resultados_residencial (PJ)'!D76*'Resultados_residencial (PJ)'!$A76</f>
        <v>0.5053777778</v>
      </c>
      <c r="E76" s="517">
        <f>+'Resultados_residencial (PJ)'!E76*'Resultados_residencial (PJ)'!$A76</f>
        <v>0.5169055556</v>
      </c>
      <c r="F76" s="517">
        <f>+'Resultados_residencial (PJ)'!F76*'Resultados_residencial (PJ)'!$A76</f>
        <v>0.5265888889</v>
      </c>
      <c r="G76" s="517">
        <f>+'Resultados_residencial (PJ)'!G76*'Resultados_residencial (PJ)'!$A76</f>
        <v>0.5358111111</v>
      </c>
      <c r="H76" s="517">
        <f>+'Resultados_residencial (PJ)'!H76*'Resultados_residencial (PJ)'!$A76</f>
        <v>0.5441111111</v>
      </c>
      <c r="I76" s="517">
        <f>+'Resultados_residencial (PJ)'!I76*'Resultados_residencial (PJ)'!$A76</f>
        <v>0.5533333333</v>
      </c>
      <c r="J76" s="517">
        <f>+'Resultados_residencial (PJ)'!J76*'Resultados_residencial (PJ)'!$A76</f>
        <v>0.5630166667</v>
      </c>
      <c r="K76" s="517">
        <f>+'Resultados_residencial (PJ)'!K76*'Resultados_residencial (PJ)'!$A76</f>
        <v>0.5727</v>
      </c>
      <c r="L76" s="517">
        <f>+'Resultados_residencial (PJ)'!L76*'Resultados_residencial (PJ)'!$A76</f>
        <v>0.5828444444</v>
      </c>
      <c r="M76" s="517">
        <f>+'Resultados_residencial (PJ)'!M76*'Resultados_residencial (PJ)'!$A76</f>
        <v>0.5929888889</v>
      </c>
      <c r="N76" s="517">
        <f>+'Resultados_residencial (PJ)'!N76*'Resultados_residencial (PJ)'!$A76</f>
        <v>0.6026722222</v>
      </c>
      <c r="O76" s="517"/>
      <c r="P76" s="517"/>
      <c r="Q76" s="517" t="s">
        <v>493</v>
      </c>
      <c r="R76" s="517">
        <f>+'Resultados_residencial (PJ)'!R76*'Resultados_residencial (PJ)'!$A76</f>
        <v>0.09037777778</v>
      </c>
      <c r="S76" s="517">
        <f>+'Resultados_residencial (PJ)'!S76*'Resultados_residencial (PJ)'!$A76</f>
        <v>0.09083888889</v>
      </c>
      <c r="T76" s="517">
        <f>+'Resultados_residencial (PJ)'!T76*'Resultados_residencial (PJ)'!$A76</f>
        <v>0.09083888889</v>
      </c>
      <c r="U76" s="517">
        <f>+'Resultados_residencial (PJ)'!U76*'Resultados_residencial (PJ)'!$A76</f>
        <v>0.09083888889</v>
      </c>
      <c r="V76" s="517">
        <f>+'Resultados_residencial (PJ)'!V76*'Resultados_residencial (PJ)'!$A76</f>
        <v>0.09037777778</v>
      </c>
      <c r="W76" s="517">
        <f>+'Resultados_residencial (PJ)'!W76*'Resultados_residencial (PJ)'!$A76</f>
        <v>0.08991666667</v>
      </c>
      <c r="X76" s="517">
        <f>+'Resultados_residencial (PJ)'!X76*'Resultados_residencial (PJ)'!$A76</f>
        <v>0.08991666667</v>
      </c>
      <c r="Y76" s="517">
        <f>+'Resultados_residencial (PJ)'!Y76*'Resultados_residencial (PJ)'!$A76</f>
        <v>0.08945555556</v>
      </c>
      <c r="Z76" s="517">
        <f>+'Resultados_residencial (PJ)'!Z76*'Resultados_residencial (PJ)'!$A76</f>
        <v>0.08945555556</v>
      </c>
      <c r="AA76" s="517">
        <f>+'Resultados_residencial (PJ)'!AA76*'Resultados_residencial (PJ)'!$A76</f>
        <v>0.08899444444</v>
      </c>
      <c r="AB76" s="517">
        <f>+'Resultados_residencial (PJ)'!AB76*'Resultados_residencial (PJ)'!$A76</f>
        <v>0.08899444444</v>
      </c>
      <c r="AC76" s="517">
        <f>+'Resultados_residencial (PJ)'!AC76*'Resultados_residencial (PJ)'!$A76</f>
        <v>0.08853333333</v>
      </c>
      <c r="AD76" s="517"/>
      <c r="AE76" s="517"/>
      <c r="AF76" s="517" t="s">
        <v>493</v>
      </c>
      <c r="AG76" s="517">
        <f t="shared" ref="AG76:AR76" si="66">+C76+R76</f>
        <v>0.5856111111</v>
      </c>
      <c r="AH76" s="517">
        <f t="shared" si="66"/>
        <v>0.5962166667</v>
      </c>
      <c r="AI76" s="517">
        <f t="shared" si="66"/>
        <v>0.6077444444</v>
      </c>
      <c r="AJ76" s="517">
        <f t="shared" si="66"/>
        <v>0.6174277778</v>
      </c>
      <c r="AK76" s="517">
        <f t="shared" si="66"/>
        <v>0.6261888889</v>
      </c>
      <c r="AL76" s="517">
        <f t="shared" si="66"/>
        <v>0.6340277778</v>
      </c>
      <c r="AM76" s="517">
        <f t="shared" si="66"/>
        <v>0.64325</v>
      </c>
      <c r="AN76" s="517">
        <f t="shared" si="66"/>
        <v>0.6524722222</v>
      </c>
      <c r="AO76" s="517">
        <f t="shared" si="66"/>
        <v>0.6621555556</v>
      </c>
      <c r="AP76" s="517">
        <f t="shared" si="66"/>
        <v>0.6718388889</v>
      </c>
      <c r="AQ76" s="517">
        <f t="shared" si="66"/>
        <v>0.6819833333</v>
      </c>
      <c r="AR76" s="517">
        <f t="shared" si="66"/>
        <v>0.6912055556</v>
      </c>
      <c r="AS76" s="517"/>
      <c r="AT76" s="517"/>
      <c r="AU76" s="517" t="s">
        <v>493</v>
      </c>
      <c r="AV76" s="517">
        <f t="shared" ref="AV76:BG76" si="67">+AG24-AG76</f>
        <v>0</v>
      </c>
      <c r="AW76" s="517">
        <f t="shared" si="67"/>
        <v>0</v>
      </c>
      <c r="AX76" s="517">
        <f t="shared" si="67"/>
        <v>0</v>
      </c>
      <c r="AY76" s="517">
        <f t="shared" si="67"/>
        <v>0</v>
      </c>
      <c r="AZ76" s="517">
        <f t="shared" si="67"/>
        <v>0</v>
      </c>
      <c r="BA76" s="517">
        <f t="shared" si="67"/>
        <v>0</v>
      </c>
      <c r="BB76" s="517">
        <f t="shared" si="67"/>
        <v>0</v>
      </c>
      <c r="BC76" s="517">
        <f t="shared" si="67"/>
        <v>0</v>
      </c>
      <c r="BD76" s="517">
        <f t="shared" si="67"/>
        <v>0</v>
      </c>
      <c r="BE76" s="517">
        <f t="shared" si="67"/>
        <v>0</v>
      </c>
      <c r="BF76" s="517">
        <f t="shared" si="67"/>
        <v>0</v>
      </c>
      <c r="BG76" s="517">
        <f t="shared" si="67"/>
        <v>0</v>
      </c>
    </row>
    <row r="77" ht="11.25" customHeight="1">
      <c r="A77" s="517"/>
      <c r="B77" s="517" t="s">
        <v>206</v>
      </c>
      <c r="C77" s="517">
        <f t="shared" ref="C77:N77" si="68">+C76</f>
        <v>0.4952333333</v>
      </c>
      <c r="D77" s="517">
        <f t="shared" si="68"/>
        <v>0.5053777778</v>
      </c>
      <c r="E77" s="517">
        <f t="shared" si="68"/>
        <v>0.5169055556</v>
      </c>
      <c r="F77" s="517">
        <f t="shared" si="68"/>
        <v>0.5265888889</v>
      </c>
      <c r="G77" s="517">
        <f t="shared" si="68"/>
        <v>0.5358111111</v>
      </c>
      <c r="H77" s="517">
        <f t="shared" si="68"/>
        <v>0.5441111111</v>
      </c>
      <c r="I77" s="517">
        <f t="shared" si="68"/>
        <v>0.5533333333</v>
      </c>
      <c r="J77" s="517">
        <f t="shared" si="68"/>
        <v>0.5630166667</v>
      </c>
      <c r="K77" s="517">
        <f t="shared" si="68"/>
        <v>0.5727</v>
      </c>
      <c r="L77" s="517">
        <f t="shared" si="68"/>
        <v>0.5828444444</v>
      </c>
      <c r="M77" s="517">
        <f t="shared" si="68"/>
        <v>0.5929888889</v>
      </c>
      <c r="N77" s="517">
        <f t="shared" si="68"/>
        <v>0.6026722222</v>
      </c>
      <c r="O77" s="517"/>
      <c r="P77" s="517"/>
      <c r="Q77" s="517" t="s">
        <v>206</v>
      </c>
      <c r="R77" s="517">
        <f t="shared" ref="R77:AC77" si="69">+R76</f>
        <v>0.09037777778</v>
      </c>
      <c r="S77" s="517">
        <f t="shared" si="69"/>
        <v>0.09083888889</v>
      </c>
      <c r="T77" s="517">
        <f t="shared" si="69"/>
        <v>0.09083888889</v>
      </c>
      <c r="U77" s="517">
        <f t="shared" si="69"/>
        <v>0.09083888889</v>
      </c>
      <c r="V77" s="517">
        <f t="shared" si="69"/>
        <v>0.09037777778</v>
      </c>
      <c r="W77" s="517">
        <f t="shared" si="69"/>
        <v>0.08991666667</v>
      </c>
      <c r="X77" s="517">
        <f t="shared" si="69"/>
        <v>0.08991666667</v>
      </c>
      <c r="Y77" s="517">
        <f t="shared" si="69"/>
        <v>0.08945555556</v>
      </c>
      <c r="Z77" s="517">
        <f t="shared" si="69"/>
        <v>0.08945555556</v>
      </c>
      <c r="AA77" s="517">
        <f t="shared" si="69"/>
        <v>0.08899444444</v>
      </c>
      <c r="AB77" s="517">
        <f t="shared" si="69"/>
        <v>0.08899444444</v>
      </c>
      <c r="AC77" s="517">
        <f t="shared" si="69"/>
        <v>0.08853333333</v>
      </c>
      <c r="AD77" s="517"/>
      <c r="AE77" s="517"/>
      <c r="AF77" s="517" t="s">
        <v>206</v>
      </c>
      <c r="AG77" s="517">
        <f t="shared" ref="AG77:AR77" si="70">+C77+R77</f>
        <v>0.5856111111</v>
      </c>
      <c r="AH77" s="517">
        <f t="shared" si="70"/>
        <v>0.5962166667</v>
      </c>
      <c r="AI77" s="517">
        <f t="shared" si="70"/>
        <v>0.6077444444</v>
      </c>
      <c r="AJ77" s="517">
        <f t="shared" si="70"/>
        <v>0.6174277778</v>
      </c>
      <c r="AK77" s="517">
        <f t="shared" si="70"/>
        <v>0.6261888889</v>
      </c>
      <c r="AL77" s="517">
        <f t="shared" si="70"/>
        <v>0.6340277778</v>
      </c>
      <c r="AM77" s="517">
        <f t="shared" si="70"/>
        <v>0.64325</v>
      </c>
      <c r="AN77" s="517">
        <f t="shared" si="70"/>
        <v>0.6524722222</v>
      </c>
      <c r="AO77" s="517">
        <f t="shared" si="70"/>
        <v>0.6621555556</v>
      </c>
      <c r="AP77" s="517">
        <f t="shared" si="70"/>
        <v>0.6718388889</v>
      </c>
      <c r="AQ77" s="517">
        <f t="shared" si="70"/>
        <v>0.6819833333</v>
      </c>
      <c r="AR77" s="517">
        <f t="shared" si="70"/>
        <v>0.6912055556</v>
      </c>
      <c r="AS77" s="517"/>
      <c r="AT77" s="517"/>
      <c r="AU77" s="517" t="s">
        <v>206</v>
      </c>
      <c r="AV77" s="517">
        <f t="shared" ref="AV77:BG77" si="71">+AG25-AG77</f>
        <v>0</v>
      </c>
      <c r="AW77" s="517">
        <f t="shared" si="71"/>
        <v>0</v>
      </c>
      <c r="AX77" s="517">
        <f t="shared" si="71"/>
        <v>0</v>
      </c>
      <c r="AY77" s="517">
        <f t="shared" si="71"/>
        <v>0</v>
      </c>
      <c r="AZ77" s="517">
        <f t="shared" si="71"/>
        <v>0</v>
      </c>
      <c r="BA77" s="517">
        <f t="shared" si="71"/>
        <v>0</v>
      </c>
      <c r="BB77" s="517">
        <f t="shared" si="71"/>
        <v>0</v>
      </c>
      <c r="BC77" s="517">
        <f t="shared" si="71"/>
        <v>0</v>
      </c>
      <c r="BD77" s="517">
        <f t="shared" si="71"/>
        <v>0</v>
      </c>
      <c r="BE77" s="517">
        <f t="shared" si="71"/>
        <v>0</v>
      </c>
      <c r="BF77" s="517">
        <f t="shared" si="71"/>
        <v>0</v>
      </c>
      <c r="BG77" s="517">
        <f t="shared" si="71"/>
        <v>0</v>
      </c>
    </row>
    <row r="78" ht="11.25" customHeight="1">
      <c r="A78" s="517"/>
      <c r="B78" s="517"/>
      <c r="C78" s="517"/>
      <c r="D78" s="517"/>
      <c r="E78" s="517"/>
      <c r="F78" s="517"/>
      <c r="G78" s="517"/>
      <c r="H78" s="517"/>
      <c r="I78" s="517"/>
      <c r="J78" s="517"/>
      <c r="K78" s="517"/>
      <c r="L78" s="517"/>
      <c r="M78" s="517"/>
      <c r="N78" s="517"/>
      <c r="O78" s="517"/>
      <c r="P78" s="517"/>
      <c r="Q78" s="517"/>
      <c r="R78" s="517"/>
      <c r="S78" s="517"/>
      <c r="T78" s="517"/>
      <c r="U78" s="517"/>
      <c r="V78" s="517"/>
      <c r="W78" s="517"/>
      <c r="X78" s="517"/>
      <c r="Y78" s="517"/>
      <c r="Z78" s="517"/>
      <c r="AA78" s="517"/>
      <c r="AB78" s="517"/>
      <c r="AC78" s="517"/>
      <c r="AD78" s="517"/>
      <c r="AE78" s="517"/>
      <c r="AF78" s="517"/>
      <c r="AG78" s="517"/>
      <c r="AH78" s="517"/>
      <c r="AI78" s="517"/>
      <c r="AJ78" s="517"/>
      <c r="AK78" s="517"/>
      <c r="AL78" s="517"/>
      <c r="AM78" s="517"/>
      <c r="AN78" s="517"/>
      <c r="AO78" s="517"/>
      <c r="AP78" s="517"/>
      <c r="AQ78" s="517"/>
      <c r="AR78" s="517"/>
      <c r="AS78" s="517"/>
      <c r="AT78" s="517"/>
      <c r="AU78" s="517"/>
      <c r="AV78" s="517"/>
      <c r="AW78" s="517"/>
      <c r="AX78" s="517"/>
      <c r="AY78" s="517"/>
      <c r="AZ78" s="517"/>
      <c r="BA78" s="517"/>
      <c r="BB78" s="517"/>
      <c r="BC78" s="517"/>
      <c r="BD78" s="517"/>
      <c r="BE78" s="517"/>
      <c r="BF78" s="517"/>
      <c r="BG78" s="517"/>
    </row>
    <row r="79" ht="11.25" customHeight="1">
      <c r="A79" s="517"/>
      <c r="B79" s="517"/>
      <c r="C79" s="518" t="s">
        <v>494</v>
      </c>
      <c r="O79" s="517"/>
      <c r="P79" s="517"/>
      <c r="Q79" s="517"/>
      <c r="R79" s="518" t="s">
        <v>494</v>
      </c>
      <c r="AD79" s="517"/>
      <c r="AE79" s="517"/>
      <c r="AF79" s="517"/>
      <c r="AG79" s="518" t="s">
        <v>509</v>
      </c>
      <c r="AS79" s="517"/>
      <c r="AT79" s="517"/>
      <c r="AU79" s="517"/>
      <c r="AV79" s="518" t="s">
        <v>509</v>
      </c>
    </row>
    <row r="80" ht="11.25" customHeight="1">
      <c r="A80" s="517"/>
      <c r="B80" s="517" t="s">
        <v>481</v>
      </c>
      <c r="C80" s="517">
        <v>2019.0</v>
      </c>
      <c r="D80" s="517">
        <v>2020.0</v>
      </c>
      <c r="E80" s="517">
        <v>2021.0</v>
      </c>
      <c r="F80" s="517">
        <v>2022.0</v>
      </c>
      <c r="G80" s="517">
        <v>2023.0</v>
      </c>
      <c r="H80" s="517">
        <v>2024.0</v>
      </c>
      <c r="I80" s="517">
        <v>2025.0</v>
      </c>
      <c r="J80" s="517">
        <v>2026.0</v>
      </c>
      <c r="K80" s="517">
        <v>2027.0</v>
      </c>
      <c r="L80" s="517">
        <v>2028.0</v>
      </c>
      <c r="M80" s="517">
        <v>2029.0</v>
      </c>
      <c r="N80" s="517">
        <v>2030.0</v>
      </c>
      <c r="O80" s="517"/>
      <c r="P80" s="517"/>
      <c r="Q80" s="517" t="s">
        <v>481</v>
      </c>
      <c r="R80" s="517">
        <v>2019.0</v>
      </c>
      <c r="S80" s="517">
        <v>2020.0</v>
      </c>
      <c r="T80" s="517">
        <v>2021.0</v>
      </c>
      <c r="U80" s="517">
        <v>2022.0</v>
      </c>
      <c r="V80" s="517">
        <v>2023.0</v>
      </c>
      <c r="W80" s="517">
        <v>2024.0</v>
      </c>
      <c r="X80" s="517">
        <v>2025.0</v>
      </c>
      <c r="Y80" s="517">
        <v>2026.0</v>
      </c>
      <c r="Z80" s="517">
        <v>2027.0</v>
      </c>
      <c r="AA80" s="517">
        <v>2028.0</v>
      </c>
      <c r="AB80" s="517">
        <v>2029.0</v>
      </c>
      <c r="AC80" s="517">
        <v>2030.0</v>
      </c>
      <c r="AD80" s="517"/>
      <c r="AE80" s="517"/>
      <c r="AF80" s="517" t="s">
        <v>481</v>
      </c>
      <c r="AG80" s="517">
        <v>2019.0</v>
      </c>
      <c r="AH80" s="517">
        <v>2020.0</v>
      </c>
      <c r="AI80" s="517">
        <v>2021.0</v>
      </c>
      <c r="AJ80" s="517">
        <v>2022.0</v>
      </c>
      <c r="AK80" s="517">
        <v>2023.0</v>
      </c>
      <c r="AL80" s="517">
        <v>2024.0</v>
      </c>
      <c r="AM80" s="517">
        <v>2025.0</v>
      </c>
      <c r="AN80" s="517">
        <v>2026.0</v>
      </c>
      <c r="AO80" s="517">
        <v>2027.0</v>
      </c>
      <c r="AP80" s="517">
        <v>2028.0</v>
      </c>
      <c r="AQ80" s="517">
        <v>2029.0</v>
      </c>
      <c r="AR80" s="517">
        <v>2030.0</v>
      </c>
      <c r="AS80" s="517"/>
      <c r="AT80" s="517"/>
      <c r="AU80" s="517" t="s">
        <v>481</v>
      </c>
      <c r="AV80" s="517">
        <v>2019.0</v>
      </c>
      <c r="AW80" s="517">
        <v>2020.0</v>
      </c>
      <c r="AX80" s="517">
        <v>2021.0</v>
      </c>
      <c r="AY80" s="517">
        <v>2022.0</v>
      </c>
      <c r="AZ80" s="517">
        <v>2023.0</v>
      </c>
      <c r="BA80" s="517">
        <v>2024.0</v>
      </c>
      <c r="BB80" s="517">
        <v>2025.0</v>
      </c>
      <c r="BC80" s="517">
        <v>2026.0</v>
      </c>
      <c r="BD80" s="517">
        <v>2027.0</v>
      </c>
      <c r="BE80" s="517">
        <v>2028.0</v>
      </c>
      <c r="BF80" s="517">
        <v>2029.0</v>
      </c>
      <c r="BG80" s="517">
        <v>2030.0</v>
      </c>
    </row>
    <row r="81" ht="11.25" customHeight="1">
      <c r="A81" s="517"/>
      <c r="B81" s="517" t="s">
        <v>388</v>
      </c>
      <c r="C81" s="517">
        <f>+'Resultados_residencial (PJ)'!C81*'Resultados_residencial (PJ)'!$A81</f>
        <v>0.2992611111</v>
      </c>
      <c r="D81" s="517">
        <f>+'Resultados_residencial (PJ)'!D81*'Resultados_residencial (PJ)'!$A81</f>
        <v>0.3287722222</v>
      </c>
      <c r="E81" s="517">
        <f>+'Resultados_residencial (PJ)'!E81*'Resultados_residencial (PJ)'!$A81</f>
        <v>0.3601277778</v>
      </c>
      <c r="F81" s="517">
        <f>+'Resultados_residencial (PJ)'!F81*'Resultados_residencial (PJ)'!$A81</f>
        <v>0.3914833333</v>
      </c>
      <c r="G81" s="517">
        <f>+'Resultados_residencial (PJ)'!G81*'Resultados_residencial (PJ)'!$A81</f>
        <v>0.4233</v>
      </c>
      <c r="H81" s="517">
        <f>+'Resultados_residencial (PJ)'!H81*'Resultados_residencial (PJ)'!$A81</f>
        <v>0.4546555556</v>
      </c>
      <c r="I81" s="517">
        <f>+'Resultados_residencial (PJ)'!I81*'Resultados_residencial (PJ)'!$A81</f>
        <v>0.4883166667</v>
      </c>
      <c r="J81" s="517">
        <f>+'Resultados_residencial (PJ)'!J81*'Resultados_residencial (PJ)'!$A81</f>
        <v>0.5233611111</v>
      </c>
      <c r="K81" s="517">
        <f>+'Resultados_residencial (PJ)'!K81*'Resultados_residencial (PJ)'!$A81</f>
        <v>0.5584055556</v>
      </c>
      <c r="L81" s="517">
        <f>+'Resultados_residencial (PJ)'!L81*'Resultados_residencial (PJ)'!$A81</f>
        <v>0.5952944444</v>
      </c>
      <c r="M81" s="517">
        <f>+'Resultados_residencial (PJ)'!M81*'Resultados_residencial (PJ)'!$A81</f>
        <v>0.6326444444</v>
      </c>
      <c r="N81" s="517">
        <f>+'Resultados_residencial (PJ)'!N81*'Resultados_residencial (PJ)'!$A81</f>
        <v>0.6709166667</v>
      </c>
      <c r="O81" s="517"/>
      <c r="P81" s="517"/>
      <c r="Q81" s="517" t="s">
        <v>388</v>
      </c>
      <c r="R81" s="517">
        <f>+'Resultados_residencial (PJ)'!R81*'Resultados_residencial (PJ)'!$A81</f>
        <v>0.01291111111</v>
      </c>
      <c r="S81" s="517">
        <f>+'Resultados_residencial (PJ)'!S81*'Resultados_residencial (PJ)'!$A81</f>
        <v>0.01383333333</v>
      </c>
      <c r="T81" s="517">
        <f>+'Resultados_residencial (PJ)'!T81*'Resultados_residencial (PJ)'!$A81</f>
        <v>0.01521666667</v>
      </c>
      <c r="U81" s="517">
        <f>+'Resultados_residencial (PJ)'!U81*'Resultados_residencial (PJ)'!$A81</f>
        <v>0.01613888889</v>
      </c>
      <c r="V81" s="517">
        <f>+'Resultados_residencial (PJ)'!V81*'Resultados_residencial (PJ)'!$A81</f>
        <v>0.01706111111</v>
      </c>
      <c r="W81" s="517">
        <f>+'Resultados_residencial (PJ)'!W81*'Resultados_residencial (PJ)'!$A81</f>
        <v>0.01798333333</v>
      </c>
      <c r="X81" s="517">
        <f>+'Resultados_residencial (PJ)'!X81*'Resultados_residencial (PJ)'!$A81</f>
        <v>0.01890555556</v>
      </c>
      <c r="Y81" s="517">
        <f>+'Resultados_residencial (PJ)'!Y81*'Resultados_residencial (PJ)'!$A81</f>
        <v>0.01982777778</v>
      </c>
      <c r="Z81" s="517">
        <f>+'Resultados_residencial (PJ)'!Z81*'Resultados_residencial (PJ)'!$A81</f>
        <v>0.02075</v>
      </c>
      <c r="AA81" s="517">
        <f>+'Resultados_residencial (PJ)'!AA81*'Resultados_residencial (PJ)'!$A81</f>
        <v>0.02167222222</v>
      </c>
      <c r="AB81" s="517">
        <f>+'Resultados_residencial (PJ)'!AB81*'Resultados_residencial (PJ)'!$A81</f>
        <v>0.02259444444</v>
      </c>
      <c r="AC81" s="517">
        <f>+'Resultados_residencial (PJ)'!AC81*'Resultados_residencial (PJ)'!$A81</f>
        <v>0.02351666667</v>
      </c>
      <c r="AD81" s="517"/>
      <c r="AE81" s="517"/>
      <c r="AF81" s="517" t="s">
        <v>388</v>
      </c>
      <c r="AG81" s="517">
        <f t="shared" ref="AG81:AR81" si="72">+C81+R81</f>
        <v>0.3121722222</v>
      </c>
      <c r="AH81" s="517">
        <f t="shared" si="72"/>
        <v>0.3426055556</v>
      </c>
      <c r="AI81" s="517">
        <f t="shared" si="72"/>
        <v>0.3753444444</v>
      </c>
      <c r="AJ81" s="517">
        <f t="shared" si="72"/>
        <v>0.4076222222</v>
      </c>
      <c r="AK81" s="517">
        <f t="shared" si="72"/>
        <v>0.4403611111</v>
      </c>
      <c r="AL81" s="517">
        <f t="shared" si="72"/>
        <v>0.4726388889</v>
      </c>
      <c r="AM81" s="517">
        <f t="shared" si="72"/>
        <v>0.5072222222</v>
      </c>
      <c r="AN81" s="517">
        <f t="shared" si="72"/>
        <v>0.5431888889</v>
      </c>
      <c r="AO81" s="517">
        <f t="shared" si="72"/>
        <v>0.5791555556</v>
      </c>
      <c r="AP81" s="517">
        <f t="shared" si="72"/>
        <v>0.6169666667</v>
      </c>
      <c r="AQ81" s="517">
        <f t="shared" si="72"/>
        <v>0.6552388889</v>
      </c>
      <c r="AR81" s="517">
        <f t="shared" si="72"/>
        <v>0.6944333333</v>
      </c>
      <c r="AS81" s="517"/>
      <c r="AT81" s="517"/>
      <c r="AU81" s="517" t="s">
        <v>388</v>
      </c>
      <c r="AV81" s="517">
        <f t="shared" ref="AV81:BG81" si="73">+AG29-AG81</f>
        <v>0</v>
      </c>
      <c r="AW81" s="517">
        <f t="shared" si="73"/>
        <v>0</v>
      </c>
      <c r="AX81" s="517">
        <f t="shared" si="73"/>
        <v>0</v>
      </c>
      <c r="AY81" s="517">
        <f t="shared" si="73"/>
        <v>0</v>
      </c>
      <c r="AZ81" s="517">
        <f t="shared" si="73"/>
        <v>0</v>
      </c>
      <c r="BA81" s="517">
        <f t="shared" si="73"/>
        <v>0.0009222222222</v>
      </c>
      <c r="BB81" s="517">
        <f t="shared" si="73"/>
        <v>0.0009222222222</v>
      </c>
      <c r="BC81" s="517">
        <f t="shared" si="73"/>
        <v>0.0004611111111</v>
      </c>
      <c r="BD81" s="517">
        <f t="shared" si="73"/>
        <v>0.001383333333</v>
      </c>
      <c r="BE81" s="517">
        <f t="shared" si="73"/>
        <v>0.001383333333</v>
      </c>
      <c r="BF81" s="517">
        <f t="shared" si="73"/>
        <v>0.002305555556</v>
      </c>
      <c r="BG81" s="517">
        <f t="shared" si="73"/>
        <v>0.002305555556</v>
      </c>
    </row>
    <row r="82" ht="11.25" customHeight="1">
      <c r="A82" s="517"/>
      <c r="B82" s="517" t="s">
        <v>391</v>
      </c>
      <c r="C82" s="517">
        <f>+'Resultados_residencial (PJ)'!C82*'Resultados_residencial (PJ)'!$A82</f>
        <v>1.399011111</v>
      </c>
      <c r="D82" s="517">
        <f>+'Resultados_residencial (PJ)'!D82*'Resultados_residencial (PJ)'!$A82</f>
        <v>1.411</v>
      </c>
      <c r="E82" s="517">
        <f>+'Resultados_residencial (PJ)'!E82*'Resultados_residencial (PJ)'!$A82</f>
        <v>1.454344444</v>
      </c>
      <c r="F82" s="517">
        <f>+'Resultados_residencial (PJ)'!F82*'Resultados_residencial (PJ)'!$A82</f>
        <v>1.494461111</v>
      </c>
      <c r="G82" s="517">
        <f>+'Resultados_residencial (PJ)'!G82*'Resultados_residencial (PJ)'!$A82</f>
        <v>1.532272222</v>
      </c>
      <c r="H82" s="517">
        <f>+'Resultados_residencial (PJ)'!H82*'Resultados_residencial (PJ)'!$A82</f>
        <v>1.569622222</v>
      </c>
      <c r="I82" s="517">
        <f>+'Resultados_residencial (PJ)'!I82*'Resultados_residencial (PJ)'!$A82</f>
        <v>1.608355556</v>
      </c>
      <c r="J82" s="517">
        <f>+'Resultados_residencial (PJ)'!J82*'Resultados_residencial (PJ)'!$A82</f>
        <v>1.649394444</v>
      </c>
      <c r="K82" s="517">
        <f>+'Resultados_residencial (PJ)'!K82*'Resultados_residencial (PJ)'!$A82</f>
        <v>1.691355556</v>
      </c>
      <c r="L82" s="517">
        <f>+'Resultados_residencial (PJ)'!L82*'Resultados_residencial (PJ)'!$A82</f>
        <v>1.7347</v>
      </c>
      <c r="M82" s="517">
        <f>+'Resultados_residencial (PJ)'!M82*'Resultados_residencial (PJ)'!$A82</f>
        <v>1.778044444</v>
      </c>
      <c r="N82" s="517">
        <f>+'Resultados_residencial (PJ)'!N82*'Resultados_residencial (PJ)'!$A82</f>
        <v>1.820927778</v>
      </c>
      <c r="O82" s="517"/>
      <c r="P82" s="517"/>
      <c r="Q82" s="517" t="s">
        <v>391</v>
      </c>
      <c r="R82" s="517">
        <f>+'Resultados_residencial (PJ)'!R82*'Resultados_residencial (PJ)'!$A82</f>
        <v>0.06086666667</v>
      </c>
      <c r="S82" s="517">
        <f>+'Resultados_residencial (PJ)'!S82*'Resultados_residencial (PJ)'!$A82</f>
        <v>0.06132777778</v>
      </c>
      <c r="T82" s="517">
        <f>+'Resultados_residencial (PJ)'!T82*'Resultados_residencial (PJ)'!$A82</f>
        <v>0.06225</v>
      </c>
      <c r="U82" s="517">
        <f>+'Resultados_residencial (PJ)'!U82*'Resultados_residencial (PJ)'!$A82</f>
        <v>0.06271111111</v>
      </c>
      <c r="V82" s="517">
        <f>+'Resultados_residencial (PJ)'!V82*'Resultados_residencial (PJ)'!$A82</f>
        <v>0.06271111111</v>
      </c>
      <c r="W82" s="517">
        <f>+'Resultados_residencial (PJ)'!W82*'Resultados_residencial (PJ)'!$A82</f>
        <v>0.06317222222</v>
      </c>
      <c r="X82" s="517">
        <f>+'Resultados_residencial (PJ)'!X82*'Resultados_residencial (PJ)'!$A82</f>
        <v>0.06317222222</v>
      </c>
      <c r="Y82" s="517">
        <f>+'Resultados_residencial (PJ)'!Y82*'Resultados_residencial (PJ)'!$A82</f>
        <v>0.06363333333</v>
      </c>
      <c r="Z82" s="517">
        <f>+'Resultados_residencial (PJ)'!Z82*'Resultados_residencial (PJ)'!$A82</f>
        <v>0.06409444444</v>
      </c>
      <c r="AA82" s="517">
        <f>+'Resultados_residencial (PJ)'!AA82*'Resultados_residencial (PJ)'!$A82</f>
        <v>0.06455555556</v>
      </c>
      <c r="AB82" s="517">
        <f>+'Resultados_residencial (PJ)'!AB82*'Resultados_residencial (PJ)'!$A82</f>
        <v>0.06455555556</v>
      </c>
      <c r="AC82" s="517">
        <f>+'Resultados_residencial (PJ)'!AC82*'Resultados_residencial (PJ)'!$A82</f>
        <v>0.06501666667</v>
      </c>
      <c r="AD82" s="517"/>
      <c r="AE82" s="517"/>
      <c r="AF82" s="517" t="s">
        <v>391</v>
      </c>
      <c r="AG82" s="517">
        <f t="shared" ref="AG82:AR82" si="74">+C82+R82</f>
        <v>1.459877778</v>
      </c>
      <c r="AH82" s="517">
        <f t="shared" si="74"/>
        <v>1.472327778</v>
      </c>
      <c r="AI82" s="517">
        <f t="shared" si="74"/>
        <v>1.516594444</v>
      </c>
      <c r="AJ82" s="517">
        <f t="shared" si="74"/>
        <v>1.557172222</v>
      </c>
      <c r="AK82" s="517">
        <f t="shared" si="74"/>
        <v>1.594983333</v>
      </c>
      <c r="AL82" s="517">
        <f t="shared" si="74"/>
        <v>1.632794444</v>
      </c>
      <c r="AM82" s="517">
        <f t="shared" si="74"/>
        <v>1.671527778</v>
      </c>
      <c r="AN82" s="517">
        <f t="shared" si="74"/>
        <v>1.713027778</v>
      </c>
      <c r="AO82" s="517">
        <f t="shared" si="74"/>
        <v>1.75545</v>
      </c>
      <c r="AP82" s="517">
        <f t="shared" si="74"/>
        <v>1.799255556</v>
      </c>
      <c r="AQ82" s="517">
        <f t="shared" si="74"/>
        <v>1.8426</v>
      </c>
      <c r="AR82" s="517">
        <f t="shared" si="74"/>
        <v>1.885944444</v>
      </c>
      <c r="AS82" s="517"/>
      <c r="AT82" s="517"/>
      <c r="AU82" s="517" t="s">
        <v>391</v>
      </c>
      <c r="AV82" s="517">
        <f t="shared" ref="AV82:BG82" si="75">+AG30-AG82</f>
        <v>0</v>
      </c>
      <c r="AW82" s="517">
        <f t="shared" si="75"/>
        <v>0</v>
      </c>
      <c r="AX82" s="517">
        <f t="shared" si="75"/>
        <v>0</v>
      </c>
      <c r="AY82" s="517">
        <f t="shared" si="75"/>
        <v>0</v>
      </c>
      <c r="AZ82" s="517">
        <f t="shared" si="75"/>
        <v>0</v>
      </c>
      <c r="BA82" s="517">
        <f t="shared" si="75"/>
        <v>0</v>
      </c>
      <c r="BB82" s="517">
        <f t="shared" si="75"/>
        <v>0</v>
      </c>
      <c r="BC82" s="517">
        <f t="shared" si="75"/>
        <v>0</v>
      </c>
      <c r="BD82" s="517">
        <f t="shared" si="75"/>
        <v>0</v>
      </c>
      <c r="BE82" s="517">
        <f t="shared" si="75"/>
        <v>0</v>
      </c>
      <c r="BF82" s="517">
        <f t="shared" si="75"/>
        <v>0</v>
      </c>
      <c r="BG82" s="517">
        <f t="shared" si="75"/>
        <v>0</v>
      </c>
    </row>
    <row r="83" ht="11.25" customHeight="1">
      <c r="A83" s="519"/>
      <c r="B83" s="519" t="s">
        <v>495</v>
      </c>
      <c r="C83" s="519">
        <f>+'Resultados_residencial (PJ)'!C83*'Resultados_residencial (PJ)'!$A83</f>
        <v>0</v>
      </c>
      <c r="D83" s="519">
        <f>+'Resultados_residencial (PJ)'!D83*'Resultados_residencial (PJ)'!$A83</f>
        <v>0</v>
      </c>
      <c r="E83" s="519">
        <f>+'Resultados_residencial (PJ)'!E83*'Resultados_residencial (PJ)'!$A83</f>
        <v>0</v>
      </c>
      <c r="F83" s="519">
        <f>+'Resultados_residencial (PJ)'!F83*'Resultados_residencial (PJ)'!$A83</f>
        <v>0</v>
      </c>
      <c r="G83" s="519">
        <f>+'Resultados_residencial (PJ)'!G83*'Resultados_residencial (PJ)'!$A83</f>
        <v>0</v>
      </c>
      <c r="H83" s="519">
        <f>+'Resultados_residencial (PJ)'!H83*'Resultados_residencial (PJ)'!$A83</f>
        <v>0.0005553911</v>
      </c>
      <c r="I83" s="519">
        <f>+'Resultados_residencial (PJ)'!I83*'Resultados_residencial (PJ)'!$A83</f>
        <v>0.0005553911</v>
      </c>
      <c r="J83" s="519">
        <f>+'Resultados_residencial (PJ)'!J83*'Resultados_residencial (PJ)'!$A83</f>
        <v>0.0005553911</v>
      </c>
      <c r="K83" s="519">
        <f>+'Resultados_residencial (PJ)'!K83*'Resultados_residencial (PJ)'!$A83</f>
        <v>0.0011107822</v>
      </c>
      <c r="L83" s="519">
        <f>+'Resultados_residencial (PJ)'!L83*'Resultados_residencial (PJ)'!$A83</f>
        <v>0.0011107822</v>
      </c>
      <c r="M83" s="519">
        <f>+'Resultados_residencial (PJ)'!M83*'Resultados_residencial (PJ)'!$A83</f>
        <v>0.0016661733</v>
      </c>
      <c r="N83" s="519">
        <f>+'Resultados_residencial (PJ)'!N83*'Resultados_residencial (PJ)'!$A83</f>
        <v>0.0016661733</v>
      </c>
      <c r="O83" s="519"/>
      <c r="P83" s="519"/>
      <c r="Q83" s="519" t="s">
        <v>495</v>
      </c>
      <c r="R83" s="519">
        <f>+'Resultados_residencial (PJ)'!R83*'Resultados_residencial (PJ)'!$A83</f>
        <v>0</v>
      </c>
      <c r="S83" s="519">
        <f>+'Resultados_residencial (PJ)'!S83*'Resultados_residencial (PJ)'!$A83</f>
        <v>0</v>
      </c>
      <c r="T83" s="519">
        <f>+'Resultados_residencial (PJ)'!T83*'Resultados_residencial (PJ)'!$A83</f>
        <v>0</v>
      </c>
      <c r="U83" s="519">
        <f>+'Resultados_residencial (PJ)'!U83*'Resultados_residencial (PJ)'!$A83</f>
        <v>0</v>
      </c>
      <c r="V83" s="519">
        <f>+'Resultados_residencial (PJ)'!V83*'Resultados_residencial (PJ)'!$A83</f>
        <v>0</v>
      </c>
      <c r="W83" s="519">
        <f>+'Resultados_residencial (PJ)'!W83*'Resultados_residencial (PJ)'!$A83</f>
        <v>0</v>
      </c>
      <c r="X83" s="519">
        <f>+'Resultados_residencial (PJ)'!X83*'Resultados_residencial (PJ)'!$A83</f>
        <v>0</v>
      </c>
      <c r="Y83" s="519">
        <f>+'Resultados_residencial (PJ)'!Y83*'Resultados_residencial (PJ)'!$A83</f>
        <v>0</v>
      </c>
      <c r="Z83" s="519">
        <f>+'Resultados_residencial (PJ)'!Z83*'Resultados_residencial (PJ)'!$A83</f>
        <v>0</v>
      </c>
      <c r="AA83" s="519">
        <f>+'Resultados_residencial (PJ)'!AA83*'Resultados_residencial (PJ)'!$A83</f>
        <v>0</v>
      </c>
      <c r="AB83" s="519">
        <f>+'Resultados_residencial (PJ)'!AB83*'Resultados_residencial (PJ)'!$A83</f>
        <v>0</v>
      </c>
      <c r="AC83" s="519">
        <f>+'Resultados_residencial (PJ)'!AC83*'Resultados_residencial (PJ)'!$A83</f>
        <v>0</v>
      </c>
      <c r="AD83" s="519"/>
      <c r="AE83" s="519"/>
      <c r="AF83" s="519" t="s">
        <v>495</v>
      </c>
      <c r="AG83" s="519">
        <f t="shared" ref="AG83:AR83" si="76">+C83+R83</f>
        <v>0</v>
      </c>
      <c r="AH83" s="519">
        <f t="shared" si="76"/>
        <v>0</v>
      </c>
      <c r="AI83" s="519">
        <f t="shared" si="76"/>
        <v>0</v>
      </c>
      <c r="AJ83" s="519">
        <f t="shared" si="76"/>
        <v>0</v>
      </c>
      <c r="AK83" s="519">
        <f t="shared" si="76"/>
        <v>0</v>
      </c>
      <c r="AL83" s="519">
        <f t="shared" si="76"/>
        <v>0.0005553911</v>
      </c>
      <c r="AM83" s="519">
        <f t="shared" si="76"/>
        <v>0.0005553911</v>
      </c>
      <c r="AN83" s="519">
        <f t="shared" si="76"/>
        <v>0.0005553911</v>
      </c>
      <c r="AO83" s="519">
        <f t="shared" si="76"/>
        <v>0.0011107822</v>
      </c>
      <c r="AP83" s="519">
        <f t="shared" si="76"/>
        <v>0.0011107822</v>
      </c>
      <c r="AQ83" s="519">
        <f t="shared" si="76"/>
        <v>0.0016661733</v>
      </c>
      <c r="AR83" s="519">
        <f t="shared" si="76"/>
        <v>0.0016661733</v>
      </c>
      <c r="AS83" s="519"/>
      <c r="AT83" s="519"/>
      <c r="AU83" s="519" t="s">
        <v>495</v>
      </c>
      <c r="AV83" s="519">
        <f t="shared" ref="AV83:BG83" si="77">+AG31-AG83</f>
        <v>0</v>
      </c>
      <c r="AW83" s="519">
        <f t="shared" si="77"/>
        <v>0</v>
      </c>
      <c r="AX83" s="519">
        <f t="shared" si="77"/>
        <v>0</v>
      </c>
      <c r="AY83" s="519">
        <f t="shared" si="77"/>
        <v>0</v>
      </c>
      <c r="AZ83" s="519">
        <f t="shared" si="77"/>
        <v>0</v>
      </c>
      <c r="BA83" s="519">
        <f t="shared" si="77"/>
        <v>-0.0005553911</v>
      </c>
      <c r="BB83" s="519">
        <f t="shared" si="77"/>
        <v>-0.0005553911</v>
      </c>
      <c r="BC83" s="519">
        <f t="shared" si="77"/>
        <v>-0.0005553911</v>
      </c>
      <c r="BD83" s="519">
        <f t="shared" si="77"/>
        <v>-0.0011107822</v>
      </c>
      <c r="BE83" s="519">
        <f t="shared" si="77"/>
        <v>-0.0011107822</v>
      </c>
      <c r="BF83" s="519">
        <f t="shared" si="77"/>
        <v>-0.0016661733</v>
      </c>
      <c r="BG83" s="519">
        <f t="shared" si="77"/>
        <v>-0.0016661733</v>
      </c>
    </row>
    <row r="84" ht="11.25" customHeight="1">
      <c r="A84" s="517"/>
      <c r="B84" s="517" t="s">
        <v>206</v>
      </c>
      <c r="C84" s="517">
        <f t="shared" ref="C84:N84" si="78">+SUM(C81:C83)</f>
        <v>1.698272222</v>
      </c>
      <c r="D84" s="517">
        <f t="shared" si="78"/>
        <v>1.739772222</v>
      </c>
      <c r="E84" s="517">
        <f t="shared" si="78"/>
        <v>1.814472222</v>
      </c>
      <c r="F84" s="517">
        <f t="shared" si="78"/>
        <v>1.885944444</v>
      </c>
      <c r="G84" s="517">
        <f t="shared" si="78"/>
        <v>1.955572222</v>
      </c>
      <c r="H84" s="517">
        <f t="shared" si="78"/>
        <v>2.024833169</v>
      </c>
      <c r="I84" s="517">
        <f t="shared" si="78"/>
        <v>2.097227613</v>
      </c>
      <c r="J84" s="517">
        <f t="shared" si="78"/>
        <v>2.173310947</v>
      </c>
      <c r="K84" s="517">
        <f t="shared" si="78"/>
        <v>2.250871893</v>
      </c>
      <c r="L84" s="517">
        <f t="shared" si="78"/>
        <v>2.331105227</v>
      </c>
      <c r="M84" s="517">
        <f t="shared" si="78"/>
        <v>2.412355062</v>
      </c>
      <c r="N84" s="517">
        <f t="shared" si="78"/>
        <v>2.493510618</v>
      </c>
      <c r="O84" s="517"/>
      <c r="P84" s="517"/>
      <c r="Q84" s="517" t="s">
        <v>206</v>
      </c>
      <c r="R84" s="517">
        <f t="shared" ref="R84:AC84" si="79">+SUM(R81:R83)</f>
        <v>0.07377777778</v>
      </c>
      <c r="S84" s="517">
        <f t="shared" si="79"/>
        <v>0.07516111111</v>
      </c>
      <c r="T84" s="517">
        <f t="shared" si="79"/>
        <v>0.07746666667</v>
      </c>
      <c r="U84" s="517">
        <f t="shared" si="79"/>
        <v>0.07885</v>
      </c>
      <c r="V84" s="517">
        <f t="shared" si="79"/>
        <v>0.07977222222</v>
      </c>
      <c r="W84" s="517">
        <f t="shared" si="79"/>
        <v>0.08115555556</v>
      </c>
      <c r="X84" s="517">
        <f t="shared" si="79"/>
        <v>0.08207777778</v>
      </c>
      <c r="Y84" s="517">
        <f t="shared" si="79"/>
        <v>0.08346111111</v>
      </c>
      <c r="Z84" s="517">
        <f t="shared" si="79"/>
        <v>0.08484444444</v>
      </c>
      <c r="AA84" s="517">
        <f t="shared" si="79"/>
        <v>0.08622777778</v>
      </c>
      <c r="AB84" s="517">
        <f t="shared" si="79"/>
        <v>0.08715</v>
      </c>
      <c r="AC84" s="517">
        <f t="shared" si="79"/>
        <v>0.08853333333</v>
      </c>
      <c r="AD84" s="517"/>
      <c r="AE84" s="517"/>
      <c r="AF84" s="517" t="s">
        <v>206</v>
      </c>
      <c r="AG84" s="517">
        <f t="shared" ref="AG84:AR84" si="80">+C84+R84</f>
        <v>1.77205</v>
      </c>
      <c r="AH84" s="517">
        <f t="shared" si="80"/>
        <v>1.814933333</v>
      </c>
      <c r="AI84" s="517">
        <f t="shared" si="80"/>
        <v>1.891938889</v>
      </c>
      <c r="AJ84" s="517">
        <f t="shared" si="80"/>
        <v>1.964794444</v>
      </c>
      <c r="AK84" s="517">
        <f t="shared" si="80"/>
        <v>2.035344444</v>
      </c>
      <c r="AL84" s="517">
        <f t="shared" si="80"/>
        <v>2.105988724</v>
      </c>
      <c r="AM84" s="517">
        <f t="shared" si="80"/>
        <v>2.179305391</v>
      </c>
      <c r="AN84" s="517">
        <f t="shared" si="80"/>
        <v>2.256772058</v>
      </c>
      <c r="AO84" s="517">
        <f t="shared" si="80"/>
        <v>2.335716338</v>
      </c>
      <c r="AP84" s="517">
        <f t="shared" si="80"/>
        <v>2.417333004</v>
      </c>
      <c r="AQ84" s="517">
        <f t="shared" si="80"/>
        <v>2.499505062</v>
      </c>
      <c r="AR84" s="517">
        <f t="shared" si="80"/>
        <v>2.582043951</v>
      </c>
      <c r="AS84" s="517"/>
      <c r="AT84" s="517"/>
      <c r="AU84" s="517" t="s">
        <v>206</v>
      </c>
      <c r="AV84" s="517">
        <f t="shared" ref="AV84:BG84" si="81">+AG32-AG84</f>
        <v>0</v>
      </c>
      <c r="AW84" s="517">
        <f t="shared" si="81"/>
        <v>0</v>
      </c>
      <c r="AX84" s="517">
        <f t="shared" si="81"/>
        <v>0</v>
      </c>
      <c r="AY84" s="517">
        <f t="shared" si="81"/>
        <v>0</v>
      </c>
      <c r="AZ84" s="517">
        <f t="shared" si="81"/>
        <v>0</v>
      </c>
      <c r="BA84" s="517">
        <f t="shared" si="81"/>
        <v>0.0003668311222</v>
      </c>
      <c r="BB84" s="517">
        <f t="shared" si="81"/>
        <v>0.0003668311222</v>
      </c>
      <c r="BC84" s="517">
        <f t="shared" si="81"/>
        <v>-0.00009427998889</v>
      </c>
      <c r="BD84" s="517">
        <f t="shared" si="81"/>
        <v>0.0002725511333</v>
      </c>
      <c r="BE84" s="517">
        <f t="shared" si="81"/>
        <v>0.0002725511333</v>
      </c>
      <c r="BF84" s="517">
        <f t="shared" si="81"/>
        <v>0.0006393822556</v>
      </c>
      <c r="BG84" s="517">
        <f t="shared" si="81"/>
        <v>0.0006393822556</v>
      </c>
    </row>
    <row r="85" ht="11.25" customHeight="1">
      <c r="A85" s="517"/>
      <c r="B85" s="517"/>
      <c r="C85" s="517"/>
      <c r="D85" s="517"/>
      <c r="E85" s="517"/>
      <c r="F85" s="517"/>
      <c r="G85" s="517"/>
      <c r="H85" s="517"/>
      <c r="I85" s="517"/>
      <c r="J85" s="517"/>
      <c r="K85" s="517"/>
      <c r="L85" s="517"/>
      <c r="M85" s="517"/>
      <c r="N85" s="517"/>
      <c r="O85" s="517"/>
      <c r="P85" s="517"/>
      <c r="Q85" s="517"/>
      <c r="R85" s="517"/>
      <c r="S85" s="517"/>
      <c r="T85" s="517"/>
      <c r="U85" s="517"/>
      <c r="V85" s="517"/>
      <c r="W85" s="517"/>
      <c r="X85" s="517"/>
      <c r="Y85" s="517"/>
      <c r="Z85" s="517"/>
      <c r="AA85" s="517"/>
      <c r="AB85" s="517"/>
      <c r="AC85" s="517"/>
      <c r="AD85" s="517"/>
      <c r="AE85" s="517"/>
      <c r="AF85" s="517"/>
      <c r="AG85" s="517"/>
      <c r="AH85" s="517"/>
      <c r="AI85" s="517"/>
      <c r="AJ85" s="517"/>
      <c r="AK85" s="517"/>
      <c r="AL85" s="517"/>
      <c r="AM85" s="517"/>
      <c r="AN85" s="517"/>
      <c r="AO85" s="517"/>
      <c r="AP85" s="517"/>
      <c r="AQ85" s="517"/>
      <c r="AR85" s="517"/>
      <c r="AS85" s="517"/>
      <c r="AT85" s="517"/>
      <c r="AU85" s="517"/>
      <c r="AV85" s="517"/>
      <c r="AW85" s="517"/>
      <c r="AX85" s="517"/>
      <c r="AY85" s="517"/>
      <c r="AZ85" s="517"/>
      <c r="BA85" s="517"/>
      <c r="BB85" s="517"/>
      <c r="BC85" s="517"/>
      <c r="BD85" s="517"/>
      <c r="BE85" s="517"/>
      <c r="BF85" s="517"/>
      <c r="BG85" s="517"/>
    </row>
    <row r="86" ht="11.25" customHeight="1">
      <c r="A86" s="517"/>
      <c r="B86" s="517"/>
      <c r="C86" s="518" t="s">
        <v>496</v>
      </c>
      <c r="O86" s="517"/>
      <c r="P86" s="517"/>
      <c r="Q86" s="517"/>
      <c r="R86" s="518" t="s">
        <v>496</v>
      </c>
      <c r="AD86" s="517"/>
      <c r="AE86" s="517"/>
      <c r="AF86" s="517"/>
      <c r="AG86" s="518" t="s">
        <v>496</v>
      </c>
      <c r="AS86" s="517"/>
      <c r="AT86" s="517"/>
      <c r="AU86" s="517"/>
      <c r="AV86" s="518" t="s">
        <v>496</v>
      </c>
    </row>
    <row r="87" ht="11.25" customHeight="1">
      <c r="A87" s="517"/>
      <c r="B87" s="517" t="s">
        <v>481</v>
      </c>
      <c r="C87" s="517">
        <v>2019.0</v>
      </c>
      <c r="D87" s="517">
        <v>2020.0</v>
      </c>
      <c r="E87" s="517">
        <v>2021.0</v>
      </c>
      <c r="F87" s="517">
        <v>2022.0</v>
      </c>
      <c r="G87" s="517">
        <v>2023.0</v>
      </c>
      <c r="H87" s="517">
        <v>2024.0</v>
      </c>
      <c r="I87" s="517">
        <v>2025.0</v>
      </c>
      <c r="J87" s="517">
        <v>2026.0</v>
      </c>
      <c r="K87" s="517">
        <v>2027.0</v>
      </c>
      <c r="L87" s="517">
        <v>2028.0</v>
      </c>
      <c r="M87" s="517">
        <v>2029.0</v>
      </c>
      <c r="N87" s="517">
        <v>2030.0</v>
      </c>
      <c r="O87" s="517"/>
      <c r="P87" s="517"/>
      <c r="Q87" s="517" t="s">
        <v>481</v>
      </c>
      <c r="R87" s="517">
        <v>2019.0</v>
      </c>
      <c r="S87" s="517">
        <v>2020.0</v>
      </c>
      <c r="T87" s="517">
        <v>2021.0</v>
      </c>
      <c r="U87" s="517">
        <v>2022.0</v>
      </c>
      <c r="V87" s="517">
        <v>2023.0</v>
      </c>
      <c r="W87" s="517">
        <v>2024.0</v>
      </c>
      <c r="X87" s="517">
        <v>2025.0</v>
      </c>
      <c r="Y87" s="517">
        <v>2026.0</v>
      </c>
      <c r="Z87" s="517">
        <v>2027.0</v>
      </c>
      <c r="AA87" s="517">
        <v>2028.0</v>
      </c>
      <c r="AB87" s="517">
        <v>2029.0</v>
      </c>
      <c r="AC87" s="517">
        <v>2030.0</v>
      </c>
      <c r="AD87" s="517"/>
      <c r="AE87" s="517"/>
      <c r="AF87" s="517" t="s">
        <v>481</v>
      </c>
      <c r="AG87" s="517">
        <v>2019.0</v>
      </c>
      <c r="AH87" s="517">
        <v>2020.0</v>
      </c>
      <c r="AI87" s="517">
        <v>2021.0</v>
      </c>
      <c r="AJ87" s="517">
        <v>2022.0</v>
      </c>
      <c r="AK87" s="517">
        <v>2023.0</v>
      </c>
      <c r="AL87" s="517">
        <v>2024.0</v>
      </c>
      <c r="AM87" s="517">
        <v>2025.0</v>
      </c>
      <c r="AN87" s="517">
        <v>2026.0</v>
      </c>
      <c r="AO87" s="517">
        <v>2027.0</v>
      </c>
      <c r="AP87" s="517">
        <v>2028.0</v>
      </c>
      <c r="AQ87" s="517">
        <v>2029.0</v>
      </c>
      <c r="AR87" s="517">
        <v>2030.0</v>
      </c>
      <c r="AS87" s="517"/>
      <c r="AT87" s="517"/>
      <c r="AU87" s="517" t="s">
        <v>481</v>
      </c>
      <c r="AV87" s="517">
        <v>2019.0</v>
      </c>
      <c r="AW87" s="517">
        <v>2020.0</v>
      </c>
      <c r="AX87" s="517">
        <v>2021.0</v>
      </c>
      <c r="AY87" s="517">
        <v>2022.0</v>
      </c>
      <c r="AZ87" s="517">
        <v>2023.0</v>
      </c>
      <c r="BA87" s="517">
        <v>2024.0</v>
      </c>
      <c r="BB87" s="517">
        <v>2025.0</v>
      </c>
      <c r="BC87" s="517">
        <v>2026.0</v>
      </c>
      <c r="BD87" s="517">
        <v>2027.0</v>
      </c>
      <c r="BE87" s="517">
        <v>2028.0</v>
      </c>
      <c r="BF87" s="517">
        <v>2029.0</v>
      </c>
      <c r="BG87" s="517">
        <v>2030.0</v>
      </c>
    </row>
    <row r="88" ht="11.25" customHeight="1">
      <c r="A88" s="517"/>
      <c r="B88" s="517" t="s">
        <v>497</v>
      </c>
      <c r="C88" s="517">
        <f>+'Resultados_residencial (PJ)'!C88*'Resultados_residencial (PJ)'!$A88</f>
        <v>0.1761444444</v>
      </c>
      <c r="D88" s="517">
        <f>+'Resultados_residencial (PJ)'!D88*'Resultados_residencial (PJ)'!$A88</f>
        <v>0.1830611111</v>
      </c>
      <c r="E88" s="517">
        <f>+'Resultados_residencial (PJ)'!E88*'Resultados_residencial (PJ)'!$A88</f>
        <v>0.1890555556</v>
      </c>
      <c r="F88" s="517">
        <f>+'Resultados_residencial (PJ)'!F88*'Resultados_residencial (PJ)'!$A88</f>
        <v>0.1945888889</v>
      </c>
      <c r="G88" s="517">
        <f>+'Resultados_residencial (PJ)'!G88*'Resultados_residencial (PJ)'!$A88</f>
        <v>0.2001222222</v>
      </c>
      <c r="H88" s="517">
        <f>+'Resultados_residencial (PJ)'!H88*'Resultados_residencial (PJ)'!$A88</f>
        <v>0.2051944444</v>
      </c>
      <c r="I88" s="517">
        <f>+'Resultados_residencial (PJ)'!I88*'Resultados_residencial (PJ)'!$A88</f>
        <v>0.2107277778</v>
      </c>
      <c r="J88" s="517">
        <f>+'Resultados_residencial (PJ)'!J88*'Resultados_residencial (PJ)'!$A88</f>
        <v>0.2167222222</v>
      </c>
      <c r="K88" s="517">
        <f>+'Resultados_residencial (PJ)'!K88*'Resultados_residencial (PJ)'!$A88</f>
        <v>0.2227166667</v>
      </c>
      <c r="L88" s="517">
        <f>+'Resultados_residencial (PJ)'!L88*'Resultados_residencial (PJ)'!$A88</f>
        <v>0.2291722222</v>
      </c>
      <c r="M88" s="517">
        <f>+'Resultados_residencial (PJ)'!M88*'Resultados_residencial (PJ)'!$A88</f>
        <v>0.2351666667</v>
      </c>
      <c r="N88" s="517">
        <f>+'Resultados_residencial (PJ)'!N88*'Resultados_residencial (PJ)'!$A88</f>
        <v>0.2411611111</v>
      </c>
      <c r="O88" s="517"/>
      <c r="P88" s="517"/>
      <c r="Q88" s="517" t="s">
        <v>497</v>
      </c>
      <c r="R88" s="517">
        <f>+'Resultados_residencial (PJ)'!R88*'Resultados_residencial (PJ)'!$A88</f>
        <v>0.01798333333</v>
      </c>
      <c r="S88" s="517">
        <f>+'Resultados_residencial (PJ)'!S88*'Resultados_residencial (PJ)'!$A88</f>
        <v>0.01844444444</v>
      </c>
      <c r="T88" s="517">
        <f>+'Resultados_residencial (PJ)'!T88*'Resultados_residencial (PJ)'!$A88</f>
        <v>0.01844444444</v>
      </c>
      <c r="U88" s="517">
        <f>+'Resultados_residencial (PJ)'!U88*'Resultados_residencial (PJ)'!$A88</f>
        <v>0.01890555556</v>
      </c>
      <c r="V88" s="517">
        <f>+'Resultados_residencial (PJ)'!V88*'Resultados_residencial (PJ)'!$A88</f>
        <v>0.01890555556</v>
      </c>
      <c r="W88" s="517">
        <f>+'Resultados_residencial (PJ)'!W88*'Resultados_residencial (PJ)'!$A88</f>
        <v>0.01890555556</v>
      </c>
      <c r="X88" s="517">
        <f>+'Resultados_residencial (PJ)'!X88*'Resultados_residencial (PJ)'!$A88</f>
        <v>0.01936666667</v>
      </c>
      <c r="Y88" s="517">
        <f>+'Resultados_residencial (PJ)'!Y88*'Resultados_residencial (PJ)'!$A88</f>
        <v>0.01936666667</v>
      </c>
      <c r="Z88" s="517">
        <f>+'Resultados_residencial (PJ)'!Z88*'Resultados_residencial (PJ)'!$A88</f>
        <v>0.01936666667</v>
      </c>
      <c r="AA88" s="517">
        <f>+'Resultados_residencial (PJ)'!AA88*'Resultados_residencial (PJ)'!$A88</f>
        <v>0.01982777778</v>
      </c>
      <c r="AB88" s="517">
        <f>+'Resultados_residencial (PJ)'!AB88*'Resultados_residencial (PJ)'!$A88</f>
        <v>0.01982777778</v>
      </c>
      <c r="AC88" s="517">
        <f>+'Resultados_residencial (PJ)'!AC88*'Resultados_residencial (PJ)'!$A88</f>
        <v>0.01982777778</v>
      </c>
      <c r="AD88" s="517"/>
      <c r="AE88" s="517"/>
      <c r="AF88" s="517" t="s">
        <v>497</v>
      </c>
      <c r="AG88" s="517">
        <f t="shared" ref="AG88:AR88" si="82">+C88+R88</f>
        <v>0.1941277778</v>
      </c>
      <c r="AH88" s="517">
        <f t="shared" si="82"/>
        <v>0.2015055556</v>
      </c>
      <c r="AI88" s="517">
        <f t="shared" si="82"/>
        <v>0.2075</v>
      </c>
      <c r="AJ88" s="517">
        <f t="shared" si="82"/>
        <v>0.2134944444</v>
      </c>
      <c r="AK88" s="517">
        <f t="shared" si="82"/>
        <v>0.2190277778</v>
      </c>
      <c r="AL88" s="517">
        <f t="shared" si="82"/>
        <v>0.2241</v>
      </c>
      <c r="AM88" s="517">
        <f t="shared" si="82"/>
        <v>0.2300944444</v>
      </c>
      <c r="AN88" s="517">
        <f t="shared" si="82"/>
        <v>0.2360888889</v>
      </c>
      <c r="AO88" s="517">
        <f t="shared" si="82"/>
        <v>0.2420833333</v>
      </c>
      <c r="AP88" s="517">
        <f t="shared" si="82"/>
        <v>0.249</v>
      </c>
      <c r="AQ88" s="517">
        <f t="shared" si="82"/>
        <v>0.2549944444</v>
      </c>
      <c r="AR88" s="517">
        <f t="shared" si="82"/>
        <v>0.2609888889</v>
      </c>
      <c r="AS88" s="517"/>
      <c r="AT88" s="517"/>
      <c r="AU88" s="517" t="s">
        <v>497</v>
      </c>
      <c r="AV88" s="517">
        <f t="shared" ref="AV88:BG88" si="83">+AG36-AG88</f>
        <v>0</v>
      </c>
      <c r="AW88" s="517">
        <f t="shared" si="83"/>
        <v>0</v>
      </c>
      <c r="AX88" s="517">
        <f t="shared" si="83"/>
        <v>0</v>
      </c>
      <c r="AY88" s="517">
        <f t="shared" si="83"/>
        <v>0</v>
      </c>
      <c r="AZ88" s="517">
        <f t="shared" si="83"/>
        <v>0</v>
      </c>
      <c r="BA88" s="517">
        <f t="shared" si="83"/>
        <v>0</v>
      </c>
      <c r="BB88" s="517">
        <f t="shared" si="83"/>
        <v>0</v>
      </c>
      <c r="BC88" s="517">
        <f t="shared" si="83"/>
        <v>0</v>
      </c>
      <c r="BD88" s="517">
        <f t="shared" si="83"/>
        <v>0</v>
      </c>
      <c r="BE88" s="517">
        <f t="shared" si="83"/>
        <v>0</v>
      </c>
      <c r="BF88" s="517">
        <f t="shared" si="83"/>
        <v>0</v>
      </c>
      <c r="BG88" s="517">
        <f t="shared" si="83"/>
        <v>0</v>
      </c>
    </row>
    <row r="89" ht="11.25" customHeight="1">
      <c r="A89" s="517"/>
      <c r="B89" s="517" t="s">
        <v>498</v>
      </c>
      <c r="C89" s="517">
        <f>+'Resultados_residencial (PJ)'!C89*'Resultados_residencial (PJ)'!$A89</f>
        <v>0.04242222222</v>
      </c>
      <c r="D89" s="517">
        <f>+'Resultados_residencial (PJ)'!D89*'Resultados_residencial (PJ)'!$A89</f>
        <v>0.04380555556</v>
      </c>
      <c r="E89" s="517">
        <f>+'Resultados_residencial (PJ)'!E89*'Resultados_residencial (PJ)'!$A89</f>
        <v>0.04518888889</v>
      </c>
      <c r="F89" s="517">
        <f>+'Resultados_residencial (PJ)'!F89*'Resultados_residencial (PJ)'!$A89</f>
        <v>0.04657222222</v>
      </c>
      <c r="G89" s="517">
        <f>+'Resultados_residencial (PJ)'!G89*'Resultados_residencial (PJ)'!$A89</f>
        <v>0.04795555556</v>
      </c>
      <c r="H89" s="517">
        <f>+'Resultados_residencial (PJ)'!H89*'Resultados_residencial (PJ)'!$A89</f>
        <v>0.04887777778</v>
      </c>
      <c r="I89" s="517">
        <f>+'Resultados_residencial (PJ)'!I89*'Resultados_residencial (PJ)'!$A89</f>
        <v>0.05026111111</v>
      </c>
      <c r="J89" s="517">
        <f>+'Resultados_residencial (PJ)'!J89*'Resultados_residencial (PJ)'!$A89</f>
        <v>0.05164444444</v>
      </c>
      <c r="K89" s="517">
        <f>+'Resultados_residencial (PJ)'!K89*'Resultados_residencial (PJ)'!$A89</f>
        <v>0.05302777778</v>
      </c>
      <c r="L89" s="517">
        <f>+'Resultados_residencial (PJ)'!L89*'Resultados_residencial (PJ)'!$A89</f>
        <v>0.05441111111</v>
      </c>
      <c r="M89" s="517">
        <f>+'Resultados_residencial (PJ)'!M89*'Resultados_residencial (PJ)'!$A89</f>
        <v>0.05579444444</v>
      </c>
      <c r="N89" s="517">
        <f>+'Resultados_residencial (PJ)'!N89*'Resultados_residencial (PJ)'!$A89</f>
        <v>0.05717777778</v>
      </c>
      <c r="O89" s="517"/>
      <c r="P89" s="517"/>
      <c r="Q89" s="517" t="s">
        <v>498</v>
      </c>
      <c r="R89" s="517">
        <f>+'Resultados_residencial (PJ)'!R89*'Resultados_residencial (PJ)'!$A89</f>
        <v>0.01014444444</v>
      </c>
      <c r="S89" s="517">
        <f>+'Resultados_residencial (PJ)'!S89*'Resultados_residencial (PJ)'!$A89</f>
        <v>0.01014444444</v>
      </c>
      <c r="T89" s="517">
        <f>+'Resultados_residencial (PJ)'!T89*'Resultados_residencial (PJ)'!$A89</f>
        <v>0.01060555556</v>
      </c>
      <c r="U89" s="517">
        <f>+'Resultados_residencial (PJ)'!U89*'Resultados_residencial (PJ)'!$A89</f>
        <v>0.01060555556</v>
      </c>
      <c r="V89" s="517">
        <f>+'Resultados_residencial (PJ)'!V89*'Resultados_residencial (PJ)'!$A89</f>
        <v>0.01060555556</v>
      </c>
      <c r="W89" s="517">
        <f>+'Resultados_residencial (PJ)'!W89*'Resultados_residencial (PJ)'!$A89</f>
        <v>0.01060555556</v>
      </c>
      <c r="X89" s="517">
        <f>+'Resultados_residencial (PJ)'!X89*'Resultados_residencial (PJ)'!$A89</f>
        <v>0.01060555556</v>
      </c>
      <c r="Y89" s="517">
        <f>+'Resultados_residencial (PJ)'!Y89*'Resultados_residencial (PJ)'!$A89</f>
        <v>0.01060555556</v>
      </c>
      <c r="Z89" s="517">
        <f>+'Resultados_residencial (PJ)'!Z89*'Resultados_residencial (PJ)'!$A89</f>
        <v>0.01060555556</v>
      </c>
      <c r="AA89" s="517">
        <f>+'Resultados_residencial (PJ)'!AA89*'Resultados_residencial (PJ)'!$A89</f>
        <v>0.01060555556</v>
      </c>
      <c r="AB89" s="517">
        <f>+'Resultados_residencial (PJ)'!AB89*'Resultados_residencial (PJ)'!$A89</f>
        <v>0.01106666667</v>
      </c>
      <c r="AC89" s="517">
        <f>+'Resultados_residencial (PJ)'!AC89*'Resultados_residencial (PJ)'!$A89</f>
        <v>0.01106666667</v>
      </c>
      <c r="AD89" s="517"/>
      <c r="AE89" s="517"/>
      <c r="AF89" s="517" t="s">
        <v>498</v>
      </c>
      <c r="AG89" s="517">
        <f t="shared" ref="AG89:AR89" si="84">+C89+R89</f>
        <v>0.05256666667</v>
      </c>
      <c r="AH89" s="517">
        <f t="shared" si="84"/>
        <v>0.05395</v>
      </c>
      <c r="AI89" s="517">
        <f t="shared" si="84"/>
        <v>0.05579444444</v>
      </c>
      <c r="AJ89" s="517">
        <f t="shared" si="84"/>
        <v>0.05717777778</v>
      </c>
      <c r="AK89" s="517">
        <f t="shared" si="84"/>
        <v>0.05856111111</v>
      </c>
      <c r="AL89" s="517">
        <f t="shared" si="84"/>
        <v>0.05948333333</v>
      </c>
      <c r="AM89" s="517">
        <f t="shared" si="84"/>
        <v>0.06086666667</v>
      </c>
      <c r="AN89" s="517">
        <f t="shared" si="84"/>
        <v>0.06225</v>
      </c>
      <c r="AO89" s="517">
        <f t="shared" si="84"/>
        <v>0.06363333333</v>
      </c>
      <c r="AP89" s="517">
        <f t="shared" si="84"/>
        <v>0.06501666667</v>
      </c>
      <c r="AQ89" s="517">
        <f t="shared" si="84"/>
        <v>0.06686111111</v>
      </c>
      <c r="AR89" s="517">
        <f t="shared" si="84"/>
        <v>0.06824444444</v>
      </c>
      <c r="AS89" s="517"/>
      <c r="AT89" s="517"/>
      <c r="AU89" s="517" t="s">
        <v>498</v>
      </c>
      <c r="AV89" s="517">
        <f t="shared" ref="AV89:BG89" si="85">+AG37-AG89</f>
        <v>0</v>
      </c>
      <c r="AW89" s="517">
        <f t="shared" si="85"/>
        <v>0</v>
      </c>
      <c r="AX89" s="517">
        <f t="shared" si="85"/>
        <v>0</v>
      </c>
      <c r="AY89" s="517">
        <f t="shared" si="85"/>
        <v>0</v>
      </c>
      <c r="AZ89" s="517">
        <f t="shared" si="85"/>
        <v>0</v>
      </c>
      <c r="BA89" s="517">
        <f t="shared" si="85"/>
        <v>0</v>
      </c>
      <c r="BB89" s="517">
        <f t="shared" si="85"/>
        <v>0</v>
      </c>
      <c r="BC89" s="517">
        <f t="shared" si="85"/>
        <v>0</v>
      </c>
      <c r="BD89" s="517">
        <f t="shared" si="85"/>
        <v>0</v>
      </c>
      <c r="BE89" s="517">
        <f t="shared" si="85"/>
        <v>0</v>
      </c>
      <c r="BF89" s="517">
        <f t="shared" si="85"/>
        <v>0</v>
      </c>
      <c r="BG89" s="517">
        <f t="shared" si="85"/>
        <v>0</v>
      </c>
    </row>
    <row r="90" ht="11.25" customHeight="1">
      <c r="A90" s="517"/>
      <c r="B90" s="517" t="s">
        <v>206</v>
      </c>
      <c r="C90" s="517">
        <f t="shared" ref="C90:N90" si="86">+SUM(C88:C89)</f>
        <v>0.2185666667</v>
      </c>
      <c r="D90" s="517">
        <f t="shared" si="86"/>
        <v>0.2268666667</v>
      </c>
      <c r="E90" s="517">
        <f t="shared" si="86"/>
        <v>0.2342444444</v>
      </c>
      <c r="F90" s="517">
        <f t="shared" si="86"/>
        <v>0.2411611111</v>
      </c>
      <c r="G90" s="517">
        <f t="shared" si="86"/>
        <v>0.2480777778</v>
      </c>
      <c r="H90" s="517">
        <f t="shared" si="86"/>
        <v>0.2540722222</v>
      </c>
      <c r="I90" s="517">
        <f t="shared" si="86"/>
        <v>0.2609888889</v>
      </c>
      <c r="J90" s="517">
        <f t="shared" si="86"/>
        <v>0.2683666667</v>
      </c>
      <c r="K90" s="517">
        <f t="shared" si="86"/>
        <v>0.2757444444</v>
      </c>
      <c r="L90" s="517">
        <f t="shared" si="86"/>
        <v>0.2835833333</v>
      </c>
      <c r="M90" s="517">
        <f t="shared" si="86"/>
        <v>0.2909611111</v>
      </c>
      <c r="N90" s="517">
        <f t="shared" si="86"/>
        <v>0.2983388889</v>
      </c>
      <c r="O90" s="517"/>
      <c r="P90" s="517"/>
      <c r="Q90" s="517" t="s">
        <v>206</v>
      </c>
      <c r="R90" s="517">
        <f t="shared" ref="R90:AC90" si="87">+SUM(R88:R89)</f>
        <v>0.02812777778</v>
      </c>
      <c r="S90" s="517">
        <f t="shared" si="87"/>
        <v>0.02858888889</v>
      </c>
      <c r="T90" s="517">
        <f t="shared" si="87"/>
        <v>0.02905</v>
      </c>
      <c r="U90" s="517">
        <f t="shared" si="87"/>
        <v>0.02951111111</v>
      </c>
      <c r="V90" s="517">
        <f t="shared" si="87"/>
        <v>0.02951111111</v>
      </c>
      <c r="W90" s="517">
        <f t="shared" si="87"/>
        <v>0.02951111111</v>
      </c>
      <c r="X90" s="517">
        <f t="shared" si="87"/>
        <v>0.02997222222</v>
      </c>
      <c r="Y90" s="517">
        <f t="shared" si="87"/>
        <v>0.02997222222</v>
      </c>
      <c r="Z90" s="517">
        <f t="shared" si="87"/>
        <v>0.02997222222</v>
      </c>
      <c r="AA90" s="517">
        <f t="shared" si="87"/>
        <v>0.03043333333</v>
      </c>
      <c r="AB90" s="517">
        <f t="shared" si="87"/>
        <v>0.03089444444</v>
      </c>
      <c r="AC90" s="517">
        <f t="shared" si="87"/>
        <v>0.03089444444</v>
      </c>
      <c r="AD90" s="517"/>
      <c r="AE90" s="517"/>
      <c r="AF90" s="517" t="s">
        <v>206</v>
      </c>
      <c r="AG90" s="517">
        <f t="shared" ref="AG90:AR90" si="88">+C90+R90</f>
        <v>0.2466944444</v>
      </c>
      <c r="AH90" s="517">
        <f t="shared" si="88"/>
        <v>0.2554555556</v>
      </c>
      <c r="AI90" s="517">
        <f t="shared" si="88"/>
        <v>0.2632944444</v>
      </c>
      <c r="AJ90" s="517">
        <f t="shared" si="88"/>
        <v>0.2706722222</v>
      </c>
      <c r="AK90" s="517">
        <f t="shared" si="88"/>
        <v>0.2775888889</v>
      </c>
      <c r="AL90" s="517">
        <f t="shared" si="88"/>
        <v>0.2835833333</v>
      </c>
      <c r="AM90" s="517">
        <f t="shared" si="88"/>
        <v>0.2909611111</v>
      </c>
      <c r="AN90" s="517">
        <f t="shared" si="88"/>
        <v>0.2983388889</v>
      </c>
      <c r="AO90" s="517">
        <f t="shared" si="88"/>
        <v>0.3057166667</v>
      </c>
      <c r="AP90" s="517">
        <f t="shared" si="88"/>
        <v>0.3140166667</v>
      </c>
      <c r="AQ90" s="517">
        <f t="shared" si="88"/>
        <v>0.3218555556</v>
      </c>
      <c r="AR90" s="517">
        <f t="shared" si="88"/>
        <v>0.3292333333</v>
      </c>
      <c r="AS90" s="517"/>
      <c r="AT90" s="517"/>
      <c r="AU90" s="517" t="s">
        <v>206</v>
      </c>
      <c r="AV90" s="517">
        <f t="shared" ref="AV90:BG90" si="89">+AG38-AG90</f>
        <v>0</v>
      </c>
      <c r="AW90" s="517">
        <f t="shared" si="89"/>
        <v>0</v>
      </c>
      <c r="AX90" s="517">
        <f t="shared" si="89"/>
        <v>0</v>
      </c>
      <c r="AY90" s="517">
        <f t="shared" si="89"/>
        <v>0</v>
      </c>
      <c r="AZ90" s="517">
        <f t="shared" si="89"/>
        <v>0</v>
      </c>
      <c r="BA90" s="517">
        <f t="shared" si="89"/>
        <v>0</v>
      </c>
      <c r="BB90" s="517">
        <f t="shared" si="89"/>
        <v>0</v>
      </c>
      <c r="BC90" s="517">
        <f t="shared" si="89"/>
        <v>0</v>
      </c>
      <c r="BD90" s="517">
        <f t="shared" si="89"/>
        <v>0</v>
      </c>
      <c r="BE90" s="517">
        <f t="shared" si="89"/>
        <v>0</v>
      </c>
      <c r="BF90" s="517">
        <f t="shared" si="89"/>
        <v>0</v>
      </c>
      <c r="BG90" s="517">
        <f t="shared" si="89"/>
        <v>0</v>
      </c>
    </row>
    <row r="91" ht="11.25" customHeight="1">
      <c r="A91" s="517"/>
      <c r="B91" s="517"/>
      <c r="C91" s="517"/>
      <c r="D91" s="517"/>
      <c r="E91" s="517"/>
      <c r="F91" s="517"/>
      <c r="G91" s="517"/>
      <c r="H91" s="517"/>
      <c r="I91" s="517"/>
      <c r="J91" s="517"/>
      <c r="K91" s="517"/>
      <c r="L91" s="517"/>
      <c r="M91" s="517"/>
      <c r="N91" s="517"/>
      <c r="O91" s="517"/>
      <c r="P91" s="517"/>
      <c r="Q91" s="517"/>
      <c r="R91" s="517"/>
      <c r="S91" s="517"/>
      <c r="T91" s="517"/>
      <c r="U91" s="517"/>
      <c r="V91" s="517"/>
      <c r="W91" s="517"/>
      <c r="X91" s="517"/>
      <c r="Y91" s="517"/>
      <c r="Z91" s="517"/>
      <c r="AA91" s="517"/>
      <c r="AB91" s="517"/>
      <c r="AC91" s="517"/>
      <c r="AD91" s="517"/>
      <c r="AE91" s="517"/>
      <c r="AF91" s="517"/>
      <c r="AG91" s="517"/>
      <c r="AH91" s="517"/>
      <c r="AI91" s="517"/>
      <c r="AJ91" s="517"/>
      <c r="AK91" s="517"/>
      <c r="AL91" s="517"/>
      <c r="AM91" s="517"/>
      <c r="AN91" s="517"/>
      <c r="AO91" s="517"/>
      <c r="AP91" s="517"/>
      <c r="AQ91" s="517"/>
      <c r="AR91" s="517"/>
      <c r="AS91" s="517"/>
      <c r="AT91" s="517"/>
      <c r="AU91" s="517"/>
      <c r="AV91" s="517"/>
      <c r="AW91" s="517"/>
      <c r="AX91" s="517"/>
      <c r="AY91" s="517"/>
      <c r="AZ91" s="517"/>
      <c r="BA91" s="517"/>
      <c r="BB91" s="517"/>
      <c r="BC91" s="517"/>
      <c r="BD91" s="517"/>
      <c r="BE91" s="517"/>
      <c r="BF91" s="517"/>
      <c r="BG91" s="517"/>
    </row>
    <row r="92" ht="11.25" customHeight="1">
      <c r="A92" s="517"/>
      <c r="B92" s="517"/>
      <c r="C92" s="518" t="s">
        <v>499</v>
      </c>
      <c r="O92" s="517"/>
      <c r="P92" s="517"/>
      <c r="Q92" s="517"/>
      <c r="R92" s="518" t="s">
        <v>499</v>
      </c>
      <c r="AD92" s="517"/>
      <c r="AE92" s="517"/>
      <c r="AF92" s="517"/>
      <c r="AG92" s="518" t="s">
        <v>499</v>
      </c>
      <c r="AS92" s="517"/>
      <c r="AT92" s="517"/>
      <c r="AU92" s="517"/>
      <c r="AV92" s="518" t="s">
        <v>499</v>
      </c>
    </row>
    <row r="93" ht="11.25" customHeight="1">
      <c r="A93" s="517"/>
      <c r="B93" s="517" t="s">
        <v>481</v>
      </c>
      <c r="C93" s="517">
        <v>2019.0</v>
      </c>
      <c r="D93" s="517">
        <v>2020.0</v>
      </c>
      <c r="E93" s="517">
        <v>2021.0</v>
      </c>
      <c r="F93" s="517">
        <v>2022.0</v>
      </c>
      <c r="G93" s="517">
        <v>2023.0</v>
      </c>
      <c r="H93" s="517">
        <v>2024.0</v>
      </c>
      <c r="I93" s="517">
        <v>2025.0</v>
      </c>
      <c r="J93" s="517">
        <v>2026.0</v>
      </c>
      <c r="K93" s="517">
        <v>2027.0</v>
      </c>
      <c r="L93" s="517">
        <v>2028.0</v>
      </c>
      <c r="M93" s="517">
        <v>2029.0</v>
      </c>
      <c r="N93" s="517">
        <v>2030.0</v>
      </c>
      <c r="O93" s="517"/>
      <c r="P93" s="517"/>
      <c r="Q93" s="517" t="s">
        <v>481</v>
      </c>
      <c r="R93" s="517">
        <v>2019.0</v>
      </c>
      <c r="S93" s="517">
        <v>2020.0</v>
      </c>
      <c r="T93" s="517">
        <v>2021.0</v>
      </c>
      <c r="U93" s="517">
        <v>2022.0</v>
      </c>
      <c r="V93" s="517">
        <v>2023.0</v>
      </c>
      <c r="W93" s="517">
        <v>2024.0</v>
      </c>
      <c r="X93" s="517">
        <v>2025.0</v>
      </c>
      <c r="Y93" s="517">
        <v>2026.0</v>
      </c>
      <c r="Z93" s="517">
        <v>2027.0</v>
      </c>
      <c r="AA93" s="517">
        <v>2028.0</v>
      </c>
      <c r="AB93" s="517">
        <v>2029.0</v>
      </c>
      <c r="AC93" s="517">
        <v>2030.0</v>
      </c>
      <c r="AD93" s="517"/>
      <c r="AE93" s="517"/>
      <c r="AF93" s="517" t="s">
        <v>481</v>
      </c>
      <c r="AG93" s="517">
        <v>2019.0</v>
      </c>
      <c r="AH93" s="517">
        <v>2020.0</v>
      </c>
      <c r="AI93" s="517">
        <v>2021.0</v>
      </c>
      <c r="AJ93" s="517">
        <v>2022.0</v>
      </c>
      <c r="AK93" s="517">
        <v>2023.0</v>
      </c>
      <c r="AL93" s="517">
        <v>2024.0</v>
      </c>
      <c r="AM93" s="517">
        <v>2025.0</v>
      </c>
      <c r="AN93" s="517">
        <v>2026.0</v>
      </c>
      <c r="AO93" s="517">
        <v>2027.0</v>
      </c>
      <c r="AP93" s="517">
        <v>2028.0</v>
      </c>
      <c r="AQ93" s="517">
        <v>2029.0</v>
      </c>
      <c r="AR93" s="517">
        <v>2030.0</v>
      </c>
      <c r="AS93" s="517"/>
      <c r="AT93" s="517"/>
      <c r="AU93" s="517" t="s">
        <v>481</v>
      </c>
      <c r="AV93" s="517">
        <v>2019.0</v>
      </c>
      <c r="AW93" s="517">
        <v>2020.0</v>
      </c>
      <c r="AX93" s="517">
        <v>2021.0</v>
      </c>
      <c r="AY93" s="517">
        <v>2022.0</v>
      </c>
      <c r="AZ93" s="517">
        <v>2023.0</v>
      </c>
      <c r="BA93" s="517">
        <v>2024.0</v>
      </c>
      <c r="BB93" s="517">
        <v>2025.0</v>
      </c>
      <c r="BC93" s="517">
        <v>2026.0</v>
      </c>
      <c r="BD93" s="517">
        <v>2027.0</v>
      </c>
      <c r="BE93" s="517">
        <v>2028.0</v>
      </c>
      <c r="BF93" s="517">
        <v>2029.0</v>
      </c>
      <c r="BG93" s="517">
        <v>2030.0</v>
      </c>
    </row>
    <row r="94" ht="11.25" customHeight="1">
      <c r="A94" s="517"/>
      <c r="B94" s="517" t="s">
        <v>500</v>
      </c>
      <c r="C94" s="517">
        <f>+'Resultados_residencial (PJ)'!C94*'Resultados_residencial (PJ)'!$A94</f>
        <v>0.5510277778</v>
      </c>
      <c r="D94" s="517">
        <f>+'Resultados_residencial (PJ)'!D94*'Resultados_residencial (PJ)'!$A94</f>
        <v>0.5003055556</v>
      </c>
      <c r="E94" s="517">
        <f>+'Resultados_residencial (PJ)'!E94*'Resultados_residencial (PJ)'!$A94</f>
        <v>0.4966166667</v>
      </c>
      <c r="F94" s="517">
        <f>+'Resultados_residencial (PJ)'!F94*'Resultados_residencial (PJ)'!$A94</f>
        <v>0.4910833333</v>
      </c>
      <c r="G94" s="517">
        <f>+'Resultados_residencial (PJ)'!G94*'Resultados_residencial (PJ)'!$A94</f>
        <v>0.4841666667</v>
      </c>
      <c r="H94" s="517">
        <f>+'Resultados_residencial (PJ)'!H94*'Resultados_residencial (PJ)'!$A94</f>
        <v>0.4763277778</v>
      </c>
      <c r="I94" s="517">
        <f>+'Resultados_residencial (PJ)'!I94*'Resultados_residencial (PJ)'!$A94</f>
        <v>0.4684888889</v>
      </c>
      <c r="J94" s="517">
        <f>+'Resultados_residencial (PJ)'!J94*'Resultados_residencial (PJ)'!$A94</f>
        <v>0.4643388889</v>
      </c>
      <c r="K94" s="517">
        <f>+'Resultados_residencial (PJ)'!K94*'Resultados_residencial (PJ)'!$A94</f>
        <v>0.4601888889</v>
      </c>
      <c r="L94" s="517">
        <f>+'Resultados_residencial (PJ)'!L94*'Resultados_residencial (PJ)'!$A94</f>
        <v>0.4560388889</v>
      </c>
      <c r="M94" s="517">
        <f>+'Resultados_residencial (PJ)'!M94*'Resultados_residencial (PJ)'!$A94</f>
        <v>0.4509666667</v>
      </c>
      <c r="N94" s="517">
        <f>+'Resultados_residencial (PJ)'!N94*'Resultados_residencial (PJ)'!$A94</f>
        <v>0.4454333333</v>
      </c>
      <c r="O94" s="517"/>
      <c r="P94" s="517"/>
      <c r="Q94" s="517" t="s">
        <v>500</v>
      </c>
      <c r="R94" s="517">
        <f>+'Resultados_residencial (PJ)'!R94*'Resultados_residencial (PJ)'!$A94</f>
        <v>0.1162</v>
      </c>
      <c r="S94" s="517">
        <f>+'Resultados_residencial (PJ)'!S94*'Resultados_residencial (PJ)'!$A94</f>
        <v>0.1129722222</v>
      </c>
      <c r="T94" s="517">
        <f>+'Resultados_residencial (PJ)'!T94*'Resultados_residencial (PJ)'!$A94</f>
        <v>0.1115888889</v>
      </c>
      <c r="U94" s="517">
        <f>+'Resultados_residencial (PJ)'!U94*'Resultados_residencial (PJ)'!$A94</f>
        <v>0.1102055556</v>
      </c>
      <c r="V94" s="517">
        <f>+'Resultados_residencial (PJ)'!V94*'Resultados_residencial (PJ)'!$A94</f>
        <v>0.1083611111</v>
      </c>
      <c r="W94" s="517">
        <f>+'Resultados_residencial (PJ)'!W94*'Resultados_residencial (PJ)'!$A94</f>
        <v>0.1065166667</v>
      </c>
      <c r="X94" s="517">
        <f>+'Resultados_residencial (PJ)'!X94*'Resultados_residencial (PJ)'!$A94</f>
        <v>0.1046722222</v>
      </c>
      <c r="Y94" s="517">
        <f>+'Resultados_residencial (PJ)'!Y94*'Resultados_residencial (PJ)'!$A94</f>
        <v>0.10375</v>
      </c>
      <c r="Z94" s="517">
        <f>+'Resultados_residencial (PJ)'!Z94*'Resultados_residencial (PJ)'!$A94</f>
        <v>0.1028277778</v>
      </c>
      <c r="AA94" s="517">
        <f>+'Resultados_residencial (PJ)'!AA94*'Resultados_residencial (PJ)'!$A94</f>
        <v>0.1019055556</v>
      </c>
      <c r="AB94" s="517">
        <f>+'Resultados_residencial (PJ)'!AB94*'Resultados_residencial (PJ)'!$A94</f>
        <v>0.1009833333</v>
      </c>
      <c r="AC94" s="517">
        <f>+'Resultados_residencial (PJ)'!AC94*'Resultados_residencial (PJ)'!$A94</f>
        <v>0.1000611111</v>
      </c>
      <c r="AD94" s="517"/>
      <c r="AE94" s="517"/>
      <c r="AF94" s="517" t="s">
        <v>500</v>
      </c>
      <c r="AG94" s="517">
        <f t="shared" ref="AG94:AR94" si="90">+C94+R94</f>
        <v>0.6672277778</v>
      </c>
      <c r="AH94" s="517">
        <f t="shared" si="90"/>
        <v>0.6132777778</v>
      </c>
      <c r="AI94" s="517">
        <f t="shared" si="90"/>
        <v>0.6082055556</v>
      </c>
      <c r="AJ94" s="517">
        <f t="shared" si="90"/>
        <v>0.6012888889</v>
      </c>
      <c r="AK94" s="517">
        <f t="shared" si="90"/>
        <v>0.5925277778</v>
      </c>
      <c r="AL94" s="517">
        <f t="shared" si="90"/>
        <v>0.5828444444</v>
      </c>
      <c r="AM94" s="517">
        <f t="shared" si="90"/>
        <v>0.5731611111</v>
      </c>
      <c r="AN94" s="517">
        <f t="shared" si="90"/>
        <v>0.5680888889</v>
      </c>
      <c r="AO94" s="517">
        <f t="shared" si="90"/>
        <v>0.5630166667</v>
      </c>
      <c r="AP94" s="517">
        <f t="shared" si="90"/>
        <v>0.5579444444</v>
      </c>
      <c r="AQ94" s="517">
        <f t="shared" si="90"/>
        <v>0.55195</v>
      </c>
      <c r="AR94" s="517">
        <f t="shared" si="90"/>
        <v>0.5454944444</v>
      </c>
      <c r="AS94" s="517"/>
      <c r="AT94" s="517"/>
      <c r="AU94" s="517" t="s">
        <v>500</v>
      </c>
      <c r="AV94" s="517">
        <f t="shared" ref="AV94:BG94" si="91">+AG42-AG94</f>
        <v>0</v>
      </c>
      <c r="AW94" s="517">
        <f t="shared" si="91"/>
        <v>0</v>
      </c>
      <c r="AX94" s="517">
        <f t="shared" si="91"/>
        <v>0</v>
      </c>
      <c r="AY94" s="517">
        <f t="shared" si="91"/>
        <v>0</v>
      </c>
      <c r="AZ94" s="517">
        <f t="shared" si="91"/>
        <v>0</v>
      </c>
      <c r="BA94" s="517">
        <f t="shared" si="91"/>
        <v>0</v>
      </c>
      <c r="BB94" s="517">
        <f t="shared" si="91"/>
        <v>0</v>
      </c>
      <c r="BC94" s="517">
        <f t="shared" si="91"/>
        <v>0</v>
      </c>
      <c r="BD94" s="517">
        <f t="shared" si="91"/>
        <v>0</v>
      </c>
      <c r="BE94" s="517">
        <f t="shared" si="91"/>
        <v>0</v>
      </c>
      <c r="BF94" s="517">
        <f t="shared" si="91"/>
        <v>0</v>
      </c>
      <c r="BG94" s="517">
        <f t="shared" si="91"/>
        <v>0</v>
      </c>
    </row>
    <row r="95" ht="11.25" customHeight="1">
      <c r="A95" s="517"/>
      <c r="B95" s="517" t="s">
        <v>501</v>
      </c>
      <c r="C95" s="517">
        <f>+'Resultados_residencial (PJ)'!C95*'Resultados_residencial (PJ)'!$A95</f>
        <v>0.1263444444</v>
      </c>
      <c r="D95" s="517">
        <f>+'Resultados_residencial (PJ)'!D95*'Resultados_residencial (PJ)'!$A95</f>
        <v>0.1475555556</v>
      </c>
      <c r="E95" s="517">
        <f>+'Resultados_residencial (PJ)'!E95*'Resultados_residencial (PJ)'!$A95</f>
        <v>0.1553944444</v>
      </c>
      <c r="F95" s="517">
        <f>+'Resultados_residencial (PJ)'!F95*'Resultados_residencial (PJ)'!$A95</f>
        <v>0.1627722222</v>
      </c>
      <c r="G95" s="517">
        <f>+'Resultados_residencial (PJ)'!G95*'Resultados_residencial (PJ)'!$A95</f>
        <v>0.17015</v>
      </c>
      <c r="H95" s="517">
        <f>+'Resultados_residencial (PJ)'!H95*'Resultados_residencial (PJ)'!$A95</f>
        <v>0.1779888889</v>
      </c>
      <c r="I95" s="517">
        <f>+'Resultados_residencial (PJ)'!I95*'Resultados_residencial (PJ)'!$A95</f>
        <v>0.1853666667</v>
      </c>
      <c r="J95" s="517">
        <f>+'Resultados_residencial (PJ)'!J95*'Resultados_residencial (PJ)'!$A95</f>
        <v>0.1922833333</v>
      </c>
      <c r="K95" s="517">
        <f>+'Resultados_residencial (PJ)'!K95*'Resultados_residencial (PJ)'!$A95</f>
        <v>0.1992</v>
      </c>
      <c r="L95" s="517">
        <f>+'Resultados_residencial (PJ)'!L95*'Resultados_residencial (PJ)'!$A95</f>
        <v>0.2065777778</v>
      </c>
      <c r="M95" s="517">
        <f>+'Resultados_residencial (PJ)'!M95*'Resultados_residencial (PJ)'!$A95</f>
        <v>0.2139555556</v>
      </c>
      <c r="N95" s="517">
        <f>+'Resultados_residencial (PJ)'!N95*'Resultados_residencial (PJ)'!$A95</f>
        <v>0.2213333333</v>
      </c>
      <c r="O95" s="517"/>
      <c r="P95" s="517"/>
      <c r="Q95" s="517" t="s">
        <v>502</v>
      </c>
      <c r="R95" s="517">
        <f>+'Resultados_residencial (PJ)'!R95*'Resultados_residencial (PJ)'!$A95</f>
        <v>0.01521666667</v>
      </c>
      <c r="S95" s="517">
        <f>+'Resultados_residencial (PJ)'!S95*'Resultados_residencial (PJ)'!$A95</f>
        <v>0.01752222222</v>
      </c>
      <c r="T95" s="517">
        <f>+'Resultados_residencial (PJ)'!T95*'Resultados_residencial (PJ)'!$A95</f>
        <v>0.01844444444</v>
      </c>
      <c r="U95" s="517">
        <f>+'Resultados_residencial (PJ)'!U95*'Resultados_residencial (PJ)'!$A95</f>
        <v>0.01936666667</v>
      </c>
      <c r="V95" s="517">
        <f>+'Resultados_residencial (PJ)'!V95*'Resultados_residencial (PJ)'!$A95</f>
        <v>0.01982777778</v>
      </c>
      <c r="W95" s="517">
        <f>+'Resultados_residencial (PJ)'!W95*'Resultados_residencial (PJ)'!$A95</f>
        <v>0.02075</v>
      </c>
      <c r="X95" s="517">
        <f>+'Resultados_residencial (PJ)'!X95*'Resultados_residencial (PJ)'!$A95</f>
        <v>0.02121111111</v>
      </c>
      <c r="Y95" s="517">
        <f>+'Resultados_residencial (PJ)'!Y95*'Resultados_residencial (PJ)'!$A95</f>
        <v>0.02167222222</v>
      </c>
      <c r="Z95" s="517">
        <f>+'Resultados_residencial (PJ)'!Z95*'Resultados_residencial (PJ)'!$A95</f>
        <v>0.02167222222</v>
      </c>
      <c r="AA95" s="517">
        <f>+'Resultados_residencial (PJ)'!AA95*'Resultados_residencial (PJ)'!$A95</f>
        <v>0.02213333333</v>
      </c>
      <c r="AB95" s="517">
        <f>+'Resultados_residencial (PJ)'!AB95*'Resultados_residencial (PJ)'!$A95</f>
        <v>0.02259444444</v>
      </c>
      <c r="AC95" s="517">
        <f>+'Resultados_residencial (PJ)'!AC95*'Resultados_residencial (PJ)'!$A95</f>
        <v>0.02259444444</v>
      </c>
      <c r="AD95" s="517"/>
      <c r="AE95" s="517"/>
      <c r="AF95" s="517" t="s">
        <v>502</v>
      </c>
      <c r="AG95" s="517">
        <f t="shared" ref="AG95:AR95" si="92">+C95+R95</f>
        <v>0.1415611111</v>
      </c>
      <c r="AH95" s="517">
        <f t="shared" si="92"/>
        <v>0.1650777778</v>
      </c>
      <c r="AI95" s="517">
        <f t="shared" si="92"/>
        <v>0.1738388889</v>
      </c>
      <c r="AJ95" s="517">
        <f t="shared" si="92"/>
        <v>0.1821388889</v>
      </c>
      <c r="AK95" s="517">
        <f t="shared" si="92"/>
        <v>0.1899777778</v>
      </c>
      <c r="AL95" s="517">
        <f t="shared" si="92"/>
        <v>0.1987388889</v>
      </c>
      <c r="AM95" s="517">
        <f t="shared" si="92"/>
        <v>0.2065777778</v>
      </c>
      <c r="AN95" s="517">
        <f t="shared" si="92"/>
        <v>0.2139555556</v>
      </c>
      <c r="AO95" s="517">
        <f t="shared" si="92"/>
        <v>0.2208722222</v>
      </c>
      <c r="AP95" s="517">
        <f t="shared" si="92"/>
        <v>0.2287111111</v>
      </c>
      <c r="AQ95" s="517">
        <f t="shared" si="92"/>
        <v>0.23655</v>
      </c>
      <c r="AR95" s="517">
        <f t="shared" si="92"/>
        <v>0.2439277778</v>
      </c>
      <c r="AS95" s="517"/>
      <c r="AT95" s="517"/>
      <c r="AU95" s="517" t="s">
        <v>502</v>
      </c>
      <c r="AV95" s="517">
        <f t="shared" ref="AV95:BG95" si="93">+AG43-AG95</f>
        <v>0</v>
      </c>
      <c r="AW95" s="517">
        <f t="shared" si="93"/>
        <v>0</v>
      </c>
      <c r="AX95" s="517">
        <f t="shared" si="93"/>
        <v>0</v>
      </c>
      <c r="AY95" s="517">
        <f t="shared" si="93"/>
        <v>0</v>
      </c>
      <c r="AZ95" s="517">
        <f t="shared" si="93"/>
        <v>0</v>
      </c>
      <c r="BA95" s="517">
        <f t="shared" si="93"/>
        <v>0</v>
      </c>
      <c r="BB95" s="517">
        <f t="shared" si="93"/>
        <v>0</v>
      </c>
      <c r="BC95" s="517">
        <f t="shared" si="93"/>
        <v>0</v>
      </c>
      <c r="BD95" s="517">
        <f t="shared" si="93"/>
        <v>0</v>
      </c>
      <c r="BE95" s="517">
        <f t="shared" si="93"/>
        <v>0</v>
      </c>
      <c r="BF95" s="517">
        <f t="shared" si="93"/>
        <v>0</v>
      </c>
      <c r="BG95" s="517">
        <f t="shared" si="93"/>
        <v>0</v>
      </c>
    </row>
    <row r="96" ht="11.25" customHeight="1">
      <c r="A96" s="517"/>
      <c r="B96" s="517" t="s">
        <v>206</v>
      </c>
      <c r="C96" s="517">
        <f t="shared" ref="C96:N96" si="94">+SUM(C94:C95)</f>
        <v>0.6773722222</v>
      </c>
      <c r="D96" s="517">
        <f t="shared" si="94"/>
        <v>0.6478611111</v>
      </c>
      <c r="E96" s="517">
        <f t="shared" si="94"/>
        <v>0.6520111111</v>
      </c>
      <c r="F96" s="517">
        <f t="shared" si="94"/>
        <v>0.6538555556</v>
      </c>
      <c r="G96" s="517">
        <f t="shared" si="94"/>
        <v>0.6543166667</v>
      </c>
      <c r="H96" s="517">
        <f t="shared" si="94"/>
        <v>0.6543166667</v>
      </c>
      <c r="I96" s="517">
        <f t="shared" si="94"/>
        <v>0.6538555556</v>
      </c>
      <c r="J96" s="517">
        <f t="shared" si="94"/>
        <v>0.6566222222</v>
      </c>
      <c r="K96" s="517">
        <f t="shared" si="94"/>
        <v>0.6593888889</v>
      </c>
      <c r="L96" s="517">
        <f t="shared" si="94"/>
        <v>0.6626166667</v>
      </c>
      <c r="M96" s="517">
        <f t="shared" si="94"/>
        <v>0.6649222222</v>
      </c>
      <c r="N96" s="517">
        <f t="shared" si="94"/>
        <v>0.6667666667</v>
      </c>
      <c r="O96" s="517"/>
      <c r="P96" s="517"/>
      <c r="Q96" s="517" t="s">
        <v>206</v>
      </c>
      <c r="R96" s="517">
        <f t="shared" ref="R96:AC96" si="95">+SUM(R94:R95)</f>
        <v>0.1314166667</v>
      </c>
      <c r="S96" s="517">
        <f t="shared" si="95"/>
        <v>0.1304944444</v>
      </c>
      <c r="T96" s="517">
        <f t="shared" si="95"/>
        <v>0.1300333333</v>
      </c>
      <c r="U96" s="517">
        <f t="shared" si="95"/>
        <v>0.1295722222</v>
      </c>
      <c r="V96" s="517">
        <f t="shared" si="95"/>
        <v>0.1281888889</v>
      </c>
      <c r="W96" s="517">
        <f t="shared" si="95"/>
        <v>0.1272666667</v>
      </c>
      <c r="X96" s="517">
        <f t="shared" si="95"/>
        <v>0.1258833333</v>
      </c>
      <c r="Y96" s="517">
        <f t="shared" si="95"/>
        <v>0.1254222222</v>
      </c>
      <c r="Z96" s="517">
        <f t="shared" si="95"/>
        <v>0.1245</v>
      </c>
      <c r="AA96" s="517">
        <f t="shared" si="95"/>
        <v>0.1240388889</v>
      </c>
      <c r="AB96" s="517">
        <f t="shared" si="95"/>
        <v>0.1235777778</v>
      </c>
      <c r="AC96" s="517">
        <f t="shared" si="95"/>
        <v>0.1226555556</v>
      </c>
      <c r="AD96" s="517"/>
      <c r="AE96" s="517"/>
      <c r="AF96" s="517" t="s">
        <v>206</v>
      </c>
      <c r="AG96" s="517">
        <f t="shared" ref="AG96:AR96" si="96">+C96+R96</f>
        <v>0.8087888889</v>
      </c>
      <c r="AH96" s="517">
        <f t="shared" si="96"/>
        <v>0.7783555556</v>
      </c>
      <c r="AI96" s="517">
        <f t="shared" si="96"/>
        <v>0.7820444444</v>
      </c>
      <c r="AJ96" s="517">
        <f t="shared" si="96"/>
        <v>0.7834277778</v>
      </c>
      <c r="AK96" s="517">
        <f t="shared" si="96"/>
        <v>0.7825055556</v>
      </c>
      <c r="AL96" s="517">
        <f t="shared" si="96"/>
        <v>0.7815833333</v>
      </c>
      <c r="AM96" s="517">
        <f t="shared" si="96"/>
        <v>0.7797388889</v>
      </c>
      <c r="AN96" s="517">
        <f t="shared" si="96"/>
        <v>0.7820444444</v>
      </c>
      <c r="AO96" s="517">
        <f t="shared" si="96"/>
        <v>0.7838888889</v>
      </c>
      <c r="AP96" s="517">
        <f t="shared" si="96"/>
        <v>0.7866555556</v>
      </c>
      <c r="AQ96" s="517">
        <f t="shared" si="96"/>
        <v>0.7885</v>
      </c>
      <c r="AR96" s="517">
        <f t="shared" si="96"/>
        <v>0.7894222222</v>
      </c>
      <c r="AS96" s="517"/>
      <c r="AT96" s="517"/>
      <c r="AU96" s="517" t="s">
        <v>206</v>
      </c>
      <c r="AV96" s="517">
        <f t="shared" ref="AV96:BG96" si="97">+AG44-AG96</f>
        <v>0</v>
      </c>
      <c r="AW96" s="517">
        <f t="shared" si="97"/>
        <v>0</v>
      </c>
      <c r="AX96" s="517">
        <f t="shared" si="97"/>
        <v>0</v>
      </c>
      <c r="AY96" s="517">
        <f t="shared" si="97"/>
        <v>0</v>
      </c>
      <c r="AZ96" s="517">
        <f t="shared" si="97"/>
        <v>0</v>
      </c>
      <c r="BA96" s="517">
        <f t="shared" si="97"/>
        <v>0</v>
      </c>
      <c r="BB96" s="517">
        <f t="shared" si="97"/>
        <v>0</v>
      </c>
      <c r="BC96" s="517">
        <f t="shared" si="97"/>
        <v>0</v>
      </c>
      <c r="BD96" s="517">
        <f t="shared" si="97"/>
        <v>0</v>
      </c>
      <c r="BE96" s="517">
        <f t="shared" si="97"/>
        <v>0</v>
      </c>
      <c r="BF96" s="517">
        <f t="shared" si="97"/>
        <v>0</v>
      </c>
      <c r="BG96" s="517">
        <f t="shared" si="97"/>
        <v>0</v>
      </c>
    </row>
    <row r="97" ht="11.25" customHeight="1">
      <c r="A97" s="517"/>
      <c r="B97" s="517"/>
      <c r="C97" s="517"/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517"/>
      <c r="O97" s="517"/>
      <c r="P97" s="517"/>
      <c r="Q97" s="517"/>
      <c r="R97" s="517"/>
      <c r="S97" s="517"/>
      <c r="T97" s="517"/>
      <c r="U97" s="517"/>
      <c r="V97" s="517"/>
      <c r="W97" s="517"/>
      <c r="X97" s="517"/>
      <c r="Y97" s="517"/>
      <c r="Z97" s="517"/>
      <c r="AA97" s="517"/>
      <c r="AB97" s="517"/>
      <c r="AC97" s="517"/>
      <c r="AD97" s="517"/>
      <c r="AE97" s="517"/>
      <c r="AF97" s="517"/>
      <c r="AG97" s="517"/>
      <c r="AH97" s="517"/>
      <c r="AI97" s="517"/>
      <c r="AJ97" s="517"/>
      <c r="AK97" s="517"/>
      <c r="AL97" s="517"/>
      <c r="AM97" s="517"/>
      <c r="AN97" s="517"/>
      <c r="AO97" s="517"/>
      <c r="AP97" s="517"/>
      <c r="AQ97" s="517"/>
      <c r="AR97" s="517"/>
      <c r="AS97" s="517"/>
      <c r="AT97" s="517"/>
      <c r="AU97" s="517"/>
      <c r="AV97" s="517"/>
      <c r="AW97" s="517"/>
      <c r="AX97" s="517"/>
      <c r="AY97" s="517"/>
      <c r="AZ97" s="517"/>
      <c r="BA97" s="517"/>
      <c r="BB97" s="517"/>
      <c r="BC97" s="517"/>
      <c r="BD97" s="517"/>
      <c r="BE97" s="517"/>
      <c r="BF97" s="517"/>
      <c r="BG97" s="517"/>
    </row>
    <row r="98" ht="11.25" customHeight="1">
      <c r="A98" s="517"/>
      <c r="B98" s="517"/>
      <c r="C98" s="518" t="s">
        <v>503</v>
      </c>
      <c r="O98" s="517"/>
      <c r="P98" s="517"/>
      <c r="Q98" s="517"/>
      <c r="R98" s="518" t="s">
        <v>503</v>
      </c>
      <c r="AD98" s="517"/>
      <c r="AE98" s="517"/>
      <c r="AF98" s="517"/>
      <c r="AG98" s="518" t="s">
        <v>503</v>
      </c>
      <c r="AS98" s="517"/>
      <c r="AT98" s="517"/>
      <c r="AU98" s="517"/>
      <c r="AV98" s="518" t="s">
        <v>503</v>
      </c>
    </row>
    <row r="99" ht="11.25" customHeight="1">
      <c r="A99" s="517"/>
      <c r="B99" s="517" t="s">
        <v>481</v>
      </c>
      <c r="C99" s="517">
        <v>2019.0</v>
      </c>
      <c r="D99" s="517">
        <v>2020.0</v>
      </c>
      <c r="E99" s="517">
        <v>2021.0</v>
      </c>
      <c r="F99" s="517">
        <v>2022.0</v>
      </c>
      <c r="G99" s="517">
        <v>2023.0</v>
      </c>
      <c r="H99" s="517">
        <v>2024.0</v>
      </c>
      <c r="I99" s="517">
        <v>2025.0</v>
      </c>
      <c r="J99" s="517">
        <v>2026.0</v>
      </c>
      <c r="K99" s="517">
        <v>2027.0</v>
      </c>
      <c r="L99" s="517">
        <v>2028.0</v>
      </c>
      <c r="M99" s="517">
        <v>2029.0</v>
      </c>
      <c r="N99" s="517">
        <v>2030.0</v>
      </c>
      <c r="O99" s="517"/>
      <c r="P99" s="517"/>
      <c r="Q99" s="517" t="s">
        <v>481</v>
      </c>
      <c r="R99" s="517">
        <v>2019.0</v>
      </c>
      <c r="S99" s="517">
        <v>2020.0</v>
      </c>
      <c r="T99" s="517">
        <v>2021.0</v>
      </c>
      <c r="U99" s="517">
        <v>2022.0</v>
      </c>
      <c r="V99" s="517">
        <v>2023.0</v>
      </c>
      <c r="W99" s="517">
        <v>2024.0</v>
      </c>
      <c r="X99" s="517">
        <v>2025.0</v>
      </c>
      <c r="Y99" s="517">
        <v>2026.0</v>
      </c>
      <c r="Z99" s="517">
        <v>2027.0</v>
      </c>
      <c r="AA99" s="517">
        <v>2028.0</v>
      </c>
      <c r="AB99" s="517">
        <v>2029.0</v>
      </c>
      <c r="AC99" s="517">
        <v>2030.0</v>
      </c>
      <c r="AD99" s="517"/>
      <c r="AE99" s="517"/>
      <c r="AF99" s="517" t="s">
        <v>481</v>
      </c>
      <c r="AG99" s="517">
        <v>2019.0</v>
      </c>
      <c r="AH99" s="517">
        <v>2020.0</v>
      </c>
      <c r="AI99" s="517">
        <v>2021.0</v>
      </c>
      <c r="AJ99" s="517">
        <v>2022.0</v>
      </c>
      <c r="AK99" s="517">
        <v>2023.0</v>
      </c>
      <c r="AL99" s="517">
        <v>2024.0</v>
      </c>
      <c r="AM99" s="517">
        <v>2025.0</v>
      </c>
      <c r="AN99" s="517">
        <v>2026.0</v>
      </c>
      <c r="AO99" s="517">
        <v>2027.0</v>
      </c>
      <c r="AP99" s="517">
        <v>2028.0</v>
      </c>
      <c r="AQ99" s="517">
        <v>2029.0</v>
      </c>
      <c r="AR99" s="517">
        <v>2030.0</v>
      </c>
      <c r="AS99" s="517"/>
      <c r="AT99" s="517"/>
      <c r="AU99" s="517" t="s">
        <v>481</v>
      </c>
      <c r="AV99" s="517">
        <v>2019.0</v>
      </c>
      <c r="AW99" s="517">
        <v>2020.0</v>
      </c>
      <c r="AX99" s="517">
        <v>2021.0</v>
      </c>
      <c r="AY99" s="517">
        <v>2022.0</v>
      </c>
      <c r="AZ99" s="517">
        <v>2023.0</v>
      </c>
      <c r="BA99" s="517">
        <v>2024.0</v>
      </c>
      <c r="BB99" s="517">
        <v>2025.0</v>
      </c>
      <c r="BC99" s="517">
        <v>2026.0</v>
      </c>
      <c r="BD99" s="517">
        <v>2027.0</v>
      </c>
      <c r="BE99" s="517">
        <v>2028.0</v>
      </c>
      <c r="BF99" s="517">
        <v>2029.0</v>
      </c>
      <c r="BG99" s="517">
        <v>2030.0</v>
      </c>
    </row>
    <row r="100" ht="11.25" customHeight="1">
      <c r="A100" s="517"/>
      <c r="B100" s="517" t="s">
        <v>504</v>
      </c>
      <c r="C100" s="517">
        <f>+'Resultados_residencial (PJ)'!C100*'Resultados_residencial (PJ)'!$A100</f>
        <v>0.2019666667</v>
      </c>
      <c r="D100" s="517">
        <f>+'Resultados_residencial (PJ)'!D100*'Resultados_residencial (PJ)'!$A100</f>
        <v>0.2061166667</v>
      </c>
      <c r="E100" s="517">
        <f>+'Resultados_residencial (PJ)'!E100*'Resultados_residencial (PJ)'!$A100</f>
        <v>0.2107277778</v>
      </c>
      <c r="F100" s="517">
        <f>+'Resultados_residencial (PJ)'!F100*'Resultados_residencial (PJ)'!$A100</f>
        <v>0.2148777778</v>
      </c>
      <c r="G100" s="517">
        <f>+'Resultados_residencial (PJ)'!G100*'Resultados_residencial (PJ)'!$A100</f>
        <v>0.2185666667</v>
      </c>
      <c r="H100" s="517">
        <f>+'Resultados_residencial (PJ)'!H100*'Resultados_residencial (PJ)'!$A100</f>
        <v>0.2222555556</v>
      </c>
      <c r="I100" s="517">
        <f>+'Resultados_residencial (PJ)'!I100*'Resultados_residencial (PJ)'!$A100</f>
        <v>0.2259444444</v>
      </c>
      <c r="J100" s="517">
        <f>+'Resultados_residencial (PJ)'!J100*'Resultados_residencial (PJ)'!$A100</f>
        <v>0.2296333333</v>
      </c>
      <c r="K100" s="517">
        <f>+'Resultados_residencial (PJ)'!K100*'Resultados_residencial (PJ)'!$A100</f>
        <v>0.2337833333</v>
      </c>
      <c r="L100" s="517">
        <f>+'Resultados_residencial (PJ)'!L100*'Resultados_residencial (PJ)'!$A100</f>
        <v>0.2379333333</v>
      </c>
      <c r="M100" s="517">
        <f>+'Resultados_residencial (PJ)'!M100*'Resultados_residencial (PJ)'!$A100</f>
        <v>0.2420833333</v>
      </c>
      <c r="N100" s="517">
        <f>+'Resultados_residencial (PJ)'!N100*'Resultados_residencial (PJ)'!$A100</f>
        <v>0.2457722222</v>
      </c>
      <c r="O100" s="517"/>
      <c r="P100" s="517"/>
      <c r="Q100" s="517" t="s">
        <v>504</v>
      </c>
      <c r="R100" s="517">
        <f>+'Resultados_residencial (PJ)'!R100*'Resultados_residencial (PJ)'!$A100</f>
        <v>0.03688888889</v>
      </c>
      <c r="S100" s="517">
        <f>+'Resultados_residencial (PJ)'!S100*'Resultados_residencial (PJ)'!$A100</f>
        <v>0.03735</v>
      </c>
      <c r="T100" s="517">
        <f>+'Resultados_residencial (PJ)'!T100*'Resultados_residencial (PJ)'!$A100</f>
        <v>0.03735</v>
      </c>
      <c r="U100" s="517">
        <f>+'Resultados_residencial (PJ)'!U100*'Resultados_residencial (PJ)'!$A100</f>
        <v>0.03735</v>
      </c>
      <c r="V100" s="517">
        <f>+'Resultados_residencial (PJ)'!V100*'Resultados_residencial (PJ)'!$A100</f>
        <v>0.03735</v>
      </c>
      <c r="W100" s="517">
        <f>+'Resultados_residencial (PJ)'!W100*'Resultados_residencial (PJ)'!$A100</f>
        <v>0.03688888889</v>
      </c>
      <c r="X100" s="517">
        <f>+'Resultados_residencial (PJ)'!X100*'Resultados_residencial (PJ)'!$A100</f>
        <v>0.03688888889</v>
      </c>
      <c r="Y100" s="517">
        <f>+'Resultados_residencial (PJ)'!Y100*'Resultados_residencial (PJ)'!$A100</f>
        <v>0.03688888889</v>
      </c>
      <c r="Z100" s="517">
        <f>+'Resultados_residencial (PJ)'!Z100*'Resultados_residencial (PJ)'!$A100</f>
        <v>0.03688888889</v>
      </c>
      <c r="AA100" s="517">
        <f>+'Resultados_residencial (PJ)'!AA100*'Resultados_residencial (PJ)'!$A100</f>
        <v>0.03642777778</v>
      </c>
      <c r="AB100" s="517">
        <f>+'Resultados_residencial (PJ)'!AB100*'Resultados_residencial (PJ)'!$A100</f>
        <v>0.03642777778</v>
      </c>
      <c r="AC100" s="517">
        <f>+'Resultados_residencial (PJ)'!AC100*'Resultados_residencial (PJ)'!$A100</f>
        <v>0.03642777778</v>
      </c>
      <c r="AD100" s="517"/>
      <c r="AE100" s="517"/>
      <c r="AF100" s="517" t="s">
        <v>504</v>
      </c>
      <c r="AG100" s="517">
        <f t="shared" ref="AG100:AR100" si="98">+C100+R100</f>
        <v>0.2388555556</v>
      </c>
      <c r="AH100" s="517">
        <f t="shared" si="98"/>
        <v>0.2434666667</v>
      </c>
      <c r="AI100" s="517">
        <f t="shared" si="98"/>
        <v>0.2480777778</v>
      </c>
      <c r="AJ100" s="517">
        <f t="shared" si="98"/>
        <v>0.2522277778</v>
      </c>
      <c r="AK100" s="517">
        <f t="shared" si="98"/>
        <v>0.2559166667</v>
      </c>
      <c r="AL100" s="517">
        <f t="shared" si="98"/>
        <v>0.2591444444</v>
      </c>
      <c r="AM100" s="517">
        <f t="shared" si="98"/>
        <v>0.2628333333</v>
      </c>
      <c r="AN100" s="517">
        <f t="shared" si="98"/>
        <v>0.2665222222</v>
      </c>
      <c r="AO100" s="517">
        <f t="shared" si="98"/>
        <v>0.2706722222</v>
      </c>
      <c r="AP100" s="517">
        <f t="shared" si="98"/>
        <v>0.2743611111</v>
      </c>
      <c r="AQ100" s="517">
        <f t="shared" si="98"/>
        <v>0.2785111111</v>
      </c>
      <c r="AR100" s="517">
        <f t="shared" si="98"/>
        <v>0.2822</v>
      </c>
      <c r="AS100" s="517"/>
      <c r="AT100" s="517"/>
      <c r="AU100" s="517" t="s">
        <v>504</v>
      </c>
      <c r="AV100" s="517">
        <f t="shared" ref="AV100:BG100" si="99">+AG48-AG100</f>
        <v>0</v>
      </c>
      <c r="AW100" s="517">
        <f t="shared" si="99"/>
        <v>0</v>
      </c>
      <c r="AX100" s="517">
        <f t="shared" si="99"/>
        <v>0</v>
      </c>
      <c r="AY100" s="517">
        <f t="shared" si="99"/>
        <v>0</v>
      </c>
      <c r="AZ100" s="517">
        <f t="shared" si="99"/>
        <v>0</v>
      </c>
      <c r="BA100" s="517">
        <f t="shared" si="99"/>
        <v>0</v>
      </c>
      <c r="BB100" s="517">
        <f t="shared" si="99"/>
        <v>0</v>
      </c>
      <c r="BC100" s="517">
        <f t="shared" si="99"/>
        <v>0</v>
      </c>
      <c r="BD100" s="517">
        <f t="shared" si="99"/>
        <v>0</v>
      </c>
      <c r="BE100" s="517">
        <f t="shared" si="99"/>
        <v>0</v>
      </c>
      <c r="BF100" s="517">
        <f t="shared" si="99"/>
        <v>0</v>
      </c>
      <c r="BG100" s="517">
        <f t="shared" si="99"/>
        <v>0</v>
      </c>
    </row>
    <row r="101" ht="11.25" customHeight="1">
      <c r="A101" s="517"/>
      <c r="B101" s="517" t="s">
        <v>206</v>
      </c>
      <c r="C101" s="517">
        <f t="shared" ref="C101:N101" si="100">+C100</f>
        <v>0.2019666667</v>
      </c>
      <c r="D101" s="517">
        <f t="shared" si="100"/>
        <v>0.2061166667</v>
      </c>
      <c r="E101" s="517">
        <f t="shared" si="100"/>
        <v>0.2107277778</v>
      </c>
      <c r="F101" s="517">
        <f t="shared" si="100"/>
        <v>0.2148777778</v>
      </c>
      <c r="G101" s="517">
        <f t="shared" si="100"/>
        <v>0.2185666667</v>
      </c>
      <c r="H101" s="517">
        <f t="shared" si="100"/>
        <v>0.2222555556</v>
      </c>
      <c r="I101" s="517">
        <f t="shared" si="100"/>
        <v>0.2259444444</v>
      </c>
      <c r="J101" s="517">
        <f t="shared" si="100"/>
        <v>0.2296333333</v>
      </c>
      <c r="K101" s="517">
        <f t="shared" si="100"/>
        <v>0.2337833333</v>
      </c>
      <c r="L101" s="517">
        <f t="shared" si="100"/>
        <v>0.2379333333</v>
      </c>
      <c r="M101" s="517">
        <f t="shared" si="100"/>
        <v>0.2420833333</v>
      </c>
      <c r="N101" s="517">
        <f t="shared" si="100"/>
        <v>0.2457722222</v>
      </c>
      <c r="O101" s="517"/>
      <c r="P101" s="517"/>
      <c r="Q101" s="517" t="s">
        <v>206</v>
      </c>
      <c r="R101" s="517">
        <f t="shared" ref="R101:AC101" si="101">+R100</f>
        <v>0.03688888889</v>
      </c>
      <c r="S101" s="517">
        <f t="shared" si="101"/>
        <v>0.03735</v>
      </c>
      <c r="T101" s="517">
        <f t="shared" si="101"/>
        <v>0.03735</v>
      </c>
      <c r="U101" s="517">
        <f t="shared" si="101"/>
        <v>0.03735</v>
      </c>
      <c r="V101" s="517">
        <f t="shared" si="101"/>
        <v>0.03735</v>
      </c>
      <c r="W101" s="517">
        <f t="shared" si="101"/>
        <v>0.03688888889</v>
      </c>
      <c r="X101" s="517">
        <f t="shared" si="101"/>
        <v>0.03688888889</v>
      </c>
      <c r="Y101" s="517">
        <f t="shared" si="101"/>
        <v>0.03688888889</v>
      </c>
      <c r="Z101" s="517">
        <f t="shared" si="101"/>
        <v>0.03688888889</v>
      </c>
      <c r="AA101" s="517">
        <f t="shared" si="101"/>
        <v>0.03642777778</v>
      </c>
      <c r="AB101" s="517">
        <f t="shared" si="101"/>
        <v>0.03642777778</v>
      </c>
      <c r="AC101" s="517">
        <f t="shared" si="101"/>
        <v>0.03642777778</v>
      </c>
      <c r="AD101" s="517"/>
      <c r="AE101" s="517"/>
      <c r="AF101" s="517" t="s">
        <v>206</v>
      </c>
      <c r="AG101" s="517">
        <f t="shared" ref="AG101:AR101" si="102">+C101+R101</f>
        <v>0.2388555556</v>
      </c>
      <c r="AH101" s="517">
        <f t="shared" si="102"/>
        <v>0.2434666667</v>
      </c>
      <c r="AI101" s="517">
        <f t="shared" si="102"/>
        <v>0.2480777778</v>
      </c>
      <c r="AJ101" s="517">
        <f t="shared" si="102"/>
        <v>0.2522277778</v>
      </c>
      <c r="AK101" s="517">
        <f t="shared" si="102"/>
        <v>0.2559166667</v>
      </c>
      <c r="AL101" s="517">
        <f t="shared" si="102"/>
        <v>0.2591444444</v>
      </c>
      <c r="AM101" s="517">
        <f t="shared" si="102"/>
        <v>0.2628333333</v>
      </c>
      <c r="AN101" s="517">
        <f t="shared" si="102"/>
        <v>0.2665222222</v>
      </c>
      <c r="AO101" s="517">
        <f t="shared" si="102"/>
        <v>0.2706722222</v>
      </c>
      <c r="AP101" s="517">
        <f t="shared" si="102"/>
        <v>0.2743611111</v>
      </c>
      <c r="AQ101" s="517">
        <f t="shared" si="102"/>
        <v>0.2785111111</v>
      </c>
      <c r="AR101" s="517">
        <f t="shared" si="102"/>
        <v>0.2822</v>
      </c>
      <c r="AS101" s="517"/>
      <c r="AT101" s="517"/>
      <c r="AU101" s="517" t="s">
        <v>206</v>
      </c>
      <c r="AV101" s="517">
        <f t="shared" ref="AV101:BG101" si="103">+AG49-AG101</f>
        <v>0</v>
      </c>
      <c r="AW101" s="517">
        <f t="shared" si="103"/>
        <v>0</v>
      </c>
      <c r="AX101" s="517">
        <f t="shared" si="103"/>
        <v>0</v>
      </c>
      <c r="AY101" s="517">
        <f t="shared" si="103"/>
        <v>0</v>
      </c>
      <c r="AZ101" s="517">
        <f t="shared" si="103"/>
        <v>0</v>
      </c>
      <c r="BA101" s="517">
        <f t="shared" si="103"/>
        <v>0</v>
      </c>
      <c r="BB101" s="517">
        <f t="shared" si="103"/>
        <v>0</v>
      </c>
      <c r="BC101" s="517">
        <f t="shared" si="103"/>
        <v>0</v>
      </c>
      <c r="BD101" s="517">
        <f t="shared" si="103"/>
        <v>0</v>
      </c>
      <c r="BE101" s="517">
        <f t="shared" si="103"/>
        <v>0</v>
      </c>
      <c r="BF101" s="517">
        <f t="shared" si="103"/>
        <v>0</v>
      </c>
      <c r="BG101" s="517">
        <f t="shared" si="103"/>
        <v>0</v>
      </c>
    </row>
    <row r="102" ht="11.25" customHeight="1">
      <c r="A102" s="517"/>
      <c r="B102" s="517"/>
      <c r="C102" s="517"/>
      <c r="D102" s="517"/>
      <c r="E102" s="517"/>
      <c r="F102" s="517"/>
      <c r="G102" s="517"/>
      <c r="H102" s="517"/>
      <c r="I102" s="517"/>
      <c r="J102" s="517"/>
      <c r="K102" s="517"/>
      <c r="L102" s="517"/>
      <c r="M102" s="517"/>
      <c r="N102" s="517"/>
      <c r="O102" s="517"/>
      <c r="P102" s="517"/>
      <c r="Q102" s="517"/>
      <c r="R102" s="517"/>
      <c r="S102" s="517"/>
      <c r="T102" s="517"/>
      <c r="U102" s="517"/>
      <c r="V102" s="517"/>
      <c r="W102" s="517"/>
      <c r="X102" s="517"/>
      <c r="Y102" s="517"/>
      <c r="Z102" s="517"/>
      <c r="AA102" s="517"/>
      <c r="AB102" s="517"/>
      <c r="AC102" s="517"/>
      <c r="AD102" s="517"/>
      <c r="AE102" s="517"/>
      <c r="AF102" s="517"/>
      <c r="AG102" s="517"/>
      <c r="AH102" s="517"/>
      <c r="AI102" s="517"/>
      <c r="AJ102" s="517"/>
      <c r="AK102" s="517"/>
      <c r="AL102" s="517"/>
      <c r="AM102" s="517"/>
      <c r="AN102" s="517"/>
      <c r="AO102" s="517"/>
      <c r="AP102" s="517"/>
      <c r="AQ102" s="517"/>
      <c r="AR102" s="517"/>
      <c r="AS102" s="517"/>
      <c r="AT102" s="517"/>
      <c r="AU102" s="517"/>
      <c r="AV102" s="517"/>
      <c r="AW102" s="517"/>
      <c r="AX102" s="517"/>
      <c r="AY102" s="517"/>
      <c r="AZ102" s="517"/>
      <c r="BA102" s="517"/>
      <c r="BB102" s="517"/>
      <c r="BC102" s="517"/>
      <c r="BD102" s="517"/>
      <c r="BE102" s="517"/>
      <c r="BF102" s="517"/>
      <c r="BG102" s="517"/>
    </row>
    <row r="103" ht="11.25" customHeight="1">
      <c r="A103" s="517"/>
      <c r="B103" s="517"/>
      <c r="C103" s="518" t="s">
        <v>206</v>
      </c>
      <c r="O103" s="517"/>
      <c r="P103" s="517"/>
      <c r="Q103" s="517"/>
      <c r="R103" s="518" t="s">
        <v>206</v>
      </c>
      <c r="AD103" s="517"/>
      <c r="AE103" s="517"/>
      <c r="AF103" s="517"/>
      <c r="AG103" s="518" t="s">
        <v>206</v>
      </c>
      <c r="AS103" s="517"/>
      <c r="AT103" s="517"/>
      <c r="AU103" s="517"/>
      <c r="AV103" s="518" t="s">
        <v>206</v>
      </c>
    </row>
    <row r="104" ht="11.25" customHeight="1">
      <c r="A104" s="517"/>
      <c r="B104" s="517" t="s">
        <v>481</v>
      </c>
      <c r="C104" s="517">
        <v>2019.0</v>
      </c>
      <c r="D104" s="517">
        <v>2020.0</v>
      </c>
      <c r="E104" s="517">
        <v>2021.0</v>
      </c>
      <c r="F104" s="517">
        <v>2022.0</v>
      </c>
      <c r="G104" s="517">
        <v>2023.0</v>
      </c>
      <c r="H104" s="517">
        <v>2024.0</v>
      </c>
      <c r="I104" s="517">
        <v>2025.0</v>
      </c>
      <c r="J104" s="517">
        <v>2026.0</v>
      </c>
      <c r="K104" s="517">
        <v>2027.0</v>
      </c>
      <c r="L104" s="517">
        <v>2028.0</v>
      </c>
      <c r="M104" s="517">
        <v>2029.0</v>
      </c>
      <c r="N104" s="517">
        <v>2030.0</v>
      </c>
      <c r="O104" s="517"/>
      <c r="P104" s="517"/>
      <c r="Q104" s="517" t="s">
        <v>481</v>
      </c>
      <c r="R104" s="517">
        <v>2019.0</v>
      </c>
      <c r="S104" s="517">
        <v>2020.0</v>
      </c>
      <c r="T104" s="517">
        <v>2021.0</v>
      </c>
      <c r="U104" s="517">
        <v>2022.0</v>
      </c>
      <c r="V104" s="517">
        <v>2023.0</v>
      </c>
      <c r="W104" s="517">
        <v>2024.0</v>
      </c>
      <c r="X104" s="517">
        <v>2025.0</v>
      </c>
      <c r="Y104" s="517">
        <v>2026.0</v>
      </c>
      <c r="Z104" s="517">
        <v>2027.0</v>
      </c>
      <c r="AA104" s="517">
        <v>2028.0</v>
      </c>
      <c r="AB104" s="517">
        <v>2029.0</v>
      </c>
      <c r="AC104" s="517">
        <v>2030.0</v>
      </c>
      <c r="AD104" s="517"/>
      <c r="AE104" s="517"/>
      <c r="AF104" s="517" t="s">
        <v>481</v>
      </c>
      <c r="AG104" s="517">
        <v>2019.0</v>
      </c>
      <c r="AH104" s="517">
        <v>2020.0</v>
      </c>
      <c r="AI104" s="517">
        <v>2021.0</v>
      </c>
      <c r="AJ104" s="517">
        <v>2022.0</v>
      </c>
      <c r="AK104" s="517">
        <v>2023.0</v>
      </c>
      <c r="AL104" s="517">
        <v>2024.0</v>
      </c>
      <c r="AM104" s="517">
        <v>2025.0</v>
      </c>
      <c r="AN104" s="517">
        <v>2026.0</v>
      </c>
      <c r="AO104" s="517">
        <v>2027.0</v>
      </c>
      <c r="AP104" s="517">
        <v>2028.0</v>
      </c>
      <c r="AQ104" s="517">
        <v>2029.0</v>
      </c>
      <c r="AR104" s="517">
        <v>2030.0</v>
      </c>
      <c r="AS104" s="517"/>
      <c r="AT104" s="517"/>
      <c r="AU104" s="517" t="s">
        <v>481</v>
      </c>
      <c r="AV104" s="517">
        <v>2019.0</v>
      </c>
      <c r="AW104" s="517">
        <v>2020.0</v>
      </c>
      <c r="AX104" s="517">
        <v>2021.0</v>
      </c>
      <c r="AY104" s="517">
        <v>2022.0</v>
      </c>
      <c r="AZ104" s="517">
        <v>2023.0</v>
      </c>
      <c r="BA104" s="517">
        <v>2024.0</v>
      </c>
      <c r="BB104" s="517">
        <v>2025.0</v>
      </c>
      <c r="BC104" s="517">
        <v>2026.0</v>
      </c>
      <c r="BD104" s="517">
        <v>2027.0</v>
      </c>
      <c r="BE104" s="517">
        <v>2028.0</v>
      </c>
      <c r="BF104" s="517">
        <v>2029.0</v>
      </c>
      <c r="BG104" s="517">
        <v>2030.0</v>
      </c>
    </row>
    <row r="105" ht="11.25" customHeight="1">
      <c r="A105" s="517"/>
      <c r="B105" s="517" t="s">
        <v>504</v>
      </c>
      <c r="C105" s="517">
        <f t="shared" ref="C105:N105" si="104">+SUM(C66,C72,C77,C84,C90,C96,C101)</f>
        <v>7.093105597</v>
      </c>
      <c r="D105" s="517">
        <f t="shared" si="104"/>
        <v>7.265493864</v>
      </c>
      <c r="E105" s="517">
        <f t="shared" si="104"/>
        <v>7.495413325</v>
      </c>
      <c r="F105" s="517">
        <f t="shared" si="104"/>
        <v>7.706874926</v>
      </c>
      <c r="G105" s="517">
        <f t="shared" si="104"/>
        <v>7.909165827</v>
      </c>
      <c r="H105" s="517">
        <f t="shared" si="104"/>
        <v>8.1075571</v>
      </c>
      <c r="I105" s="517">
        <f t="shared" si="104"/>
        <v>8.315046972</v>
      </c>
      <c r="J105" s="517">
        <f t="shared" si="104"/>
        <v>8.535951825</v>
      </c>
      <c r="K105" s="517">
        <f t="shared" si="104"/>
        <v>8.762799599</v>
      </c>
      <c r="L105" s="517">
        <f t="shared" si="104"/>
        <v>8.997268359</v>
      </c>
      <c r="M105" s="517">
        <f t="shared" si="104"/>
        <v>9.23171494</v>
      </c>
      <c r="N105" s="517">
        <f t="shared" si="104"/>
        <v>9.463783865</v>
      </c>
      <c r="O105" s="517"/>
      <c r="P105" s="517"/>
      <c r="Q105" s="517" t="s">
        <v>504</v>
      </c>
      <c r="R105" s="517">
        <f t="shared" ref="R105:AC105" si="105">+SUM(R66,R72,R77,R84,R90,R96,R101)</f>
        <v>0.9418406825</v>
      </c>
      <c r="S105" s="517">
        <f t="shared" si="105"/>
        <v>0.9147780825</v>
      </c>
      <c r="T105" s="517">
        <f t="shared" si="105"/>
        <v>0.9177554891</v>
      </c>
      <c r="U105" s="517">
        <f t="shared" si="105"/>
        <v>0.9184669714</v>
      </c>
      <c r="V105" s="517">
        <f t="shared" si="105"/>
        <v>0.9157399361</v>
      </c>
      <c r="W105" s="517">
        <f t="shared" si="105"/>
        <v>0.913263272</v>
      </c>
      <c r="X105" s="517">
        <f t="shared" si="105"/>
        <v>0.9114584588</v>
      </c>
      <c r="Y105" s="517">
        <f t="shared" si="105"/>
        <v>0.9100204769</v>
      </c>
      <c r="Z105" s="517">
        <f t="shared" si="105"/>
        <v>0.909137886</v>
      </c>
      <c r="AA105" s="517">
        <f t="shared" si="105"/>
        <v>0.9082552951</v>
      </c>
      <c r="AB105" s="517">
        <f t="shared" si="105"/>
        <v>0.9073727042</v>
      </c>
      <c r="AC105" s="517">
        <f t="shared" si="105"/>
        <v>0.9060290022</v>
      </c>
      <c r="AD105" s="517"/>
      <c r="AE105" s="517"/>
      <c r="AF105" s="517" t="s">
        <v>504</v>
      </c>
      <c r="AG105" s="517">
        <f t="shared" ref="AG105:AR105" si="106">+SUM(AG66,AG72,AG77,AG84,AG90,AG96,AG101)</f>
        <v>8.03494628</v>
      </c>
      <c r="AH105" s="517">
        <f t="shared" si="106"/>
        <v>8.180271947</v>
      </c>
      <c r="AI105" s="517">
        <f t="shared" si="106"/>
        <v>8.413168814</v>
      </c>
      <c r="AJ105" s="517">
        <f t="shared" si="106"/>
        <v>8.625341897</v>
      </c>
      <c r="AK105" s="517">
        <f t="shared" si="106"/>
        <v>8.824905763</v>
      </c>
      <c r="AL105" s="517">
        <f t="shared" si="106"/>
        <v>9.020820372</v>
      </c>
      <c r="AM105" s="517">
        <f t="shared" si="106"/>
        <v>9.226505431</v>
      </c>
      <c r="AN105" s="517">
        <f t="shared" si="106"/>
        <v>9.445972301</v>
      </c>
      <c r="AO105" s="517">
        <f t="shared" si="106"/>
        <v>9.671937485</v>
      </c>
      <c r="AP105" s="517">
        <f t="shared" si="106"/>
        <v>9.905523655</v>
      </c>
      <c r="AQ105" s="517">
        <f t="shared" si="106"/>
        <v>10.13908764</v>
      </c>
      <c r="AR105" s="517">
        <f t="shared" si="106"/>
        <v>10.36981287</v>
      </c>
      <c r="AS105" s="517"/>
      <c r="AT105" s="517"/>
      <c r="AU105" s="517" t="s">
        <v>504</v>
      </c>
      <c r="AV105" s="517">
        <f t="shared" ref="AV105:BG105" si="107">+SUM(AV66,AV72,AV77,AV84,AV90,AV96,AV101)</f>
        <v>0</v>
      </c>
      <c r="AW105" s="517">
        <f t="shared" si="107"/>
        <v>0</v>
      </c>
      <c r="AX105" s="517">
        <f t="shared" si="107"/>
        <v>0</v>
      </c>
      <c r="AY105" s="517">
        <f t="shared" si="107"/>
        <v>0</v>
      </c>
      <c r="AZ105" s="517">
        <f t="shared" si="107"/>
        <v>0</v>
      </c>
      <c r="BA105" s="517">
        <f t="shared" si="107"/>
        <v>0.0003668311222</v>
      </c>
      <c r="BB105" s="517">
        <f t="shared" si="107"/>
        <v>0.0003668311222</v>
      </c>
      <c r="BC105" s="517">
        <f t="shared" si="107"/>
        <v>-0.00009427998889</v>
      </c>
      <c r="BD105" s="517">
        <f t="shared" si="107"/>
        <v>0.0002725511333</v>
      </c>
      <c r="BE105" s="517">
        <f t="shared" si="107"/>
        <v>0.0002725511333</v>
      </c>
      <c r="BF105" s="517">
        <f t="shared" si="107"/>
        <v>0.0006393822556</v>
      </c>
      <c r="BG105" s="517">
        <f t="shared" si="107"/>
        <v>0.0006393822556</v>
      </c>
    </row>
    <row r="106" ht="11.25" customHeight="1">
      <c r="A106" s="517"/>
      <c r="B106" s="517"/>
      <c r="C106" s="517"/>
      <c r="D106" s="517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517"/>
      <c r="Q106" s="517"/>
      <c r="R106" s="517"/>
      <c r="S106" s="517"/>
      <c r="T106" s="517"/>
      <c r="U106" s="517"/>
      <c r="V106" s="517"/>
      <c r="W106" s="517"/>
      <c r="X106" s="517"/>
      <c r="Y106" s="517"/>
      <c r="Z106" s="517"/>
      <c r="AA106" s="517"/>
      <c r="AB106" s="517"/>
      <c r="AC106" s="517"/>
      <c r="AD106" s="517"/>
      <c r="AE106" s="517"/>
      <c r="AF106" s="517"/>
      <c r="AG106" s="517"/>
      <c r="AH106" s="517"/>
      <c r="AI106" s="517"/>
      <c r="AJ106" s="517"/>
      <c r="AK106" s="517"/>
      <c r="AL106" s="517"/>
      <c r="AM106" s="517"/>
      <c r="AN106" s="517"/>
      <c r="AO106" s="517"/>
      <c r="AP106" s="517"/>
      <c r="AQ106" s="517"/>
      <c r="AR106" s="517"/>
      <c r="AS106" s="517"/>
      <c r="AT106" s="517"/>
      <c r="AU106" s="517"/>
      <c r="AV106" s="517"/>
      <c r="AW106" s="517"/>
      <c r="AX106" s="517"/>
      <c r="AY106" s="517"/>
      <c r="AZ106" s="517"/>
      <c r="BA106" s="517"/>
      <c r="BB106" s="517"/>
      <c r="BC106" s="517"/>
      <c r="BD106" s="517"/>
      <c r="BE106" s="517"/>
      <c r="BF106" s="517"/>
      <c r="BG106" s="517"/>
    </row>
    <row r="107" ht="11.25" customHeight="1">
      <c r="A107" s="517"/>
      <c r="B107" s="517"/>
      <c r="C107" s="517"/>
      <c r="D107" s="517"/>
      <c r="E107" s="517"/>
      <c r="F107" s="517"/>
      <c r="G107" s="517"/>
      <c r="H107" s="517"/>
      <c r="I107" s="517"/>
      <c r="J107" s="517"/>
      <c r="K107" s="517"/>
      <c r="L107" s="517"/>
      <c r="M107" s="517"/>
      <c r="N107" s="517"/>
      <c r="O107" s="517"/>
      <c r="P107" s="517"/>
      <c r="Q107" s="517"/>
      <c r="R107" s="517"/>
      <c r="S107" s="517"/>
      <c r="T107" s="517"/>
      <c r="U107" s="517"/>
      <c r="V107" s="517"/>
      <c r="W107" s="517"/>
      <c r="X107" s="517"/>
      <c r="Y107" s="517"/>
      <c r="Z107" s="517"/>
      <c r="AA107" s="517"/>
      <c r="AB107" s="517"/>
      <c r="AC107" s="517"/>
      <c r="AD107" s="517"/>
      <c r="AE107" s="517"/>
      <c r="AF107" s="517"/>
      <c r="AG107" s="517"/>
      <c r="AH107" s="517"/>
      <c r="AI107" s="517"/>
      <c r="AJ107" s="517"/>
      <c r="AK107" s="517"/>
      <c r="AL107" s="517"/>
      <c r="AM107" s="517"/>
      <c r="AN107" s="517"/>
      <c r="AO107" s="517"/>
      <c r="AP107" s="517"/>
      <c r="AQ107" s="517"/>
      <c r="AR107" s="517"/>
      <c r="AS107" s="517"/>
      <c r="AT107" s="517"/>
      <c r="AU107" s="517"/>
      <c r="AV107" s="517"/>
      <c r="AW107" s="517"/>
      <c r="AX107" s="517"/>
      <c r="AY107" s="517"/>
      <c r="AZ107" s="517"/>
      <c r="BA107" s="517"/>
      <c r="BB107" s="517"/>
      <c r="BC107" s="517"/>
      <c r="BD107" s="517"/>
      <c r="BE107" s="517"/>
      <c r="BF107" s="517"/>
      <c r="BG107" s="517"/>
    </row>
    <row r="108" ht="11.25" customHeight="1">
      <c r="A108" s="517"/>
      <c r="B108" s="517"/>
      <c r="C108" s="517"/>
      <c r="D108" s="517"/>
      <c r="E108" s="517"/>
      <c r="F108" s="517"/>
      <c r="G108" s="517"/>
      <c r="H108" s="517"/>
      <c r="I108" s="517"/>
      <c r="J108" s="517"/>
      <c r="K108" s="517"/>
      <c r="L108" s="517"/>
      <c r="M108" s="517"/>
      <c r="N108" s="517"/>
      <c r="O108" s="517"/>
      <c r="P108" s="517"/>
      <c r="Q108" s="517"/>
      <c r="R108" s="517"/>
      <c r="S108" s="517"/>
      <c r="T108" s="517"/>
      <c r="U108" s="517"/>
      <c r="V108" s="517"/>
      <c r="W108" s="517"/>
      <c r="X108" s="517"/>
      <c r="Y108" s="517"/>
      <c r="Z108" s="517"/>
      <c r="AA108" s="517"/>
      <c r="AB108" s="517"/>
      <c r="AC108" s="517"/>
      <c r="AD108" s="517"/>
      <c r="AE108" s="517"/>
      <c r="AF108" s="517"/>
      <c r="AG108" s="517"/>
      <c r="AH108" s="517"/>
      <c r="AI108" s="517"/>
      <c r="AJ108" s="517"/>
      <c r="AK108" s="517"/>
      <c r="AL108" s="517"/>
      <c r="AM108" s="517"/>
      <c r="AN108" s="517"/>
      <c r="AO108" s="517"/>
      <c r="AP108" s="517"/>
      <c r="AQ108" s="517"/>
      <c r="AR108" s="517"/>
      <c r="AS108" s="517"/>
      <c r="AT108" s="517"/>
      <c r="AU108" s="517"/>
      <c r="AV108" s="517"/>
      <c r="AW108" s="517"/>
      <c r="AX108" s="517"/>
      <c r="AY108" s="517"/>
      <c r="AZ108" s="517"/>
      <c r="BA108" s="517"/>
      <c r="BB108" s="517"/>
      <c r="BC108" s="517"/>
      <c r="BD108" s="517"/>
      <c r="BE108" s="517"/>
      <c r="BF108" s="517"/>
      <c r="BG108" s="517"/>
    </row>
    <row r="109" ht="11.25" customHeight="1">
      <c r="A109" s="517"/>
      <c r="B109" s="517"/>
      <c r="C109" s="517"/>
      <c r="D109" s="517"/>
      <c r="E109" s="517"/>
      <c r="F109" s="517"/>
      <c r="G109" s="517"/>
      <c r="H109" s="517"/>
      <c r="I109" s="517"/>
      <c r="J109" s="517"/>
      <c r="K109" s="517"/>
      <c r="L109" s="517"/>
      <c r="M109" s="517"/>
      <c r="N109" s="517"/>
      <c r="O109" s="517"/>
      <c r="P109" s="517"/>
      <c r="Q109" s="517"/>
      <c r="R109" s="517"/>
      <c r="S109" s="517"/>
      <c r="T109" s="517"/>
      <c r="U109" s="517"/>
      <c r="V109" s="517"/>
      <c r="W109" s="517"/>
      <c r="X109" s="517"/>
      <c r="Y109" s="517"/>
      <c r="Z109" s="517"/>
      <c r="AA109" s="517"/>
      <c r="AB109" s="517"/>
      <c r="AC109" s="517"/>
      <c r="AD109" s="517"/>
      <c r="AE109" s="517"/>
      <c r="AF109" s="517"/>
      <c r="AG109" s="517"/>
      <c r="AH109" s="517"/>
      <c r="AI109" s="517"/>
      <c r="AJ109" s="517"/>
      <c r="AK109" s="517"/>
      <c r="AL109" s="517"/>
      <c r="AM109" s="517"/>
      <c r="AN109" s="517"/>
      <c r="AO109" s="517"/>
      <c r="AP109" s="517"/>
      <c r="AQ109" s="517"/>
      <c r="AR109" s="517"/>
      <c r="AS109" s="517"/>
      <c r="AT109" s="517"/>
      <c r="AU109" s="517"/>
      <c r="AV109" s="517"/>
      <c r="AW109" s="517"/>
      <c r="AX109" s="517"/>
      <c r="AY109" s="517"/>
      <c r="AZ109" s="517"/>
      <c r="BA109" s="517"/>
      <c r="BB109" s="517"/>
      <c r="BC109" s="517"/>
      <c r="BD109" s="517"/>
      <c r="BE109" s="517"/>
      <c r="BF109" s="517"/>
      <c r="BG109" s="517"/>
    </row>
    <row r="110" ht="11.25" customHeight="1">
      <c r="A110" s="517"/>
      <c r="B110" s="517"/>
      <c r="C110" s="517"/>
      <c r="D110" s="517"/>
      <c r="E110" s="517"/>
      <c r="F110" s="517"/>
      <c r="G110" s="517"/>
      <c r="H110" s="517"/>
      <c r="I110" s="517"/>
      <c r="J110" s="517"/>
      <c r="K110" s="517"/>
      <c r="L110" s="517"/>
      <c r="M110" s="517"/>
      <c r="N110" s="517"/>
      <c r="O110" s="517"/>
      <c r="P110" s="517"/>
      <c r="Q110" s="517"/>
      <c r="R110" s="517"/>
      <c r="S110" s="517"/>
      <c r="T110" s="517"/>
      <c r="U110" s="517"/>
      <c r="V110" s="517"/>
      <c r="W110" s="517"/>
      <c r="X110" s="517"/>
      <c r="Y110" s="517"/>
      <c r="Z110" s="517"/>
      <c r="AA110" s="517"/>
      <c r="AB110" s="517"/>
      <c r="AC110" s="517"/>
      <c r="AD110" s="517"/>
      <c r="AE110" s="517"/>
      <c r="AF110" s="517"/>
      <c r="AG110" s="517"/>
      <c r="AH110" s="517"/>
      <c r="AI110" s="517"/>
      <c r="AJ110" s="517"/>
      <c r="AK110" s="517"/>
      <c r="AL110" s="517"/>
      <c r="AM110" s="517"/>
      <c r="AN110" s="517"/>
      <c r="AO110" s="517"/>
      <c r="AP110" s="517"/>
      <c r="AQ110" s="517"/>
      <c r="AR110" s="517"/>
      <c r="AS110" s="517"/>
      <c r="AT110" s="517"/>
      <c r="AU110" s="517"/>
      <c r="AV110" s="517"/>
      <c r="AW110" s="517"/>
      <c r="AX110" s="517"/>
      <c r="AY110" s="517"/>
      <c r="AZ110" s="517"/>
      <c r="BA110" s="517"/>
      <c r="BB110" s="517"/>
      <c r="BC110" s="517"/>
      <c r="BD110" s="517"/>
      <c r="BE110" s="517"/>
      <c r="BF110" s="517"/>
      <c r="BG110" s="517"/>
    </row>
    <row r="111" ht="11.25" customHeight="1">
      <c r="A111" s="517"/>
      <c r="B111" s="517"/>
      <c r="C111" s="517"/>
      <c r="D111" s="517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517"/>
      <c r="Q111" s="517"/>
      <c r="R111" s="517"/>
      <c r="S111" s="517"/>
      <c r="T111" s="517"/>
      <c r="U111" s="517"/>
      <c r="V111" s="517"/>
      <c r="W111" s="517"/>
      <c r="X111" s="517"/>
      <c r="Y111" s="517"/>
      <c r="Z111" s="517"/>
      <c r="AA111" s="517"/>
      <c r="AB111" s="517"/>
      <c r="AC111" s="517"/>
      <c r="AD111" s="517"/>
      <c r="AE111" s="517"/>
      <c r="AF111" s="517"/>
      <c r="AG111" s="517"/>
      <c r="AH111" s="517"/>
      <c r="AI111" s="517"/>
      <c r="AJ111" s="517"/>
      <c r="AK111" s="517"/>
      <c r="AL111" s="517"/>
      <c r="AM111" s="517"/>
      <c r="AN111" s="517"/>
      <c r="AO111" s="517"/>
      <c r="AP111" s="517"/>
      <c r="AQ111" s="517"/>
      <c r="AR111" s="517"/>
      <c r="AS111" s="517"/>
      <c r="AT111" s="517"/>
      <c r="AU111" s="517"/>
      <c r="AV111" s="517"/>
      <c r="AW111" s="517"/>
      <c r="AX111" s="517"/>
      <c r="AY111" s="517"/>
      <c r="AZ111" s="517"/>
      <c r="BA111" s="517"/>
      <c r="BB111" s="517"/>
      <c r="BC111" s="517"/>
      <c r="BD111" s="517"/>
      <c r="BE111" s="517"/>
      <c r="BF111" s="517"/>
      <c r="BG111" s="517"/>
    </row>
    <row r="112" ht="11.25" customHeight="1">
      <c r="A112" s="517"/>
      <c r="B112" s="517"/>
      <c r="C112" s="517"/>
      <c r="D112" s="517"/>
      <c r="E112" s="517"/>
      <c r="F112" s="517"/>
      <c r="G112" s="517"/>
      <c r="H112" s="517"/>
      <c r="I112" s="517"/>
      <c r="J112" s="517"/>
      <c r="K112" s="517"/>
      <c r="L112" s="517"/>
      <c r="M112" s="517"/>
      <c r="N112" s="517"/>
      <c r="O112" s="517"/>
      <c r="P112" s="517"/>
      <c r="Q112" s="517"/>
      <c r="R112" s="517"/>
      <c r="S112" s="517"/>
      <c r="T112" s="517"/>
      <c r="U112" s="517"/>
      <c r="V112" s="517"/>
      <c r="W112" s="517"/>
      <c r="X112" s="517"/>
      <c r="Y112" s="517"/>
      <c r="Z112" s="517"/>
      <c r="AA112" s="517"/>
      <c r="AB112" s="517"/>
      <c r="AC112" s="517"/>
      <c r="AD112" s="517"/>
      <c r="AE112" s="517"/>
      <c r="AF112" s="517"/>
      <c r="AG112" s="517"/>
      <c r="AH112" s="517"/>
      <c r="AI112" s="517"/>
      <c r="AJ112" s="517"/>
      <c r="AK112" s="517"/>
      <c r="AL112" s="517"/>
      <c r="AM112" s="517"/>
      <c r="AN112" s="517"/>
      <c r="AO112" s="517"/>
      <c r="AP112" s="517"/>
      <c r="AQ112" s="517"/>
      <c r="AR112" s="517"/>
      <c r="AS112" s="517"/>
      <c r="AT112" s="517"/>
      <c r="AU112" s="517"/>
      <c r="AV112" s="517"/>
      <c r="AW112" s="517"/>
      <c r="AX112" s="517"/>
      <c r="AY112" s="517"/>
      <c r="AZ112" s="517"/>
      <c r="BA112" s="517"/>
      <c r="BB112" s="517"/>
      <c r="BC112" s="517"/>
      <c r="BD112" s="517"/>
      <c r="BE112" s="517"/>
      <c r="BF112" s="517"/>
      <c r="BG112" s="517"/>
    </row>
    <row r="113" ht="11.25" customHeight="1">
      <c r="A113" s="517"/>
      <c r="B113" s="517"/>
      <c r="C113" s="517"/>
      <c r="D113" s="517"/>
      <c r="E113" s="517"/>
      <c r="F113" s="517"/>
      <c r="G113" s="517"/>
      <c r="H113" s="517"/>
      <c r="I113" s="517"/>
      <c r="J113" s="517"/>
      <c r="K113" s="517"/>
      <c r="L113" s="517"/>
      <c r="M113" s="517"/>
      <c r="N113" s="517"/>
      <c r="O113" s="517"/>
      <c r="P113" s="517"/>
      <c r="Q113" s="517"/>
      <c r="R113" s="517"/>
      <c r="S113" s="517"/>
      <c r="T113" s="517"/>
      <c r="U113" s="517"/>
      <c r="V113" s="517"/>
      <c r="W113" s="517"/>
      <c r="X113" s="517"/>
      <c r="Y113" s="517"/>
      <c r="Z113" s="517"/>
      <c r="AA113" s="517"/>
      <c r="AB113" s="517"/>
      <c r="AC113" s="517"/>
      <c r="AD113" s="517"/>
      <c r="AE113" s="517"/>
      <c r="AF113" s="517"/>
      <c r="AG113" s="517"/>
      <c r="AH113" s="517"/>
      <c r="AI113" s="517"/>
      <c r="AJ113" s="517"/>
      <c r="AK113" s="517"/>
      <c r="AL113" s="517"/>
      <c r="AM113" s="517"/>
      <c r="AN113" s="517"/>
      <c r="AO113" s="517"/>
      <c r="AP113" s="517"/>
      <c r="AQ113" s="517"/>
      <c r="AR113" s="517"/>
      <c r="AS113" s="517"/>
      <c r="AT113" s="517"/>
      <c r="AU113" s="517"/>
      <c r="AV113" s="517"/>
      <c r="AW113" s="517"/>
      <c r="AX113" s="517"/>
      <c r="AY113" s="517"/>
      <c r="AZ113" s="517"/>
      <c r="BA113" s="517"/>
      <c r="BB113" s="517"/>
      <c r="BC113" s="517"/>
      <c r="BD113" s="517"/>
      <c r="BE113" s="517"/>
      <c r="BF113" s="517"/>
      <c r="BG113" s="517"/>
    </row>
    <row r="114" ht="11.25" customHeight="1">
      <c r="A114" s="517"/>
      <c r="B114" s="517"/>
      <c r="C114" s="517"/>
      <c r="D114" s="517"/>
      <c r="E114" s="517"/>
      <c r="F114" s="517"/>
      <c r="G114" s="517"/>
      <c r="H114" s="517"/>
      <c r="I114" s="517"/>
      <c r="J114" s="517"/>
      <c r="K114" s="517"/>
      <c r="L114" s="517"/>
      <c r="M114" s="517"/>
      <c r="N114" s="517"/>
      <c r="O114" s="517"/>
      <c r="P114" s="517"/>
      <c r="Q114" s="517"/>
      <c r="R114" s="517"/>
      <c r="S114" s="517"/>
      <c r="T114" s="517"/>
      <c r="U114" s="517"/>
      <c r="V114" s="517"/>
      <c r="W114" s="517"/>
      <c r="X114" s="517"/>
      <c r="Y114" s="517"/>
      <c r="Z114" s="517"/>
      <c r="AA114" s="517"/>
      <c r="AB114" s="517"/>
      <c r="AC114" s="517"/>
      <c r="AD114" s="517"/>
      <c r="AE114" s="517"/>
      <c r="AF114" s="517"/>
      <c r="AG114" s="517"/>
      <c r="AH114" s="517"/>
      <c r="AI114" s="517"/>
      <c r="AJ114" s="517"/>
      <c r="AK114" s="517"/>
      <c r="AL114" s="517"/>
      <c r="AM114" s="517"/>
      <c r="AN114" s="517"/>
      <c r="AO114" s="517"/>
      <c r="AP114" s="517"/>
      <c r="AQ114" s="517"/>
      <c r="AR114" s="517"/>
      <c r="AS114" s="517"/>
      <c r="AT114" s="517"/>
      <c r="AU114" s="517"/>
      <c r="AV114" s="517"/>
      <c r="AW114" s="517"/>
      <c r="AX114" s="517"/>
      <c r="AY114" s="517"/>
      <c r="AZ114" s="517"/>
      <c r="BA114" s="517"/>
      <c r="BB114" s="517"/>
      <c r="BC114" s="517"/>
      <c r="BD114" s="517"/>
      <c r="BE114" s="517"/>
      <c r="BF114" s="517"/>
      <c r="BG114" s="517"/>
    </row>
    <row r="115" ht="11.25" customHeight="1">
      <c r="A115" s="517"/>
      <c r="B115" s="517"/>
      <c r="C115" s="517"/>
      <c r="D115" s="517"/>
      <c r="E115" s="517"/>
      <c r="F115" s="517"/>
      <c r="G115" s="517"/>
      <c r="H115" s="517"/>
      <c r="I115" s="517"/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  <c r="T115" s="517"/>
      <c r="U115" s="517"/>
      <c r="V115" s="517"/>
      <c r="W115" s="517"/>
      <c r="X115" s="517"/>
      <c r="Y115" s="517"/>
      <c r="Z115" s="517"/>
      <c r="AA115" s="517"/>
      <c r="AB115" s="517"/>
      <c r="AC115" s="517"/>
      <c r="AD115" s="517"/>
      <c r="AE115" s="517"/>
      <c r="AF115" s="517"/>
      <c r="AG115" s="517"/>
      <c r="AH115" s="517"/>
      <c r="AI115" s="517"/>
      <c r="AJ115" s="517"/>
      <c r="AK115" s="517"/>
      <c r="AL115" s="517"/>
      <c r="AM115" s="517"/>
      <c r="AN115" s="517"/>
      <c r="AO115" s="517"/>
      <c r="AP115" s="517"/>
      <c r="AQ115" s="517"/>
      <c r="AR115" s="517"/>
      <c r="AS115" s="517"/>
      <c r="AT115" s="517"/>
      <c r="AU115" s="517"/>
      <c r="AV115" s="517"/>
      <c r="AW115" s="517"/>
      <c r="AX115" s="517"/>
      <c r="AY115" s="517"/>
      <c r="AZ115" s="517"/>
      <c r="BA115" s="517"/>
      <c r="BB115" s="517"/>
      <c r="BC115" s="517"/>
      <c r="BD115" s="517"/>
      <c r="BE115" s="517"/>
      <c r="BF115" s="517"/>
      <c r="BG115" s="517"/>
    </row>
    <row r="116" ht="11.25" customHeight="1">
      <c r="A116" s="517"/>
      <c r="B116" s="517"/>
      <c r="C116" s="517"/>
      <c r="D116" s="517"/>
      <c r="E116" s="517"/>
      <c r="F116" s="517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  <c r="Q116" s="517"/>
      <c r="R116" s="517"/>
      <c r="S116" s="517"/>
      <c r="T116" s="517"/>
      <c r="U116" s="517"/>
      <c r="V116" s="517"/>
      <c r="W116" s="517"/>
      <c r="X116" s="517"/>
      <c r="Y116" s="517"/>
      <c r="Z116" s="517"/>
      <c r="AA116" s="517"/>
      <c r="AB116" s="517"/>
      <c r="AC116" s="517"/>
      <c r="AD116" s="517"/>
      <c r="AE116" s="517"/>
      <c r="AF116" s="517"/>
      <c r="AG116" s="517"/>
      <c r="AH116" s="517"/>
      <c r="AI116" s="517"/>
      <c r="AJ116" s="517"/>
      <c r="AK116" s="517"/>
      <c r="AL116" s="517"/>
      <c r="AM116" s="517"/>
      <c r="AN116" s="517"/>
      <c r="AO116" s="517"/>
      <c r="AP116" s="517"/>
      <c r="AQ116" s="517"/>
      <c r="AR116" s="517"/>
      <c r="AS116" s="517"/>
      <c r="AT116" s="517"/>
      <c r="AU116" s="517"/>
      <c r="AV116" s="517"/>
      <c r="AW116" s="517"/>
      <c r="AX116" s="517"/>
      <c r="AY116" s="517"/>
      <c r="AZ116" s="517"/>
      <c r="BA116" s="517"/>
      <c r="BB116" s="517"/>
      <c r="BC116" s="517"/>
      <c r="BD116" s="517"/>
      <c r="BE116" s="517"/>
      <c r="BF116" s="517"/>
      <c r="BG116" s="517"/>
    </row>
    <row r="117" ht="11.25" customHeight="1">
      <c r="A117" s="517"/>
      <c r="B117" s="517"/>
      <c r="C117" s="517"/>
      <c r="D117" s="517"/>
      <c r="E117" s="517"/>
      <c r="F117" s="517"/>
      <c r="G117" s="517"/>
      <c r="H117" s="517"/>
      <c r="I117" s="517"/>
      <c r="J117" s="517"/>
      <c r="K117" s="517"/>
      <c r="L117" s="517"/>
      <c r="M117" s="517"/>
      <c r="N117" s="517"/>
      <c r="O117" s="517"/>
      <c r="P117" s="517"/>
      <c r="Q117" s="517"/>
      <c r="R117" s="517"/>
      <c r="S117" s="517"/>
      <c r="T117" s="517"/>
      <c r="U117" s="517"/>
      <c r="V117" s="517"/>
      <c r="W117" s="517"/>
      <c r="X117" s="517"/>
      <c r="Y117" s="517"/>
      <c r="Z117" s="517"/>
      <c r="AA117" s="517"/>
      <c r="AB117" s="517"/>
      <c r="AC117" s="517"/>
      <c r="AD117" s="517"/>
      <c r="AE117" s="517"/>
      <c r="AF117" s="517"/>
      <c r="AG117" s="517"/>
      <c r="AH117" s="517"/>
      <c r="AI117" s="517"/>
      <c r="AJ117" s="517"/>
      <c r="AK117" s="517"/>
      <c r="AL117" s="517"/>
      <c r="AM117" s="517"/>
      <c r="AN117" s="517"/>
      <c r="AO117" s="517"/>
      <c r="AP117" s="517"/>
      <c r="AQ117" s="517"/>
      <c r="AR117" s="517"/>
      <c r="AS117" s="517"/>
      <c r="AT117" s="517"/>
      <c r="AU117" s="517"/>
      <c r="AV117" s="517"/>
      <c r="AW117" s="517"/>
      <c r="AX117" s="517"/>
      <c r="AY117" s="517"/>
      <c r="AZ117" s="517"/>
      <c r="BA117" s="517"/>
      <c r="BB117" s="517"/>
      <c r="BC117" s="517"/>
      <c r="BD117" s="517"/>
      <c r="BE117" s="517"/>
      <c r="BF117" s="517"/>
      <c r="BG117" s="517"/>
    </row>
    <row r="118" ht="11.25" customHeight="1">
      <c r="A118" s="517"/>
      <c r="B118" s="517"/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17"/>
      <c r="N118" s="517"/>
      <c r="O118" s="517"/>
      <c r="P118" s="517"/>
      <c r="Q118" s="517"/>
      <c r="R118" s="517"/>
      <c r="S118" s="517"/>
      <c r="T118" s="517"/>
      <c r="U118" s="517"/>
      <c r="V118" s="517"/>
      <c r="W118" s="517"/>
      <c r="X118" s="517"/>
      <c r="Y118" s="517"/>
      <c r="Z118" s="517"/>
      <c r="AA118" s="517"/>
      <c r="AB118" s="517"/>
      <c r="AC118" s="517"/>
      <c r="AD118" s="517"/>
      <c r="AE118" s="517"/>
      <c r="AF118" s="517"/>
      <c r="AG118" s="517"/>
      <c r="AH118" s="517"/>
      <c r="AI118" s="517"/>
      <c r="AJ118" s="517"/>
      <c r="AK118" s="517"/>
      <c r="AL118" s="517"/>
      <c r="AM118" s="517"/>
      <c r="AN118" s="517"/>
      <c r="AO118" s="517"/>
      <c r="AP118" s="517"/>
      <c r="AQ118" s="517"/>
      <c r="AR118" s="517"/>
      <c r="AS118" s="517"/>
      <c r="AT118" s="517"/>
      <c r="AU118" s="517"/>
      <c r="AV118" s="517"/>
      <c r="AW118" s="517"/>
      <c r="AX118" s="517"/>
      <c r="AY118" s="517"/>
      <c r="AZ118" s="517"/>
      <c r="BA118" s="517"/>
      <c r="BB118" s="517"/>
      <c r="BC118" s="517"/>
      <c r="BD118" s="517"/>
      <c r="BE118" s="517"/>
      <c r="BF118" s="517"/>
      <c r="BG118" s="517"/>
    </row>
    <row r="119" ht="11.25" customHeight="1">
      <c r="A119" s="517"/>
      <c r="B119" s="517"/>
      <c r="C119" s="517"/>
      <c r="D119" s="517"/>
      <c r="E119" s="517"/>
      <c r="F119" s="517"/>
      <c r="G119" s="517"/>
      <c r="H119" s="517"/>
      <c r="I119" s="517"/>
      <c r="J119" s="517"/>
      <c r="K119" s="517"/>
      <c r="L119" s="517"/>
      <c r="M119" s="517"/>
      <c r="N119" s="517"/>
      <c r="O119" s="517"/>
      <c r="P119" s="517"/>
      <c r="Q119" s="517"/>
      <c r="R119" s="517"/>
      <c r="S119" s="517"/>
      <c r="T119" s="517"/>
      <c r="U119" s="517"/>
      <c r="V119" s="517"/>
      <c r="W119" s="517"/>
      <c r="X119" s="517"/>
      <c r="Y119" s="517"/>
      <c r="Z119" s="517"/>
      <c r="AA119" s="517"/>
      <c r="AB119" s="517"/>
      <c r="AC119" s="517"/>
      <c r="AD119" s="517"/>
      <c r="AE119" s="517"/>
      <c r="AF119" s="517"/>
      <c r="AG119" s="517"/>
      <c r="AH119" s="517"/>
      <c r="AI119" s="517"/>
      <c r="AJ119" s="517"/>
      <c r="AK119" s="517"/>
      <c r="AL119" s="517"/>
      <c r="AM119" s="517"/>
      <c r="AN119" s="517"/>
      <c r="AO119" s="517"/>
      <c r="AP119" s="517"/>
      <c r="AQ119" s="517"/>
      <c r="AR119" s="517"/>
      <c r="AS119" s="517"/>
      <c r="AT119" s="517"/>
      <c r="AU119" s="517"/>
      <c r="AV119" s="517"/>
      <c r="AW119" s="517"/>
      <c r="AX119" s="517"/>
      <c r="AY119" s="517"/>
      <c r="AZ119" s="517"/>
      <c r="BA119" s="517"/>
      <c r="BB119" s="517"/>
      <c r="BC119" s="517"/>
      <c r="BD119" s="517"/>
      <c r="BE119" s="517"/>
      <c r="BF119" s="517"/>
      <c r="BG119" s="517"/>
    </row>
    <row r="120" ht="11.25" customHeight="1">
      <c r="A120" s="517"/>
      <c r="B120" s="517"/>
      <c r="C120" s="517"/>
      <c r="D120" s="517"/>
      <c r="E120" s="517"/>
      <c r="F120" s="517"/>
      <c r="G120" s="517"/>
      <c r="H120" s="517"/>
      <c r="I120" s="517"/>
      <c r="J120" s="517"/>
      <c r="K120" s="517"/>
      <c r="L120" s="517"/>
      <c r="M120" s="517"/>
      <c r="N120" s="517"/>
      <c r="O120" s="517"/>
      <c r="P120" s="517"/>
      <c r="Q120" s="517"/>
      <c r="R120" s="517"/>
      <c r="S120" s="517"/>
      <c r="T120" s="517"/>
      <c r="U120" s="517"/>
      <c r="V120" s="517"/>
      <c r="W120" s="517"/>
      <c r="X120" s="517"/>
      <c r="Y120" s="517"/>
      <c r="Z120" s="517"/>
      <c r="AA120" s="517"/>
      <c r="AB120" s="517"/>
      <c r="AC120" s="517"/>
      <c r="AD120" s="517"/>
      <c r="AE120" s="517"/>
      <c r="AF120" s="517"/>
      <c r="AG120" s="517"/>
      <c r="AH120" s="517"/>
      <c r="AI120" s="517"/>
      <c r="AJ120" s="517"/>
      <c r="AK120" s="517"/>
      <c r="AL120" s="517"/>
      <c r="AM120" s="517"/>
      <c r="AN120" s="517"/>
      <c r="AO120" s="517"/>
      <c r="AP120" s="517"/>
      <c r="AQ120" s="517"/>
      <c r="AR120" s="517"/>
      <c r="AS120" s="517"/>
      <c r="AT120" s="517"/>
      <c r="AU120" s="517"/>
      <c r="AV120" s="517"/>
      <c r="AW120" s="517"/>
      <c r="AX120" s="517"/>
      <c r="AY120" s="517"/>
      <c r="AZ120" s="517"/>
      <c r="BA120" s="517"/>
      <c r="BB120" s="517"/>
      <c r="BC120" s="517"/>
      <c r="BD120" s="517"/>
      <c r="BE120" s="517"/>
      <c r="BF120" s="517"/>
      <c r="BG120" s="517"/>
    </row>
    <row r="121" ht="11.25" customHeight="1">
      <c r="A121" s="517"/>
      <c r="B121" s="517"/>
      <c r="C121" s="517"/>
      <c r="D121" s="517"/>
      <c r="E121" s="517"/>
      <c r="F121" s="517"/>
      <c r="G121" s="517"/>
      <c r="H121" s="517"/>
      <c r="I121" s="517"/>
      <c r="J121" s="517"/>
      <c r="K121" s="517"/>
      <c r="L121" s="517"/>
      <c r="M121" s="517"/>
      <c r="N121" s="517"/>
      <c r="O121" s="517"/>
      <c r="P121" s="517"/>
      <c r="Q121" s="517"/>
      <c r="R121" s="517"/>
      <c r="S121" s="517"/>
      <c r="T121" s="517"/>
      <c r="U121" s="517"/>
      <c r="V121" s="517"/>
      <c r="W121" s="517"/>
      <c r="X121" s="517"/>
      <c r="Y121" s="517"/>
      <c r="Z121" s="517"/>
      <c r="AA121" s="517"/>
      <c r="AB121" s="517"/>
      <c r="AC121" s="517"/>
      <c r="AD121" s="517"/>
      <c r="AE121" s="517"/>
      <c r="AF121" s="517"/>
      <c r="AG121" s="517"/>
      <c r="AH121" s="517"/>
      <c r="AI121" s="517"/>
      <c r="AJ121" s="517"/>
      <c r="AK121" s="517"/>
      <c r="AL121" s="517"/>
      <c r="AM121" s="517"/>
      <c r="AN121" s="517"/>
      <c r="AO121" s="517"/>
      <c r="AP121" s="517"/>
      <c r="AQ121" s="517"/>
      <c r="AR121" s="517"/>
      <c r="AS121" s="517"/>
      <c r="AT121" s="517"/>
      <c r="AU121" s="517"/>
      <c r="AV121" s="517"/>
      <c r="AW121" s="517"/>
      <c r="AX121" s="517"/>
      <c r="AY121" s="517"/>
      <c r="AZ121" s="517"/>
      <c r="BA121" s="517"/>
      <c r="BB121" s="517"/>
      <c r="BC121" s="517"/>
      <c r="BD121" s="517"/>
      <c r="BE121" s="517"/>
      <c r="BF121" s="517"/>
      <c r="BG121" s="517"/>
    </row>
    <row r="122" ht="11.25" customHeight="1">
      <c r="A122" s="517"/>
      <c r="B122" s="517"/>
      <c r="C122" s="517"/>
      <c r="D122" s="517"/>
      <c r="E122" s="517"/>
      <c r="F122" s="517"/>
      <c r="G122" s="517"/>
      <c r="H122" s="517"/>
      <c r="I122" s="517"/>
      <c r="J122" s="517"/>
      <c r="K122" s="517"/>
      <c r="L122" s="517"/>
      <c r="M122" s="517"/>
      <c r="N122" s="517"/>
      <c r="O122" s="517"/>
      <c r="P122" s="517"/>
      <c r="Q122" s="517"/>
      <c r="R122" s="517"/>
      <c r="S122" s="517"/>
      <c r="T122" s="517"/>
      <c r="U122" s="517"/>
      <c r="V122" s="517"/>
      <c r="W122" s="517"/>
      <c r="X122" s="517"/>
      <c r="Y122" s="517"/>
      <c r="Z122" s="517"/>
      <c r="AA122" s="517"/>
      <c r="AB122" s="517"/>
      <c r="AC122" s="517"/>
      <c r="AD122" s="517"/>
      <c r="AE122" s="517"/>
      <c r="AF122" s="517"/>
      <c r="AG122" s="517"/>
      <c r="AH122" s="517"/>
      <c r="AI122" s="517"/>
      <c r="AJ122" s="517"/>
      <c r="AK122" s="517"/>
      <c r="AL122" s="517"/>
      <c r="AM122" s="517"/>
      <c r="AN122" s="517"/>
      <c r="AO122" s="517"/>
      <c r="AP122" s="517"/>
      <c r="AQ122" s="517"/>
      <c r="AR122" s="517"/>
      <c r="AS122" s="517"/>
      <c r="AT122" s="517"/>
      <c r="AU122" s="517"/>
      <c r="AV122" s="517"/>
      <c r="AW122" s="517"/>
      <c r="AX122" s="517"/>
      <c r="AY122" s="517"/>
      <c r="AZ122" s="517"/>
      <c r="BA122" s="517"/>
      <c r="BB122" s="517"/>
      <c r="BC122" s="517"/>
      <c r="BD122" s="517"/>
      <c r="BE122" s="517"/>
      <c r="BF122" s="517"/>
      <c r="BG122" s="517"/>
    </row>
    <row r="123" ht="11.25" customHeight="1">
      <c r="A123" s="517"/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517"/>
      <c r="O123" s="517"/>
      <c r="P123" s="517"/>
      <c r="Q123" s="517"/>
      <c r="R123" s="517"/>
      <c r="S123" s="517"/>
      <c r="T123" s="517"/>
      <c r="U123" s="517"/>
      <c r="V123" s="517"/>
      <c r="W123" s="517"/>
      <c r="X123" s="517"/>
      <c r="Y123" s="517"/>
      <c r="Z123" s="517"/>
      <c r="AA123" s="517"/>
      <c r="AB123" s="517"/>
      <c r="AC123" s="517"/>
      <c r="AD123" s="517"/>
      <c r="AE123" s="517"/>
      <c r="AF123" s="517"/>
      <c r="AG123" s="517"/>
      <c r="AH123" s="517"/>
      <c r="AI123" s="517"/>
      <c r="AJ123" s="517"/>
      <c r="AK123" s="517"/>
      <c r="AL123" s="517"/>
      <c r="AM123" s="517"/>
      <c r="AN123" s="517"/>
      <c r="AO123" s="517"/>
      <c r="AP123" s="517"/>
      <c r="AQ123" s="517"/>
      <c r="AR123" s="517"/>
      <c r="AS123" s="517"/>
      <c r="AT123" s="517"/>
      <c r="AU123" s="517"/>
      <c r="AV123" s="517"/>
      <c r="AW123" s="517"/>
      <c r="AX123" s="517"/>
      <c r="AY123" s="517"/>
      <c r="AZ123" s="517"/>
      <c r="BA123" s="517"/>
      <c r="BB123" s="517"/>
      <c r="BC123" s="517"/>
      <c r="BD123" s="517"/>
      <c r="BE123" s="517"/>
      <c r="BF123" s="517"/>
      <c r="BG123" s="517"/>
    </row>
    <row r="124" ht="11.25" customHeight="1">
      <c r="A124" s="517"/>
      <c r="B124" s="517"/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517"/>
      <c r="N124" s="517"/>
      <c r="O124" s="517"/>
      <c r="P124" s="517"/>
      <c r="Q124" s="517"/>
      <c r="R124" s="517"/>
      <c r="S124" s="517"/>
      <c r="T124" s="517"/>
      <c r="U124" s="517"/>
      <c r="V124" s="517"/>
      <c r="W124" s="517"/>
      <c r="X124" s="517"/>
      <c r="Y124" s="517"/>
      <c r="Z124" s="517"/>
      <c r="AA124" s="517"/>
      <c r="AB124" s="517"/>
      <c r="AC124" s="517"/>
      <c r="AD124" s="517"/>
      <c r="AE124" s="517"/>
      <c r="AF124" s="517"/>
      <c r="AG124" s="517"/>
      <c r="AH124" s="517"/>
      <c r="AI124" s="517"/>
      <c r="AJ124" s="517"/>
      <c r="AK124" s="517"/>
      <c r="AL124" s="517"/>
      <c r="AM124" s="517"/>
      <c r="AN124" s="517"/>
      <c r="AO124" s="517"/>
      <c r="AP124" s="517"/>
      <c r="AQ124" s="517"/>
      <c r="AR124" s="517"/>
      <c r="AS124" s="517"/>
      <c r="AT124" s="517"/>
      <c r="AU124" s="517"/>
      <c r="AV124" s="517"/>
      <c r="AW124" s="517"/>
      <c r="AX124" s="517"/>
      <c r="AY124" s="517"/>
      <c r="AZ124" s="517"/>
      <c r="BA124" s="517"/>
      <c r="BB124" s="517"/>
      <c r="BC124" s="517"/>
      <c r="BD124" s="517"/>
      <c r="BE124" s="517"/>
      <c r="BF124" s="517"/>
      <c r="BG124" s="517"/>
    </row>
    <row r="125" ht="11.25" customHeight="1">
      <c r="A125" s="517"/>
      <c r="B125" s="517"/>
      <c r="C125" s="517"/>
      <c r="D125" s="517"/>
      <c r="E125" s="517"/>
      <c r="F125" s="517"/>
      <c r="G125" s="517"/>
      <c r="H125" s="517"/>
      <c r="I125" s="517"/>
      <c r="J125" s="517"/>
      <c r="K125" s="517"/>
      <c r="L125" s="517"/>
      <c r="M125" s="517"/>
      <c r="N125" s="517"/>
      <c r="O125" s="517"/>
      <c r="P125" s="517"/>
      <c r="Q125" s="517"/>
      <c r="R125" s="517"/>
      <c r="S125" s="517"/>
      <c r="T125" s="517"/>
      <c r="U125" s="517"/>
      <c r="V125" s="517"/>
      <c r="W125" s="517"/>
      <c r="X125" s="517"/>
      <c r="Y125" s="517"/>
      <c r="Z125" s="517"/>
      <c r="AA125" s="517"/>
      <c r="AB125" s="517"/>
      <c r="AC125" s="517"/>
      <c r="AD125" s="517"/>
      <c r="AE125" s="517"/>
      <c r="AF125" s="517"/>
      <c r="AG125" s="517"/>
      <c r="AH125" s="517"/>
      <c r="AI125" s="517"/>
      <c r="AJ125" s="517"/>
      <c r="AK125" s="517"/>
      <c r="AL125" s="517"/>
      <c r="AM125" s="517"/>
      <c r="AN125" s="517"/>
      <c r="AO125" s="517"/>
      <c r="AP125" s="517"/>
      <c r="AQ125" s="517"/>
      <c r="AR125" s="517"/>
      <c r="AS125" s="517"/>
      <c r="AT125" s="517"/>
      <c r="AU125" s="517"/>
      <c r="AV125" s="517"/>
      <c r="AW125" s="517"/>
      <c r="AX125" s="517"/>
      <c r="AY125" s="517"/>
      <c r="AZ125" s="517"/>
      <c r="BA125" s="517"/>
      <c r="BB125" s="517"/>
      <c r="BC125" s="517"/>
      <c r="BD125" s="517"/>
      <c r="BE125" s="517"/>
      <c r="BF125" s="517"/>
      <c r="BG125" s="517"/>
    </row>
    <row r="126" ht="11.25" customHeight="1">
      <c r="A126" s="517"/>
      <c r="B126" s="517"/>
      <c r="C126" s="517"/>
      <c r="D126" s="517"/>
      <c r="E126" s="517"/>
      <c r="F126" s="517"/>
      <c r="G126" s="517"/>
      <c r="H126" s="517"/>
      <c r="I126" s="517"/>
      <c r="J126" s="517"/>
      <c r="K126" s="517"/>
      <c r="L126" s="517"/>
      <c r="M126" s="517"/>
      <c r="N126" s="517"/>
      <c r="O126" s="517"/>
      <c r="P126" s="517"/>
      <c r="Q126" s="517"/>
      <c r="R126" s="517"/>
      <c r="S126" s="517"/>
      <c r="T126" s="517"/>
      <c r="U126" s="517"/>
      <c r="V126" s="517"/>
      <c r="W126" s="517"/>
      <c r="X126" s="517"/>
      <c r="Y126" s="517"/>
      <c r="Z126" s="517"/>
      <c r="AA126" s="517"/>
      <c r="AB126" s="517"/>
      <c r="AC126" s="517"/>
      <c r="AD126" s="517"/>
      <c r="AE126" s="517"/>
      <c r="AF126" s="517"/>
      <c r="AG126" s="517"/>
      <c r="AH126" s="517"/>
      <c r="AI126" s="517"/>
      <c r="AJ126" s="517"/>
      <c r="AK126" s="517"/>
      <c r="AL126" s="517"/>
      <c r="AM126" s="517"/>
      <c r="AN126" s="517"/>
      <c r="AO126" s="517"/>
      <c r="AP126" s="517"/>
      <c r="AQ126" s="517"/>
      <c r="AR126" s="517"/>
      <c r="AS126" s="517"/>
      <c r="AT126" s="517"/>
      <c r="AU126" s="517"/>
      <c r="AV126" s="517"/>
      <c r="AW126" s="517"/>
      <c r="AX126" s="517"/>
      <c r="AY126" s="517"/>
      <c r="AZ126" s="517"/>
      <c r="BA126" s="517"/>
      <c r="BB126" s="517"/>
      <c r="BC126" s="517"/>
      <c r="BD126" s="517"/>
      <c r="BE126" s="517"/>
      <c r="BF126" s="517"/>
      <c r="BG126" s="517"/>
    </row>
    <row r="127" ht="11.25" customHeight="1">
      <c r="A127" s="517"/>
      <c r="B127" s="517"/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517"/>
      <c r="N127" s="517"/>
      <c r="O127" s="517"/>
      <c r="P127" s="517"/>
      <c r="Q127" s="517"/>
      <c r="R127" s="517"/>
      <c r="S127" s="517"/>
      <c r="T127" s="517"/>
      <c r="U127" s="517"/>
      <c r="V127" s="517"/>
      <c r="W127" s="517"/>
      <c r="X127" s="517"/>
      <c r="Y127" s="517"/>
      <c r="Z127" s="517"/>
      <c r="AA127" s="517"/>
      <c r="AB127" s="517"/>
      <c r="AC127" s="517"/>
      <c r="AD127" s="517"/>
      <c r="AE127" s="517"/>
      <c r="AF127" s="517"/>
      <c r="AG127" s="517"/>
      <c r="AH127" s="517"/>
      <c r="AI127" s="517"/>
      <c r="AJ127" s="517"/>
      <c r="AK127" s="517"/>
      <c r="AL127" s="517"/>
      <c r="AM127" s="517"/>
      <c r="AN127" s="517"/>
      <c r="AO127" s="517"/>
      <c r="AP127" s="517"/>
      <c r="AQ127" s="517"/>
      <c r="AR127" s="517"/>
      <c r="AS127" s="517"/>
      <c r="AT127" s="517"/>
      <c r="AU127" s="517"/>
      <c r="AV127" s="517"/>
      <c r="AW127" s="517"/>
      <c r="AX127" s="517"/>
      <c r="AY127" s="517"/>
      <c r="AZ127" s="517"/>
      <c r="BA127" s="517"/>
      <c r="BB127" s="517"/>
      <c r="BC127" s="517"/>
      <c r="BD127" s="517"/>
      <c r="BE127" s="517"/>
      <c r="BF127" s="517"/>
      <c r="BG127" s="517"/>
    </row>
    <row r="128" ht="11.25" customHeight="1">
      <c r="A128" s="517"/>
      <c r="B128" s="517"/>
      <c r="C128" s="517"/>
      <c r="D128" s="517"/>
      <c r="E128" s="517"/>
      <c r="F128" s="517"/>
      <c r="G128" s="517"/>
      <c r="H128" s="517"/>
      <c r="I128" s="517"/>
      <c r="J128" s="517"/>
      <c r="K128" s="517"/>
      <c r="L128" s="517"/>
      <c r="M128" s="517"/>
      <c r="N128" s="517"/>
      <c r="O128" s="517"/>
      <c r="P128" s="517"/>
      <c r="Q128" s="517"/>
      <c r="R128" s="517"/>
      <c r="S128" s="517"/>
      <c r="T128" s="517"/>
      <c r="U128" s="517"/>
      <c r="V128" s="517"/>
      <c r="W128" s="517"/>
      <c r="X128" s="517"/>
      <c r="Y128" s="517"/>
      <c r="Z128" s="517"/>
      <c r="AA128" s="517"/>
      <c r="AB128" s="517"/>
      <c r="AC128" s="517"/>
      <c r="AD128" s="517"/>
      <c r="AE128" s="517"/>
      <c r="AF128" s="517"/>
      <c r="AG128" s="517"/>
      <c r="AH128" s="517"/>
      <c r="AI128" s="517"/>
      <c r="AJ128" s="517"/>
      <c r="AK128" s="517"/>
      <c r="AL128" s="517"/>
      <c r="AM128" s="517"/>
      <c r="AN128" s="517"/>
      <c r="AO128" s="517"/>
      <c r="AP128" s="517"/>
      <c r="AQ128" s="517"/>
      <c r="AR128" s="517"/>
      <c r="AS128" s="517"/>
      <c r="AT128" s="517"/>
      <c r="AU128" s="517"/>
      <c r="AV128" s="517"/>
      <c r="AW128" s="517"/>
      <c r="AX128" s="517"/>
      <c r="AY128" s="517"/>
      <c r="AZ128" s="517"/>
      <c r="BA128" s="517"/>
      <c r="BB128" s="517"/>
      <c r="BC128" s="517"/>
      <c r="BD128" s="517"/>
      <c r="BE128" s="517"/>
      <c r="BF128" s="517"/>
      <c r="BG128" s="517"/>
    </row>
    <row r="129" ht="11.25" customHeight="1">
      <c r="A129" s="517"/>
      <c r="B129" s="517"/>
      <c r="C129" s="517"/>
      <c r="D129" s="517"/>
      <c r="E129" s="517"/>
      <c r="F129" s="517"/>
      <c r="G129" s="517"/>
      <c r="H129" s="517"/>
      <c r="I129" s="517"/>
      <c r="J129" s="517"/>
      <c r="K129" s="517"/>
      <c r="L129" s="517"/>
      <c r="M129" s="517"/>
      <c r="N129" s="517"/>
      <c r="O129" s="517"/>
      <c r="P129" s="517"/>
      <c r="Q129" s="517"/>
      <c r="R129" s="517"/>
      <c r="S129" s="517"/>
      <c r="T129" s="517"/>
      <c r="U129" s="517"/>
      <c r="V129" s="517"/>
      <c r="W129" s="517"/>
      <c r="X129" s="517"/>
      <c r="Y129" s="517"/>
      <c r="Z129" s="517"/>
      <c r="AA129" s="517"/>
      <c r="AB129" s="517"/>
      <c r="AC129" s="517"/>
      <c r="AD129" s="517"/>
      <c r="AE129" s="517"/>
      <c r="AF129" s="517"/>
      <c r="AG129" s="517"/>
      <c r="AH129" s="517"/>
      <c r="AI129" s="517"/>
      <c r="AJ129" s="517"/>
      <c r="AK129" s="517"/>
      <c r="AL129" s="517"/>
      <c r="AM129" s="517"/>
      <c r="AN129" s="517"/>
      <c r="AO129" s="517"/>
      <c r="AP129" s="517"/>
      <c r="AQ129" s="517"/>
      <c r="AR129" s="517"/>
      <c r="AS129" s="517"/>
      <c r="AT129" s="517"/>
      <c r="AU129" s="517"/>
      <c r="AV129" s="517"/>
      <c r="AW129" s="517"/>
      <c r="AX129" s="517"/>
      <c r="AY129" s="517"/>
      <c r="AZ129" s="517"/>
      <c r="BA129" s="517"/>
      <c r="BB129" s="517"/>
      <c r="BC129" s="517"/>
      <c r="BD129" s="517"/>
      <c r="BE129" s="517"/>
      <c r="BF129" s="517"/>
      <c r="BG129" s="517"/>
    </row>
    <row r="130" ht="11.25" customHeight="1">
      <c r="A130" s="517"/>
      <c r="B130" s="517"/>
      <c r="C130" s="517"/>
      <c r="D130" s="517"/>
      <c r="E130" s="517"/>
      <c r="F130" s="517"/>
      <c r="G130" s="517"/>
      <c r="H130" s="517"/>
      <c r="I130" s="517"/>
      <c r="J130" s="517"/>
      <c r="K130" s="517"/>
      <c r="L130" s="517"/>
      <c r="M130" s="517"/>
      <c r="N130" s="517"/>
      <c r="O130" s="517"/>
      <c r="P130" s="517"/>
      <c r="Q130" s="517"/>
      <c r="R130" s="517"/>
      <c r="S130" s="517"/>
      <c r="T130" s="517"/>
      <c r="U130" s="517"/>
      <c r="V130" s="517"/>
      <c r="W130" s="517"/>
      <c r="X130" s="517"/>
      <c r="Y130" s="517"/>
      <c r="Z130" s="517"/>
      <c r="AA130" s="517"/>
      <c r="AB130" s="517"/>
      <c r="AC130" s="517"/>
      <c r="AD130" s="517"/>
      <c r="AE130" s="517"/>
      <c r="AF130" s="517"/>
      <c r="AG130" s="517"/>
      <c r="AH130" s="517"/>
      <c r="AI130" s="517"/>
      <c r="AJ130" s="517"/>
      <c r="AK130" s="517"/>
      <c r="AL130" s="517"/>
      <c r="AM130" s="517"/>
      <c r="AN130" s="517"/>
      <c r="AO130" s="517"/>
      <c r="AP130" s="517"/>
      <c r="AQ130" s="517"/>
      <c r="AR130" s="517"/>
      <c r="AS130" s="517"/>
      <c r="AT130" s="517"/>
      <c r="AU130" s="517"/>
      <c r="AV130" s="517"/>
      <c r="AW130" s="517"/>
      <c r="AX130" s="517"/>
      <c r="AY130" s="517"/>
      <c r="AZ130" s="517"/>
      <c r="BA130" s="517"/>
      <c r="BB130" s="517"/>
      <c r="BC130" s="517"/>
      <c r="BD130" s="517"/>
      <c r="BE130" s="517"/>
      <c r="BF130" s="517"/>
      <c r="BG130" s="517"/>
    </row>
    <row r="131" ht="11.25" customHeight="1">
      <c r="A131" s="517"/>
      <c r="B131" s="517"/>
      <c r="C131" s="517"/>
      <c r="D131" s="517"/>
      <c r="E131" s="517"/>
      <c r="F131" s="517"/>
      <c r="G131" s="517"/>
      <c r="H131" s="517"/>
      <c r="I131" s="517"/>
      <c r="J131" s="517"/>
      <c r="K131" s="517"/>
      <c r="L131" s="517"/>
      <c r="M131" s="517"/>
      <c r="N131" s="517"/>
      <c r="O131" s="517"/>
      <c r="P131" s="517"/>
      <c r="Q131" s="517"/>
      <c r="R131" s="517"/>
      <c r="S131" s="517"/>
      <c r="T131" s="517"/>
      <c r="U131" s="517"/>
      <c r="V131" s="517"/>
      <c r="W131" s="517"/>
      <c r="X131" s="517"/>
      <c r="Y131" s="517"/>
      <c r="Z131" s="517"/>
      <c r="AA131" s="517"/>
      <c r="AB131" s="517"/>
      <c r="AC131" s="517"/>
      <c r="AD131" s="517"/>
      <c r="AE131" s="517"/>
      <c r="AF131" s="517"/>
      <c r="AG131" s="517"/>
      <c r="AH131" s="517"/>
      <c r="AI131" s="517"/>
      <c r="AJ131" s="517"/>
      <c r="AK131" s="517"/>
      <c r="AL131" s="517"/>
      <c r="AM131" s="517"/>
      <c r="AN131" s="517"/>
      <c r="AO131" s="517"/>
      <c r="AP131" s="517"/>
      <c r="AQ131" s="517"/>
      <c r="AR131" s="517"/>
      <c r="AS131" s="517"/>
      <c r="AT131" s="517"/>
      <c r="AU131" s="517"/>
      <c r="AV131" s="517"/>
      <c r="AW131" s="517"/>
      <c r="AX131" s="517"/>
      <c r="AY131" s="517"/>
      <c r="AZ131" s="517"/>
      <c r="BA131" s="517"/>
      <c r="BB131" s="517"/>
      <c r="BC131" s="517"/>
      <c r="BD131" s="517"/>
      <c r="BE131" s="517"/>
      <c r="BF131" s="517"/>
      <c r="BG131" s="517"/>
    </row>
    <row r="132" ht="11.25" customHeight="1">
      <c r="A132" s="517"/>
      <c r="B132" s="517"/>
      <c r="C132" s="517"/>
      <c r="D132" s="517"/>
      <c r="E132" s="517"/>
      <c r="F132" s="517"/>
      <c r="G132" s="517"/>
      <c r="H132" s="517"/>
      <c r="I132" s="517"/>
      <c r="J132" s="517"/>
      <c r="K132" s="517"/>
      <c r="L132" s="517"/>
      <c r="M132" s="517"/>
      <c r="N132" s="517"/>
      <c r="O132" s="517"/>
      <c r="P132" s="517"/>
      <c r="Q132" s="517"/>
      <c r="R132" s="517"/>
      <c r="S132" s="517"/>
      <c r="T132" s="517"/>
      <c r="U132" s="517"/>
      <c r="V132" s="517"/>
      <c r="W132" s="517"/>
      <c r="X132" s="517"/>
      <c r="Y132" s="517"/>
      <c r="Z132" s="517"/>
      <c r="AA132" s="517"/>
      <c r="AB132" s="517"/>
      <c r="AC132" s="517"/>
      <c r="AD132" s="517"/>
      <c r="AE132" s="517"/>
      <c r="AF132" s="517"/>
      <c r="AG132" s="517"/>
      <c r="AH132" s="517"/>
      <c r="AI132" s="517"/>
      <c r="AJ132" s="517"/>
      <c r="AK132" s="517"/>
      <c r="AL132" s="517"/>
      <c r="AM132" s="517"/>
      <c r="AN132" s="517"/>
      <c r="AO132" s="517"/>
      <c r="AP132" s="517"/>
      <c r="AQ132" s="517"/>
      <c r="AR132" s="517"/>
      <c r="AS132" s="517"/>
      <c r="AT132" s="517"/>
      <c r="AU132" s="517"/>
      <c r="AV132" s="517"/>
      <c r="AW132" s="517"/>
      <c r="AX132" s="517"/>
      <c r="AY132" s="517"/>
      <c r="AZ132" s="517"/>
      <c r="BA132" s="517"/>
      <c r="BB132" s="517"/>
      <c r="BC132" s="517"/>
      <c r="BD132" s="517"/>
      <c r="BE132" s="517"/>
      <c r="BF132" s="517"/>
      <c r="BG132" s="517"/>
    </row>
    <row r="133" ht="11.25" customHeight="1">
      <c r="A133" s="517"/>
      <c r="B133" s="517"/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517"/>
      <c r="N133" s="517"/>
      <c r="O133" s="517"/>
      <c r="P133" s="517"/>
      <c r="Q133" s="517"/>
      <c r="R133" s="517"/>
      <c r="S133" s="517"/>
      <c r="T133" s="517"/>
      <c r="U133" s="517"/>
      <c r="V133" s="517"/>
      <c r="W133" s="517"/>
      <c r="X133" s="517"/>
      <c r="Y133" s="517"/>
      <c r="Z133" s="517"/>
      <c r="AA133" s="517"/>
      <c r="AB133" s="517"/>
      <c r="AC133" s="517"/>
      <c r="AD133" s="517"/>
      <c r="AE133" s="517"/>
      <c r="AF133" s="517"/>
      <c r="AG133" s="517"/>
      <c r="AH133" s="517"/>
      <c r="AI133" s="517"/>
      <c r="AJ133" s="517"/>
      <c r="AK133" s="517"/>
      <c r="AL133" s="517"/>
      <c r="AM133" s="517"/>
      <c r="AN133" s="517"/>
      <c r="AO133" s="517"/>
      <c r="AP133" s="517"/>
      <c r="AQ133" s="517"/>
      <c r="AR133" s="517"/>
      <c r="AS133" s="517"/>
      <c r="AT133" s="517"/>
      <c r="AU133" s="517"/>
      <c r="AV133" s="517"/>
      <c r="AW133" s="517"/>
      <c r="AX133" s="517"/>
      <c r="AY133" s="517"/>
      <c r="AZ133" s="517"/>
      <c r="BA133" s="517"/>
      <c r="BB133" s="517"/>
      <c r="BC133" s="517"/>
      <c r="BD133" s="517"/>
      <c r="BE133" s="517"/>
      <c r="BF133" s="517"/>
      <c r="BG133" s="517"/>
    </row>
    <row r="134" ht="11.25" customHeight="1">
      <c r="A134" s="517"/>
      <c r="B134" s="517"/>
      <c r="C134" s="517"/>
      <c r="D134" s="517"/>
      <c r="E134" s="517"/>
      <c r="F134" s="517"/>
      <c r="G134" s="517"/>
      <c r="H134" s="517"/>
      <c r="I134" s="517"/>
      <c r="J134" s="517"/>
      <c r="K134" s="517"/>
      <c r="L134" s="517"/>
      <c r="M134" s="517"/>
      <c r="N134" s="517"/>
      <c r="O134" s="517"/>
      <c r="P134" s="517"/>
      <c r="Q134" s="517"/>
      <c r="R134" s="517"/>
      <c r="S134" s="517"/>
      <c r="T134" s="517"/>
      <c r="U134" s="517"/>
      <c r="V134" s="517"/>
      <c r="W134" s="517"/>
      <c r="X134" s="517"/>
      <c r="Y134" s="517"/>
      <c r="Z134" s="517"/>
      <c r="AA134" s="517"/>
      <c r="AB134" s="517"/>
      <c r="AC134" s="517"/>
      <c r="AD134" s="517"/>
      <c r="AE134" s="517"/>
      <c r="AF134" s="517"/>
      <c r="AG134" s="517"/>
      <c r="AH134" s="517"/>
      <c r="AI134" s="517"/>
      <c r="AJ134" s="517"/>
      <c r="AK134" s="517"/>
      <c r="AL134" s="517"/>
      <c r="AM134" s="517"/>
      <c r="AN134" s="517"/>
      <c r="AO134" s="517"/>
      <c r="AP134" s="517"/>
      <c r="AQ134" s="517"/>
      <c r="AR134" s="517"/>
      <c r="AS134" s="517"/>
      <c r="AT134" s="517"/>
      <c r="AU134" s="517"/>
      <c r="AV134" s="517"/>
      <c r="AW134" s="517"/>
      <c r="AX134" s="517"/>
      <c r="AY134" s="517"/>
      <c r="AZ134" s="517"/>
      <c r="BA134" s="517"/>
      <c r="BB134" s="517"/>
      <c r="BC134" s="517"/>
      <c r="BD134" s="517"/>
      <c r="BE134" s="517"/>
      <c r="BF134" s="517"/>
      <c r="BG134" s="517"/>
    </row>
    <row r="135" ht="11.25" customHeight="1">
      <c r="A135" s="517"/>
      <c r="B135" s="517"/>
      <c r="C135" s="517"/>
      <c r="D135" s="517"/>
      <c r="E135" s="517"/>
      <c r="F135" s="517"/>
      <c r="G135" s="517"/>
      <c r="H135" s="517"/>
      <c r="I135" s="517"/>
      <c r="J135" s="517"/>
      <c r="K135" s="517"/>
      <c r="L135" s="517"/>
      <c r="M135" s="517"/>
      <c r="N135" s="517"/>
      <c r="O135" s="517"/>
      <c r="P135" s="517"/>
      <c r="Q135" s="517"/>
      <c r="R135" s="517"/>
      <c r="S135" s="517"/>
      <c r="T135" s="517"/>
      <c r="U135" s="517"/>
      <c r="V135" s="517"/>
      <c r="W135" s="517"/>
      <c r="X135" s="517"/>
      <c r="Y135" s="517"/>
      <c r="Z135" s="517"/>
      <c r="AA135" s="517"/>
      <c r="AB135" s="517"/>
      <c r="AC135" s="517"/>
      <c r="AD135" s="517"/>
      <c r="AE135" s="517"/>
      <c r="AF135" s="517"/>
      <c r="AG135" s="517"/>
      <c r="AH135" s="517"/>
      <c r="AI135" s="517"/>
      <c r="AJ135" s="517"/>
      <c r="AK135" s="517"/>
      <c r="AL135" s="517"/>
      <c r="AM135" s="517"/>
      <c r="AN135" s="517"/>
      <c r="AO135" s="517"/>
      <c r="AP135" s="517"/>
      <c r="AQ135" s="517"/>
      <c r="AR135" s="517"/>
      <c r="AS135" s="517"/>
      <c r="AT135" s="517"/>
      <c r="AU135" s="517"/>
      <c r="AV135" s="517"/>
      <c r="AW135" s="517"/>
      <c r="AX135" s="517"/>
      <c r="AY135" s="517"/>
      <c r="AZ135" s="517"/>
      <c r="BA135" s="517"/>
      <c r="BB135" s="517"/>
      <c r="BC135" s="517"/>
      <c r="BD135" s="517"/>
      <c r="BE135" s="517"/>
      <c r="BF135" s="517"/>
      <c r="BG135" s="517"/>
    </row>
    <row r="136" ht="11.25" customHeight="1">
      <c r="A136" s="517"/>
      <c r="B136" s="517"/>
      <c r="C136" s="517"/>
      <c r="D136" s="517"/>
      <c r="E136" s="517"/>
      <c r="F136" s="517"/>
      <c r="G136" s="517"/>
      <c r="H136" s="517"/>
      <c r="I136" s="517"/>
      <c r="J136" s="517"/>
      <c r="K136" s="517"/>
      <c r="L136" s="517"/>
      <c r="M136" s="517"/>
      <c r="N136" s="517"/>
      <c r="O136" s="517"/>
      <c r="P136" s="517"/>
      <c r="Q136" s="517"/>
      <c r="R136" s="517"/>
      <c r="S136" s="517"/>
      <c r="T136" s="517"/>
      <c r="U136" s="517"/>
      <c r="V136" s="517"/>
      <c r="W136" s="517"/>
      <c r="X136" s="517"/>
      <c r="Y136" s="517"/>
      <c r="Z136" s="517"/>
      <c r="AA136" s="517"/>
      <c r="AB136" s="517"/>
      <c r="AC136" s="517"/>
      <c r="AD136" s="517"/>
      <c r="AE136" s="517"/>
      <c r="AF136" s="517"/>
      <c r="AG136" s="517"/>
      <c r="AH136" s="517"/>
      <c r="AI136" s="517"/>
      <c r="AJ136" s="517"/>
      <c r="AK136" s="517"/>
      <c r="AL136" s="517"/>
      <c r="AM136" s="517"/>
      <c r="AN136" s="517"/>
      <c r="AO136" s="517"/>
      <c r="AP136" s="517"/>
      <c r="AQ136" s="517"/>
      <c r="AR136" s="517"/>
      <c r="AS136" s="517"/>
      <c r="AT136" s="517"/>
      <c r="AU136" s="517"/>
      <c r="AV136" s="517"/>
      <c r="AW136" s="517"/>
      <c r="AX136" s="517"/>
      <c r="AY136" s="517"/>
      <c r="AZ136" s="517"/>
      <c r="BA136" s="517"/>
      <c r="BB136" s="517"/>
      <c r="BC136" s="517"/>
      <c r="BD136" s="517"/>
      <c r="BE136" s="517"/>
      <c r="BF136" s="517"/>
      <c r="BG136" s="517"/>
    </row>
    <row r="137" ht="11.25" customHeight="1">
      <c r="A137" s="517"/>
      <c r="B137" s="517"/>
      <c r="C137" s="517"/>
      <c r="D137" s="517"/>
      <c r="E137" s="517"/>
      <c r="F137" s="517"/>
      <c r="G137" s="517"/>
      <c r="H137" s="517"/>
      <c r="I137" s="517"/>
      <c r="J137" s="517"/>
      <c r="K137" s="517"/>
      <c r="L137" s="517"/>
      <c r="M137" s="517"/>
      <c r="N137" s="517"/>
      <c r="O137" s="517"/>
      <c r="P137" s="517"/>
      <c r="Q137" s="517"/>
      <c r="R137" s="517"/>
      <c r="S137" s="517"/>
      <c r="T137" s="517"/>
      <c r="U137" s="517"/>
      <c r="V137" s="517"/>
      <c r="W137" s="517"/>
      <c r="X137" s="517"/>
      <c r="Y137" s="517"/>
      <c r="Z137" s="517"/>
      <c r="AA137" s="517"/>
      <c r="AB137" s="517"/>
      <c r="AC137" s="517"/>
      <c r="AD137" s="517"/>
      <c r="AE137" s="517"/>
      <c r="AF137" s="517"/>
      <c r="AG137" s="517"/>
      <c r="AH137" s="517"/>
      <c r="AI137" s="517"/>
      <c r="AJ137" s="517"/>
      <c r="AK137" s="517"/>
      <c r="AL137" s="517"/>
      <c r="AM137" s="517"/>
      <c r="AN137" s="517"/>
      <c r="AO137" s="517"/>
      <c r="AP137" s="517"/>
      <c r="AQ137" s="517"/>
      <c r="AR137" s="517"/>
      <c r="AS137" s="517"/>
      <c r="AT137" s="517"/>
      <c r="AU137" s="517"/>
      <c r="AV137" s="517"/>
      <c r="AW137" s="517"/>
      <c r="AX137" s="517"/>
      <c r="AY137" s="517"/>
      <c r="AZ137" s="517"/>
      <c r="BA137" s="517"/>
      <c r="BB137" s="517"/>
      <c r="BC137" s="517"/>
      <c r="BD137" s="517"/>
      <c r="BE137" s="517"/>
      <c r="BF137" s="517"/>
      <c r="BG137" s="517"/>
    </row>
    <row r="138" ht="11.25" customHeight="1">
      <c r="A138" s="517"/>
      <c r="B138" s="517"/>
      <c r="C138" s="517"/>
      <c r="D138" s="517"/>
      <c r="E138" s="517"/>
      <c r="F138" s="517"/>
      <c r="G138" s="517"/>
      <c r="H138" s="517"/>
      <c r="I138" s="517"/>
      <c r="J138" s="517"/>
      <c r="K138" s="517"/>
      <c r="L138" s="517"/>
      <c r="M138" s="517"/>
      <c r="N138" s="517"/>
      <c r="O138" s="517"/>
      <c r="P138" s="517"/>
      <c r="Q138" s="517"/>
      <c r="R138" s="517"/>
      <c r="S138" s="517"/>
      <c r="T138" s="517"/>
      <c r="U138" s="517"/>
      <c r="V138" s="517"/>
      <c r="W138" s="517"/>
      <c r="X138" s="517"/>
      <c r="Y138" s="517"/>
      <c r="Z138" s="517"/>
      <c r="AA138" s="517"/>
      <c r="AB138" s="517"/>
      <c r="AC138" s="517"/>
      <c r="AD138" s="517"/>
      <c r="AE138" s="517"/>
      <c r="AF138" s="517"/>
      <c r="AG138" s="517"/>
      <c r="AH138" s="517"/>
      <c r="AI138" s="517"/>
      <c r="AJ138" s="517"/>
      <c r="AK138" s="517"/>
      <c r="AL138" s="517"/>
      <c r="AM138" s="517"/>
      <c r="AN138" s="517"/>
      <c r="AO138" s="517"/>
      <c r="AP138" s="517"/>
      <c r="AQ138" s="517"/>
      <c r="AR138" s="517"/>
      <c r="AS138" s="517"/>
      <c r="AT138" s="517"/>
      <c r="AU138" s="517"/>
      <c r="AV138" s="517"/>
      <c r="AW138" s="517"/>
      <c r="AX138" s="517"/>
      <c r="AY138" s="517"/>
      <c r="AZ138" s="517"/>
      <c r="BA138" s="517"/>
      <c r="BB138" s="517"/>
      <c r="BC138" s="517"/>
      <c r="BD138" s="517"/>
      <c r="BE138" s="517"/>
      <c r="BF138" s="517"/>
      <c r="BG138" s="517"/>
    </row>
    <row r="139" ht="11.25" customHeight="1">
      <c r="A139" s="517"/>
      <c r="B139" s="517"/>
      <c r="C139" s="517"/>
      <c r="D139" s="517"/>
      <c r="E139" s="517"/>
      <c r="F139" s="517"/>
      <c r="G139" s="517"/>
      <c r="H139" s="517"/>
      <c r="I139" s="517"/>
      <c r="J139" s="517"/>
      <c r="K139" s="517"/>
      <c r="L139" s="517"/>
      <c r="M139" s="517"/>
      <c r="N139" s="517"/>
      <c r="O139" s="517"/>
      <c r="P139" s="517"/>
      <c r="Q139" s="517"/>
      <c r="R139" s="517"/>
      <c r="S139" s="517"/>
      <c r="T139" s="517"/>
      <c r="U139" s="517"/>
      <c r="V139" s="517"/>
      <c r="W139" s="517"/>
      <c r="X139" s="517"/>
      <c r="Y139" s="517"/>
      <c r="Z139" s="517"/>
      <c r="AA139" s="517"/>
      <c r="AB139" s="517"/>
      <c r="AC139" s="517"/>
      <c r="AD139" s="517"/>
      <c r="AE139" s="517"/>
      <c r="AF139" s="517"/>
      <c r="AG139" s="517"/>
      <c r="AH139" s="517"/>
      <c r="AI139" s="517"/>
      <c r="AJ139" s="517"/>
      <c r="AK139" s="517"/>
      <c r="AL139" s="517"/>
      <c r="AM139" s="517"/>
      <c r="AN139" s="517"/>
      <c r="AO139" s="517"/>
      <c r="AP139" s="517"/>
      <c r="AQ139" s="517"/>
      <c r="AR139" s="517"/>
      <c r="AS139" s="517"/>
      <c r="AT139" s="517"/>
      <c r="AU139" s="517"/>
      <c r="AV139" s="517"/>
      <c r="AW139" s="517"/>
      <c r="AX139" s="517"/>
      <c r="AY139" s="517"/>
      <c r="AZ139" s="517"/>
      <c r="BA139" s="517"/>
      <c r="BB139" s="517"/>
      <c r="BC139" s="517"/>
      <c r="BD139" s="517"/>
      <c r="BE139" s="517"/>
      <c r="BF139" s="517"/>
      <c r="BG139" s="517"/>
    </row>
    <row r="140" ht="11.25" customHeight="1">
      <c r="A140" s="517"/>
      <c r="B140" s="517"/>
      <c r="C140" s="517"/>
      <c r="D140" s="517"/>
      <c r="E140" s="517"/>
      <c r="F140" s="517"/>
      <c r="G140" s="517"/>
      <c r="H140" s="517"/>
      <c r="I140" s="517"/>
      <c r="J140" s="517"/>
      <c r="K140" s="517"/>
      <c r="L140" s="517"/>
      <c r="M140" s="517"/>
      <c r="N140" s="517"/>
      <c r="O140" s="517"/>
      <c r="P140" s="517"/>
      <c r="Q140" s="517"/>
      <c r="R140" s="517"/>
      <c r="S140" s="517"/>
      <c r="T140" s="517"/>
      <c r="U140" s="517"/>
      <c r="V140" s="517"/>
      <c r="W140" s="517"/>
      <c r="X140" s="517"/>
      <c r="Y140" s="517"/>
      <c r="Z140" s="517"/>
      <c r="AA140" s="517"/>
      <c r="AB140" s="517"/>
      <c r="AC140" s="517"/>
      <c r="AD140" s="517"/>
      <c r="AE140" s="517"/>
      <c r="AF140" s="517"/>
      <c r="AG140" s="517"/>
      <c r="AH140" s="517"/>
      <c r="AI140" s="517"/>
      <c r="AJ140" s="517"/>
      <c r="AK140" s="517"/>
      <c r="AL140" s="517"/>
      <c r="AM140" s="517"/>
      <c r="AN140" s="517"/>
      <c r="AO140" s="517"/>
      <c r="AP140" s="517"/>
      <c r="AQ140" s="517"/>
      <c r="AR140" s="517"/>
      <c r="AS140" s="517"/>
      <c r="AT140" s="517"/>
      <c r="AU140" s="517"/>
      <c r="AV140" s="517"/>
      <c r="AW140" s="517"/>
      <c r="AX140" s="517"/>
      <c r="AY140" s="517"/>
      <c r="AZ140" s="517"/>
      <c r="BA140" s="517"/>
      <c r="BB140" s="517"/>
      <c r="BC140" s="517"/>
      <c r="BD140" s="517"/>
      <c r="BE140" s="517"/>
      <c r="BF140" s="517"/>
      <c r="BG140" s="517"/>
    </row>
    <row r="141" ht="11.25" customHeight="1">
      <c r="A141" s="517"/>
      <c r="B141" s="517"/>
      <c r="C141" s="517"/>
      <c r="D141" s="517"/>
      <c r="E141" s="517"/>
      <c r="F141" s="517"/>
      <c r="G141" s="517"/>
      <c r="H141" s="517"/>
      <c r="I141" s="517"/>
      <c r="J141" s="517"/>
      <c r="K141" s="517"/>
      <c r="L141" s="517"/>
      <c r="M141" s="517"/>
      <c r="N141" s="517"/>
      <c r="O141" s="517"/>
      <c r="P141" s="517"/>
      <c r="Q141" s="517"/>
      <c r="R141" s="517"/>
      <c r="S141" s="517"/>
      <c r="T141" s="517"/>
      <c r="U141" s="517"/>
      <c r="V141" s="517"/>
      <c r="W141" s="517"/>
      <c r="X141" s="517"/>
      <c r="Y141" s="517"/>
      <c r="Z141" s="517"/>
      <c r="AA141" s="517"/>
      <c r="AB141" s="517"/>
      <c r="AC141" s="517"/>
      <c r="AD141" s="517"/>
      <c r="AE141" s="517"/>
      <c r="AF141" s="517"/>
      <c r="AG141" s="517"/>
      <c r="AH141" s="517"/>
      <c r="AI141" s="517"/>
      <c r="AJ141" s="517"/>
      <c r="AK141" s="517"/>
      <c r="AL141" s="517"/>
      <c r="AM141" s="517"/>
      <c r="AN141" s="517"/>
      <c r="AO141" s="517"/>
      <c r="AP141" s="517"/>
      <c r="AQ141" s="517"/>
      <c r="AR141" s="517"/>
      <c r="AS141" s="517"/>
      <c r="AT141" s="517"/>
      <c r="AU141" s="517"/>
      <c r="AV141" s="517"/>
      <c r="AW141" s="517"/>
      <c r="AX141" s="517"/>
      <c r="AY141" s="517"/>
      <c r="AZ141" s="517"/>
      <c r="BA141" s="517"/>
      <c r="BB141" s="517"/>
      <c r="BC141" s="517"/>
      <c r="BD141" s="517"/>
      <c r="BE141" s="517"/>
      <c r="BF141" s="517"/>
      <c r="BG141" s="517"/>
    </row>
    <row r="142" ht="11.25" customHeight="1">
      <c r="A142" s="517"/>
      <c r="B142" s="517"/>
      <c r="C142" s="517"/>
      <c r="D142" s="517"/>
      <c r="E142" s="517"/>
      <c r="F142" s="517"/>
      <c r="G142" s="517"/>
      <c r="H142" s="517"/>
      <c r="I142" s="517"/>
      <c r="J142" s="517"/>
      <c r="K142" s="517"/>
      <c r="L142" s="517"/>
      <c r="M142" s="517"/>
      <c r="N142" s="517"/>
      <c r="O142" s="517"/>
      <c r="P142" s="517"/>
      <c r="Q142" s="517"/>
      <c r="R142" s="517"/>
      <c r="S142" s="517"/>
      <c r="T142" s="517"/>
      <c r="U142" s="517"/>
      <c r="V142" s="517"/>
      <c r="W142" s="517"/>
      <c r="X142" s="517"/>
      <c r="Y142" s="517"/>
      <c r="Z142" s="517"/>
      <c r="AA142" s="517"/>
      <c r="AB142" s="517"/>
      <c r="AC142" s="517"/>
      <c r="AD142" s="517"/>
      <c r="AE142" s="517"/>
      <c r="AF142" s="517"/>
      <c r="AG142" s="517"/>
      <c r="AH142" s="517"/>
      <c r="AI142" s="517"/>
      <c r="AJ142" s="517"/>
      <c r="AK142" s="517"/>
      <c r="AL142" s="517"/>
      <c r="AM142" s="517"/>
      <c r="AN142" s="517"/>
      <c r="AO142" s="517"/>
      <c r="AP142" s="517"/>
      <c r="AQ142" s="517"/>
      <c r="AR142" s="517"/>
      <c r="AS142" s="517"/>
      <c r="AT142" s="517"/>
      <c r="AU142" s="517"/>
      <c r="AV142" s="517"/>
      <c r="AW142" s="517"/>
      <c r="AX142" s="517"/>
      <c r="AY142" s="517"/>
      <c r="AZ142" s="517"/>
      <c r="BA142" s="517"/>
      <c r="BB142" s="517"/>
      <c r="BC142" s="517"/>
      <c r="BD142" s="517"/>
      <c r="BE142" s="517"/>
      <c r="BF142" s="517"/>
      <c r="BG142" s="517"/>
    </row>
    <row r="143" ht="11.25" customHeight="1">
      <c r="A143" s="517"/>
      <c r="B143" s="517"/>
      <c r="C143" s="517"/>
      <c r="D143" s="517"/>
      <c r="E143" s="517"/>
      <c r="F143" s="517"/>
      <c r="G143" s="517"/>
      <c r="H143" s="517"/>
      <c r="I143" s="517"/>
      <c r="J143" s="517"/>
      <c r="K143" s="517"/>
      <c r="L143" s="517"/>
      <c r="M143" s="517"/>
      <c r="N143" s="517"/>
      <c r="O143" s="517"/>
      <c r="P143" s="517"/>
      <c r="Q143" s="517"/>
      <c r="R143" s="517"/>
      <c r="S143" s="517"/>
      <c r="T143" s="517"/>
      <c r="U143" s="517"/>
      <c r="V143" s="517"/>
      <c r="W143" s="517"/>
      <c r="X143" s="517"/>
      <c r="Y143" s="517"/>
      <c r="Z143" s="517"/>
      <c r="AA143" s="517"/>
      <c r="AB143" s="517"/>
      <c r="AC143" s="517"/>
      <c r="AD143" s="517"/>
      <c r="AE143" s="517"/>
      <c r="AF143" s="517"/>
      <c r="AG143" s="517"/>
      <c r="AH143" s="517"/>
      <c r="AI143" s="517"/>
      <c r="AJ143" s="517"/>
      <c r="AK143" s="517"/>
      <c r="AL143" s="517"/>
      <c r="AM143" s="517"/>
      <c r="AN143" s="517"/>
      <c r="AO143" s="517"/>
      <c r="AP143" s="517"/>
      <c r="AQ143" s="517"/>
      <c r="AR143" s="517"/>
      <c r="AS143" s="517"/>
      <c r="AT143" s="517"/>
      <c r="AU143" s="517"/>
      <c r="AV143" s="517"/>
      <c r="AW143" s="517"/>
      <c r="AX143" s="517"/>
      <c r="AY143" s="517"/>
      <c r="AZ143" s="517"/>
      <c r="BA143" s="517"/>
      <c r="BB143" s="517"/>
      <c r="BC143" s="517"/>
      <c r="BD143" s="517"/>
      <c r="BE143" s="517"/>
      <c r="BF143" s="517"/>
      <c r="BG143" s="517"/>
    </row>
    <row r="144" ht="11.25" customHeight="1">
      <c r="A144" s="517"/>
      <c r="B144" s="517"/>
      <c r="C144" s="517"/>
      <c r="D144" s="517"/>
      <c r="E144" s="517"/>
      <c r="F144" s="517"/>
      <c r="G144" s="517"/>
      <c r="H144" s="517"/>
      <c r="I144" s="517"/>
      <c r="J144" s="517"/>
      <c r="K144" s="517"/>
      <c r="L144" s="517"/>
      <c r="M144" s="517"/>
      <c r="N144" s="517"/>
      <c r="O144" s="517"/>
      <c r="P144" s="517"/>
      <c r="Q144" s="517"/>
      <c r="R144" s="517"/>
      <c r="S144" s="517"/>
      <c r="T144" s="517"/>
      <c r="U144" s="517"/>
      <c r="V144" s="517"/>
      <c r="W144" s="517"/>
      <c r="X144" s="517"/>
      <c r="Y144" s="517"/>
      <c r="Z144" s="517"/>
      <c r="AA144" s="517"/>
      <c r="AB144" s="517"/>
      <c r="AC144" s="517"/>
      <c r="AD144" s="517"/>
      <c r="AE144" s="517"/>
      <c r="AF144" s="517"/>
      <c r="AG144" s="517"/>
      <c r="AH144" s="517"/>
      <c r="AI144" s="517"/>
      <c r="AJ144" s="517"/>
      <c r="AK144" s="517"/>
      <c r="AL144" s="517"/>
      <c r="AM144" s="517"/>
      <c r="AN144" s="517"/>
      <c r="AO144" s="517"/>
      <c r="AP144" s="517"/>
      <c r="AQ144" s="517"/>
      <c r="AR144" s="517"/>
      <c r="AS144" s="517"/>
      <c r="AT144" s="517"/>
      <c r="AU144" s="517"/>
      <c r="AV144" s="517"/>
      <c r="AW144" s="517"/>
      <c r="AX144" s="517"/>
      <c r="AY144" s="517"/>
      <c r="AZ144" s="517"/>
      <c r="BA144" s="517"/>
      <c r="BB144" s="517"/>
      <c r="BC144" s="517"/>
      <c r="BD144" s="517"/>
      <c r="BE144" s="517"/>
      <c r="BF144" s="517"/>
      <c r="BG144" s="517"/>
    </row>
    <row r="145" ht="11.25" customHeight="1">
      <c r="A145" s="517"/>
      <c r="B145" s="517"/>
      <c r="C145" s="517"/>
      <c r="D145" s="517"/>
      <c r="E145" s="517"/>
      <c r="F145" s="517"/>
      <c r="G145" s="517"/>
      <c r="H145" s="517"/>
      <c r="I145" s="517"/>
      <c r="J145" s="517"/>
      <c r="K145" s="517"/>
      <c r="L145" s="517"/>
      <c r="M145" s="517"/>
      <c r="N145" s="517"/>
      <c r="O145" s="517"/>
      <c r="P145" s="517"/>
      <c r="Q145" s="517"/>
      <c r="R145" s="517"/>
      <c r="S145" s="517"/>
      <c r="T145" s="517"/>
      <c r="U145" s="517"/>
      <c r="V145" s="517"/>
      <c r="W145" s="517"/>
      <c r="X145" s="517"/>
      <c r="Y145" s="517"/>
      <c r="Z145" s="517"/>
      <c r="AA145" s="517"/>
      <c r="AB145" s="517"/>
      <c r="AC145" s="517"/>
      <c r="AD145" s="517"/>
      <c r="AE145" s="517"/>
      <c r="AF145" s="517"/>
      <c r="AG145" s="517"/>
      <c r="AH145" s="517"/>
      <c r="AI145" s="517"/>
      <c r="AJ145" s="517"/>
      <c r="AK145" s="517"/>
      <c r="AL145" s="517"/>
      <c r="AM145" s="517"/>
      <c r="AN145" s="517"/>
      <c r="AO145" s="517"/>
      <c r="AP145" s="517"/>
      <c r="AQ145" s="517"/>
      <c r="AR145" s="517"/>
      <c r="AS145" s="517"/>
      <c r="AT145" s="517"/>
      <c r="AU145" s="517"/>
      <c r="AV145" s="517"/>
      <c r="AW145" s="517"/>
      <c r="AX145" s="517"/>
      <c r="AY145" s="517"/>
      <c r="AZ145" s="517"/>
      <c r="BA145" s="517"/>
      <c r="BB145" s="517"/>
      <c r="BC145" s="517"/>
      <c r="BD145" s="517"/>
      <c r="BE145" s="517"/>
      <c r="BF145" s="517"/>
      <c r="BG145" s="517"/>
    </row>
    <row r="146" ht="11.25" customHeight="1">
      <c r="A146" s="517"/>
      <c r="B146" s="517"/>
      <c r="C146" s="517"/>
      <c r="D146" s="517"/>
      <c r="E146" s="517"/>
      <c r="F146" s="517"/>
      <c r="G146" s="517"/>
      <c r="H146" s="517"/>
      <c r="I146" s="517"/>
      <c r="J146" s="517"/>
      <c r="K146" s="517"/>
      <c r="L146" s="517"/>
      <c r="M146" s="517"/>
      <c r="N146" s="517"/>
      <c r="O146" s="517"/>
      <c r="P146" s="517"/>
      <c r="Q146" s="517"/>
      <c r="R146" s="517"/>
      <c r="S146" s="517"/>
      <c r="T146" s="517"/>
      <c r="U146" s="517"/>
      <c r="V146" s="517"/>
      <c r="W146" s="517"/>
      <c r="X146" s="517"/>
      <c r="Y146" s="517"/>
      <c r="Z146" s="517"/>
      <c r="AA146" s="517"/>
      <c r="AB146" s="517"/>
      <c r="AC146" s="517"/>
      <c r="AD146" s="517"/>
      <c r="AE146" s="517"/>
      <c r="AF146" s="517"/>
      <c r="AG146" s="517"/>
      <c r="AH146" s="517"/>
      <c r="AI146" s="517"/>
      <c r="AJ146" s="517"/>
      <c r="AK146" s="517"/>
      <c r="AL146" s="517"/>
      <c r="AM146" s="517"/>
      <c r="AN146" s="517"/>
      <c r="AO146" s="517"/>
      <c r="AP146" s="517"/>
      <c r="AQ146" s="517"/>
      <c r="AR146" s="517"/>
      <c r="AS146" s="517"/>
      <c r="AT146" s="517"/>
      <c r="AU146" s="517"/>
      <c r="AV146" s="517"/>
      <c r="AW146" s="517"/>
      <c r="AX146" s="517"/>
      <c r="AY146" s="517"/>
      <c r="AZ146" s="517"/>
      <c r="BA146" s="517"/>
      <c r="BB146" s="517"/>
      <c r="BC146" s="517"/>
      <c r="BD146" s="517"/>
      <c r="BE146" s="517"/>
      <c r="BF146" s="517"/>
      <c r="BG146" s="517"/>
    </row>
    <row r="147" ht="11.25" customHeight="1">
      <c r="A147" s="517"/>
      <c r="B147" s="517"/>
      <c r="C147" s="517"/>
      <c r="D147" s="517"/>
      <c r="E147" s="517"/>
      <c r="F147" s="517"/>
      <c r="G147" s="517"/>
      <c r="H147" s="517"/>
      <c r="I147" s="517"/>
      <c r="J147" s="517"/>
      <c r="K147" s="517"/>
      <c r="L147" s="517"/>
      <c r="M147" s="517"/>
      <c r="N147" s="517"/>
      <c r="O147" s="517"/>
      <c r="P147" s="517"/>
      <c r="Q147" s="517"/>
      <c r="R147" s="517"/>
      <c r="S147" s="517"/>
      <c r="T147" s="517"/>
      <c r="U147" s="517"/>
      <c r="V147" s="517"/>
      <c r="W147" s="517"/>
      <c r="X147" s="517"/>
      <c r="Y147" s="517"/>
      <c r="Z147" s="517"/>
      <c r="AA147" s="517"/>
      <c r="AB147" s="517"/>
      <c r="AC147" s="517"/>
      <c r="AD147" s="517"/>
      <c r="AE147" s="517"/>
      <c r="AF147" s="517"/>
      <c r="AG147" s="517"/>
      <c r="AH147" s="517"/>
      <c r="AI147" s="517"/>
      <c r="AJ147" s="517"/>
      <c r="AK147" s="517"/>
      <c r="AL147" s="517"/>
      <c r="AM147" s="517"/>
      <c r="AN147" s="517"/>
      <c r="AO147" s="517"/>
      <c r="AP147" s="517"/>
      <c r="AQ147" s="517"/>
      <c r="AR147" s="517"/>
      <c r="AS147" s="517"/>
      <c r="AT147" s="517"/>
      <c r="AU147" s="517"/>
      <c r="AV147" s="517"/>
      <c r="AW147" s="517"/>
      <c r="AX147" s="517"/>
      <c r="AY147" s="517"/>
      <c r="AZ147" s="517"/>
      <c r="BA147" s="517"/>
      <c r="BB147" s="517"/>
      <c r="BC147" s="517"/>
      <c r="BD147" s="517"/>
      <c r="BE147" s="517"/>
      <c r="BF147" s="517"/>
      <c r="BG147" s="517"/>
    </row>
    <row r="148" ht="11.25" customHeight="1">
      <c r="A148" s="517"/>
      <c r="B148" s="517"/>
      <c r="C148" s="517"/>
      <c r="D148" s="517"/>
      <c r="E148" s="517"/>
      <c r="F148" s="517"/>
      <c r="G148" s="517"/>
      <c r="H148" s="517"/>
      <c r="I148" s="517"/>
      <c r="J148" s="517"/>
      <c r="K148" s="517"/>
      <c r="L148" s="517"/>
      <c r="M148" s="517"/>
      <c r="N148" s="517"/>
      <c r="O148" s="517"/>
      <c r="P148" s="517"/>
      <c r="Q148" s="517"/>
      <c r="R148" s="517"/>
      <c r="S148" s="517"/>
      <c r="T148" s="517"/>
      <c r="U148" s="517"/>
      <c r="V148" s="517"/>
      <c r="W148" s="517"/>
      <c r="X148" s="517"/>
      <c r="Y148" s="517"/>
      <c r="Z148" s="517"/>
      <c r="AA148" s="517"/>
      <c r="AB148" s="517"/>
      <c r="AC148" s="517"/>
      <c r="AD148" s="517"/>
      <c r="AE148" s="517"/>
      <c r="AF148" s="517"/>
      <c r="AG148" s="517"/>
      <c r="AH148" s="517"/>
      <c r="AI148" s="517"/>
      <c r="AJ148" s="517"/>
      <c r="AK148" s="517"/>
      <c r="AL148" s="517"/>
      <c r="AM148" s="517"/>
      <c r="AN148" s="517"/>
      <c r="AO148" s="517"/>
      <c r="AP148" s="517"/>
      <c r="AQ148" s="517"/>
      <c r="AR148" s="517"/>
      <c r="AS148" s="517"/>
      <c r="AT148" s="517"/>
      <c r="AU148" s="517"/>
      <c r="AV148" s="517"/>
      <c r="AW148" s="517"/>
      <c r="AX148" s="517"/>
      <c r="AY148" s="517"/>
      <c r="AZ148" s="517"/>
      <c r="BA148" s="517"/>
      <c r="BB148" s="517"/>
      <c r="BC148" s="517"/>
      <c r="BD148" s="517"/>
      <c r="BE148" s="517"/>
      <c r="BF148" s="517"/>
      <c r="BG148" s="517"/>
    </row>
    <row r="149" ht="11.25" customHeight="1">
      <c r="A149" s="517"/>
      <c r="B149" s="517"/>
      <c r="C149" s="517"/>
      <c r="D149" s="517"/>
      <c r="E149" s="517"/>
      <c r="F149" s="517"/>
      <c r="G149" s="517"/>
      <c r="H149" s="517"/>
      <c r="I149" s="517"/>
      <c r="J149" s="517"/>
      <c r="K149" s="517"/>
      <c r="L149" s="517"/>
      <c r="M149" s="517"/>
      <c r="N149" s="517"/>
      <c r="O149" s="517"/>
      <c r="P149" s="517"/>
      <c r="Q149" s="517"/>
      <c r="R149" s="517"/>
      <c r="S149" s="517"/>
      <c r="T149" s="517"/>
      <c r="U149" s="517"/>
      <c r="V149" s="517"/>
      <c r="W149" s="517"/>
      <c r="X149" s="517"/>
      <c r="Y149" s="517"/>
      <c r="Z149" s="517"/>
      <c r="AA149" s="517"/>
      <c r="AB149" s="517"/>
      <c r="AC149" s="517"/>
      <c r="AD149" s="517"/>
      <c r="AE149" s="517"/>
      <c r="AF149" s="517"/>
      <c r="AG149" s="517"/>
      <c r="AH149" s="517"/>
      <c r="AI149" s="517"/>
      <c r="AJ149" s="517"/>
      <c r="AK149" s="517"/>
      <c r="AL149" s="517"/>
      <c r="AM149" s="517"/>
      <c r="AN149" s="517"/>
      <c r="AO149" s="517"/>
      <c r="AP149" s="517"/>
      <c r="AQ149" s="517"/>
      <c r="AR149" s="517"/>
      <c r="AS149" s="517"/>
      <c r="AT149" s="517"/>
      <c r="AU149" s="517"/>
      <c r="AV149" s="517"/>
      <c r="AW149" s="517"/>
      <c r="AX149" s="517"/>
      <c r="AY149" s="517"/>
      <c r="AZ149" s="517"/>
      <c r="BA149" s="517"/>
      <c r="BB149" s="517"/>
      <c r="BC149" s="517"/>
      <c r="BD149" s="517"/>
      <c r="BE149" s="517"/>
      <c r="BF149" s="517"/>
      <c r="BG149" s="517"/>
    </row>
    <row r="150" ht="11.25" customHeight="1">
      <c r="A150" s="517"/>
      <c r="B150" s="517"/>
      <c r="C150" s="517"/>
      <c r="D150" s="517"/>
      <c r="E150" s="517"/>
      <c r="F150" s="517"/>
      <c r="G150" s="517"/>
      <c r="H150" s="517"/>
      <c r="I150" s="517"/>
      <c r="J150" s="517"/>
      <c r="K150" s="517"/>
      <c r="L150" s="517"/>
      <c r="M150" s="517"/>
      <c r="N150" s="517"/>
      <c r="O150" s="517"/>
      <c r="P150" s="517"/>
      <c r="Q150" s="517"/>
      <c r="R150" s="517"/>
      <c r="S150" s="517"/>
      <c r="T150" s="517"/>
      <c r="U150" s="517"/>
      <c r="V150" s="517"/>
      <c r="W150" s="517"/>
      <c r="X150" s="517"/>
      <c r="Y150" s="517"/>
      <c r="Z150" s="517"/>
      <c r="AA150" s="517"/>
      <c r="AB150" s="517"/>
      <c r="AC150" s="517"/>
      <c r="AD150" s="517"/>
      <c r="AE150" s="517"/>
      <c r="AF150" s="517"/>
      <c r="AG150" s="517"/>
      <c r="AH150" s="517"/>
      <c r="AI150" s="517"/>
      <c r="AJ150" s="517"/>
      <c r="AK150" s="517"/>
      <c r="AL150" s="517"/>
      <c r="AM150" s="517"/>
      <c r="AN150" s="517"/>
      <c r="AO150" s="517"/>
      <c r="AP150" s="517"/>
      <c r="AQ150" s="517"/>
      <c r="AR150" s="517"/>
      <c r="AS150" s="517"/>
      <c r="AT150" s="517"/>
      <c r="AU150" s="517"/>
      <c r="AV150" s="517"/>
      <c r="AW150" s="517"/>
      <c r="AX150" s="517"/>
      <c r="AY150" s="517"/>
      <c r="AZ150" s="517"/>
      <c r="BA150" s="517"/>
      <c r="BB150" s="517"/>
      <c r="BC150" s="517"/>
      <c r="BD150" s="517"/>
      <c r="BE150" s="517"/>
      <c r="BF150" s="517"/>
      <c r="BG150" s="517"/>
    </row>
    <row r="151" ht="11.25" customHeight="1">
      <c r="A151" s="517"/>
      <c r="B151" s="517"/>
      <c r="C151" s="517"/>
      <c r="D151" s="517"/>
      <c r="E151" s="517"/>
      <c r="F151" s="517"/>
      <c r="G151" s="517"/>
      <c r="H151" s="517"/>
      <c r="I151" s="517"/>
      <c r="J151" s="517"/>
      <c r="K151" s="517"/>
      <c r="L151" s="517"/>
      <c r="M151" s="517"/>
      <c r="N151" s="517"/>
      <c r="O151" s="517"/>
      <c r="P151" s="517"/>
      <c r="Q151" s="517"/>
      <c r="R151" s="517"/>
      <c r="S151" s="517"/>
      <c r="T151" s="517"/>
      <c r="U151" s="517"/>
      <c r="V151" s="517"/>
      <c r="W151" s="517"/>
      <c r="X151" s="517"/>
      <c r="Y151" s="517"/>
      <c r="Z151" s="517"/>
      <c r="AA151" s="517"/>
      <c r="AB151" s="517"/>
      <c r="AC151" s="517"/>
      <c r="AD151" s="517"/>
      <c r="AE151" s="517"/>
      <c r="AF151" s="517"/>
      <c r="AG151" s="517"/>
      <c r="AH151" s="517"/>
      <c r="AI151" s="517"/>
      <c r="AJ151" s="517"/>
      <c r="AK151" s="517"/>
      <c r="AL151" s="517"/>
      <c r="AM151" s="517"/>
      <c r="AN151" s="517"/>
      <c r="AO151" s="517"/>
      <c r="AP151" s="517"/>
      <c r="AQ151" s="517"/>
      <c r="AR151" s="517"/>
      <c r="AS151" s="517"/>
      <c r="AT151" s="517"/>
      <c r="AU151" s="517"/>
      <c r="AV151" s="517"/>
      <c r="AW151" s="517"/>
      <c r="AX151" s="517"/>
      <c r="AY151" s="517"/>
      <c r="AZ151" s="517"/>
      <c r="BA151" s="517"/>
      <c r="BB151" s="517"/>
      <c r="BC151" s="517"/>
      <c r="BD151" s="517"/>
      <c r="BE151" s="517"/>
      <c r="BF151" s="517"/>
      <c r="BG151" s="517"/>
    </row>
    <row r="152" ht="11.25" customHeight="1">
      <c r="A152" s="517"/>
      <c r="B152" s="517"/>
      <c r="C152" s="517"/>
      <c r="D152" s="517"/>
      <c r="E152" s="517"/>
      <c r="F152" s="517"/>
      <c r="G152" s="517"/>
      <c r="H152" s="517"/>
      <c r="I152" s="517"/>
      <c r="J152" s="517"/>
      <c r="K152" s="517"/>
      <c r="L152" s="517"/>
      <c r="M152" s="517"/>
      <c r="N152" s="517"/>
      <c r="O152" s="517"/>
      <c r="P152" s="517"/>
      <c r="Q152" s="517"/>
      <c r="R152" s="517"/>
      <c r="S152" s="517"/>
      <c r="T152" s="517"/>
      <c r="U152" s="517"/>
      <c r="V152" s="517"/>
      <c r="W152" s="517"/>
      <c r="X152" s="517"/>
      <c r="Y152" s="517"/>
      <c r="Z152" s="517"/>
      <c r="AA152" s="517"/>
      <c r="AB152" s="517"/>
      <c r="AC152" s="517"/>
      <c r="AD152" s="517"/>
      <c r="AE152" s="517"/>
      <c r="AF152" s="517"/>
      <c r="AG152" s="517"/>
      <c r="AH152" s="517"/>
      <c r="AI152" s="517"/>
      <c r="AJ152" s="517"/>
      <c r="AK152" s="517"/>
      <c r="AL152" s="517"/>
      <c r="AM152" s="517"/>
      <c r="AN152" s="517"/>
      <c r="AO152" s="517"/>
      <c r="AP152" s="517"/>
      <c r="AQ152" s="517"/>
      <c r="AR152" s="517"/>
      <c r="AS152" s="517"/>
      <c r="AT152" s="517"/>
      <c r="AU152" s="517"/>
      <c r="AV152" s="517"/>
      <c r="AW152" s="517"/>
      <c r="AX152" s="517"/>
      <c r="AY152" s="517"/>
      <c r="AZ152" s="517"/>
      <c r="BA152" s="517"/>
      <c r="BB152" s="517"/>
      <c r="BC152" s="517"/>
      <c r="BD152" s="517"/>
      <c r="BE152" s="517"/>
      <c r="BF152" s="517"/>
      <c r="BG152" s="517"/>
    </row>
    <row r="153" ht="11.25" customHeight="1">
      <c r="A153" s="517"/>
      <c r="B153" s="517"/>
      <c r="C153" s="517"/>
      <c r="D153" s="517"/>
      <c r="E153" s="517"/>
      <c r="F153" s="517"/>
      <c r="G153" s="517"/>
      <c r="H153" s="517"/>
      <c r="I153" s="517"/>
      <c r="J153" s="517"/>
      <c r="K153" s="517"/>
      <c r="L153" s="517"/>
      <c r="M153" s="517"/>
      <c r="N153" s="517"/>
      <c r="O153" s="517"/>
      <c r="P153" s="517"/>
      <c r="Q153" s="517"/>
      <c r="R153" s="517"/>
      <c r="S153" s="517"/>
      <c r="T153" s="517"/>
      <c r="U153" s="517"/>
      <c r="V153" s="517"/>
      <c r="W153" s="517"/>
      <c r="X153" s="517"/>
      <c r="Y153" s="517"/>
      <c r="Z153" s="517"/>
      <c r="AA153" s="517"/>
      <c r="AB153" s="517"/>
      <c r="AC153" s="517"/>
      <c r="AD153" s="517"/>
      <c r="AE153" s="517"/>
      <c r="AF153" s="517"/>
      <c r="AG153" s="517"/>
      <c r="AH153" s="517"/>
      <c r="AI153" s="517"/>
      <c r="AJ153" s="517"/>
      <c r="AK153" s="517"/>
      <c r="AL153" s="517"/>
      <c r="AM153" s="517"/>
      <c r="AN153" s="517"/>
      <c r="AO153" s="517"/>
      <c r="AP153" s="517"/>
      <c r="AQ153" s="517"/>
      <c r="AR153" s="517"/>
      <c r="AS153" s="517"/>
      <c r="AT153" s="517"/>
      <c r="AU153" s="517"/>
      <c r="AV153" s="517"/>
      <c r="AW153" s="517"/>
      <c r="AX153" s="517"/>
      <c r="AY153" s="517"/>
      <c r="AZ153" s="517"/>
      <c r="BA153" s="517"/>
      <c r="BB153" s="517"/>
      <c r="BC153" s="517"/>
      <c r="BD153" s="517"/>
      <c r="BE153" s="517"/>
      <c r="BF153" s="517"/>
      <c r="BG153" s="517"/>
    </row>
    <row r="154" ht="11.25" customHeight="1">
      <c r="A154" s="517"/>
      <c r="B154" s="517"/>
      <c r="C154" s="517"/>
      <c r="D154" s="517"/>
      <c r="E154" s="517"/>
      <c r="F154" s="517"/>
      <c r="G154" s="517"/>
      <c r="H154" s="517"/>
      <c r="I154" s="517"/>
      <c r="J154" s="517"/>
      <c r="K154" s="517"/>
      <c r="L154" s="517"/>
      <c r="M154" s="517"/>
      <c r="N154" s="517"/>
      <c r="O154" s="517"/>
      <c r="P154" s="517"/>
      <c r="Q154" s="517"/>
      <c r="R154" s="517"/>
      <c r="S154" s="517"/>
      <c r="T154" s="517"/>
      <c r="U154" s="517"/>
      <c r="V154" s="517"/>
      <c r="W154" s="517"/>
      <c r="X154" s="517"/>
      <c r="Y154" s="517"/>
      <c r="Z154" s="517"/>
      <c r="AA154" s="517"/>
      <c r="AB154" s="517"/>
      <c r="AC154" s="517"/>
      <c r="AD154" s="517"/>
      <c r="AE154" s="517"/>
      <c r="AF154" s="517"/>
      <c r="AG154" s="517"/>
      <c r="AH154" s="517"/>
      <c r="AI154" s="517"/>
      <c r="AJ154" s="517"/>
      <c r="AK154" s="517"/>
      <c r="AL154" s="517"/>
      <c r="AM154" s="517"/>
      <c r="AN154" s="517"/>
      <c r="AO154" s="517"/>
      <c r="AP154" s="517"/>
      <c r="AQ154" s="517"/>
      <c r="AR154" s="517"/>
      <c r="AS154" s="517"/>
      <c r="AT154" s="517"/>
      <c r="AU154" s="517"/>
      <c r="AV154" s="517"/>
      <c r="AW154" s="517"/>
      <c r="AX154" s="517"/>
      <c r="AY154" s="517"/>
      <c r="AZ154" s="517"/>
      <c r="BA154" s="517"/>
      <c r="BB154" s="517"/>
      <c r="BC154" s="517"/>
      <c r="BD154" s="517"/>
      <c r="BE154" s="517"/>
      <c r="BF154" s="517"/>
      <c r="BG154" s="517"/>
    </row>
    <row r="155" ht="11.25" customHeight="1">
      <c r="A155" s="517"/>
      <c r="B155" s="517"/>
      <c r="C155" s="517"/>
      <c r="D155" s="517"/>
      <c r="E155" s="517"/>
      <c r="F155" s="517"/>
      <c r="G155" s="517"/>
      <c r="H155" s="517"/>
      <c r="I155" s="517"/>
      <c r="J155" s="517"/>
      <c r="K155" s="517"/>
      <c r="L155" s="517"/>
      <c r="M155" s="517"/>
      <c r="N155" s="517"/>
      <c r="O155" s="517"/>
      <c r="P155" s="517"/>
      <c r="Q155" s="517"/>
      <c r="R155" s="517"/>
      <c r="S155" s="517"/>
      <c r="T155" s="517"/>
      <c r="U155" s="517"/>
      <c r="V155" s="517"/>
      <c r="W155" s="517"/>
      <c r="X155" s="517"/>
      <c r="Y155" s="517"/>
      <c r="Z155" s="517"/>
      <c r="AA155" s="517"/>
      <c r="AB155" s="517"/>
      <c r="AC155" s="517"/>
      <c r="AD155" s="517"/>
      <c r="AE155" s="517"/>
      <c r="AF155" s="517"/>
      <c r="AG155" s="517"/>
      <c r="AH155" s="517"/>
      <c r="AI155" s="517"/>
      <c r="AJ155" s="517"/>
      <c r="AK155" s="517"/>
      <c r="AL155" s="517"/>
      <c r="AM155" s="517"/>
      <c r="AN155" s="517"/>
      <c r="AO155" s="517"/>
      <c r="AP155" s="517"/>
      <c r="AQ155" s="517"/>
      <c r="AR155" s="517"/>
      <c r="AS155" s="517"/>
      <c r="AT155" s="517"/>
      <c r="AU155" s="517"/>
      <c r="AV155" s="517"/>
      <c r="AW155" s="517"/>
      <c r="AX155" s="517"/>
      <c r="AY155" s="517"/>
      <c r="AZ155" s="517"/>
      <c r="BA155" s="517"/>
      <c r="BB155" s="517"/>
      <c r="BC155" s="517"/>
      <c r="BD155" s="517"/>
      <c r="BE155" s="517"/>
      <c r="BF155" s="517"/>
      <c r="BG155" s="517"/>
    </row>
    <row r="156" ht="11.25" customHeight="1">
      <c r="A156" s="517"/>
      <c r="B156" s="517"/>
      <c r="C156" s="51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  <c r="AA156" s="517"/>
      <c r="AB156" s="517"/>
      <c r="AC156" s="517"/>
      <c r="AD156" s="517"/>
      <c r="AE156" s="517"/>
      <c r="AF156" s="517"/>
      <c r="AG156" s="517"/>
      <c r="AH156" s="517"/>
      <c r="AI156" s="517"/>
      <c r="AJ156" s="517"/>
      <c r="AK156" s="517"/>
      <c r="AL156" s="517"/>
      <c r="AM156" s="517"/>
      <c r="AN156" s="517"/>
      <c r="AO156" s="517"/>
      <c r="AP156" s="517"/>
      <c r="AQ156" s="517"/>
      <c r="AR156" s="517"/>
      <c r="AS156" s="517"/>
      <c r="AT156" s="517"/>
      <c r="AU156" s="517"/>
      <c r="AV156" s="517"/>
      <c r="AW156" s="517"/>
      <c r="AX156" s="517"/>
      <c r="AY156" s="517"/>
      <c r="AZ156" s="517"/>
      <c r="BA156" s="517"/>
      <c r="BB156" s="517"/>
      <c r="BC156" s="517"/>
      <c r="BD156" s="517"/>
      <c r="BE156" s="517"/>
      <c r="BF156" s="517"/>
      <c r="BG156" s="517"/>
    </row>
    <row r="157" ht="11.25" customHeight="1">
      <c r="A157" s="517"/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  <c r="AA157" s="517"/>
      <c r="AB157" s="517"/>
      <c r="AC157" s="517"/>
      <c r="AD157" s="517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7"/>
      <c r="AP157" s="517"/>
      <c r="AQ157" s="517"/>
      <c r="AR157" s="517"/>
      <c r="AS157" s="517"/>
      <c r="AT157" s="517"/>
      <c r="AU157" s="517"/>
      <c r="AV157" s="517"/>
      <c r="AW157" s="517"/>
      <c r="AX157" s="517"/>
      <c r="AY157" s="517"/>
      <c r="AZ157" s="517"/>
      <c r="BA157" s="517"/>
      <c r="BB157" s="517"/>
      <c r="BC157" s="517"/>
      <c r="BD157" s="517"/>
      <c r="BE157" s="517"/>
      <c r="BF157" s="517"/>
      <c r="BG157" s="517"/>
    </row>
    <row r="158" ht="11.25" customHeight="1">
      <c r="A158" s="517"/>
      <c r="B158" s="517"/>
      <c r="C158" s="517"/>
      <c r="D158" s="517"/>
      <c r="E158" s="517"/>
      <c r="F158" s="517"/>
      <c r="G158" s="517"/>
      <c r="H158" s="517"/>
      <c r="I158" s="517"/>
      <c r="J158" s="517"/>
      <c r="K158" s="517"/>
      <c r="L158" s="517"/>
      <c r="M158" s="517"/>
      <c r="N158" s="517"/>
      <c r="O158" s="517"/>
      <c r="P158" s="517"/>
      <c r="Q158" s="517"/>
      <c r="R158" s="517"/>
      <c r="S158" s="517"/>
      <c r="T158" s="517"/>
      <c r="U158" s="517"/>
      <c r="V158" s="517"/>
      <c r="W158" s="517"/>
      <c r="X158" s="517"/>
      <c r="Y158" s="517"/>
      <c r="Z158" s="517"/>
      <c r="AA158" s="517"/>
      <c r="AB158" s="517"/>
      <c r="AC158" s="517"/>
      <c r="AD158" s="517"/>
      <c r="AE158" s="517"/>
      <c r="AF158" s="517"/>
      <c r="AG158" s="517"/>
      <c r="AH158" s="517"/>
      <c r="AI158" s="517"/>
      <c r="AJ158" s="517"/>
      <c r="AK158" s="517"/>
      <c r="AL158" s="517"/>
      <c r="AM158" s="517"/>
      <c r="AN158" s="517"/>
      <c r="AO158" s="517"/>
      <c r="AP158" s="517"/>
      <c r="AQ158" s="517"/>
      <c r="AR158" s="517"/>
      <c r="AS158" s="517"/>
      <c r="AT158" s="517"/>
      <c r="AU158" s="517"/>
      <c r="AV158" s="517"/>
      <c r="AW158" s="517"/>
      <c r="AX158" s="517"/>
      <c r="AY158" s="517"/>
      <c r="AZ158" s="517"/>
      <c r="BA158" s="517"/>
      <c r="BB158" s="517"/>
      <c r="BC158" s="517"/>
      <c r="BD158" s="517"/>
      <c r="BE158" s="517"/>
      <c r="BF158" s="517"/>
      <c r="BG158" s="517"/>
    </row>
    <row r="159" ht="11.25" customHeight="1">
      <c r="A159" s="517"/>
      <c r="B159" s="517"/>
      <c r="C159" s="517"/>
      <c r="D159" s="517"/>
      <c r="E159" s="517"/>
      <c r="F159" s="517"/>
      <c r="G159" s="517"/>
      <c r="H159" s="517"/>
      <c r="I159" s="517"/>
      <c r="J159" s="517"/>
      <c r="K159" s="517"/>
      <c r="L159" s="517"/>
      <c r="M159" s="517"/>
      <c r="N159" s="517"/>
      <c r="O159" s="517"/>
      <c r="P159" s="517"/>
      <c r="Q159" s="517"/>
      <c r="R159" s="517"/>
      <c r="S159" s="517"/>
      <c r="T159" s="517"/>
      <c r="U159" s="517"/>
      <c r="V159" s="517"/>
      <c r="W159" s="517"/>
      <c r="X159" s="517"/>
      <c r="Y159" s="517"/>
      <c r="Z159" s="517"/>
      <c r="AA159" s="517"/>
      <c r="AB159" s="517"/>
      <c r="AC159" s="517"/>
      <c r="AD159" s="517"/>
      <c r="AE159" s="517"/>
      <c r="AF159" s="517"/>
      <c r="AG159" s="517"/>
      <c r="AH159" s="517"/>
      <c r="AI159" s="517"/>
      <c r="AJ159" s="517"/>
      <c r="AK159" s="517"/>
      <c r="AL159" s="517"/>
      <c r="AM159" s="517"/>
      <c r="AN159" s="517"/>
      <c r="AO159" s="517"/>
      <c r="AP159" s="517"/>
      <c r="AQ159" s="517"/>
      <c r="AR159" s="517"/>
      <c r="AS159" s="517"/>
      <c r="AT159" s="517"/>
      <c r="AU159" s="517"/>
      <c r="AV159" s="517"/>
      <c r="AW159" s="517"/>
      <c r="AX159" s="517"/>
      <c r="AY159" s="517"/>
      <c r="AZ159" s="517"/>
      <c r="BA159" s="517"/>
      <c r="BB159" s="517"/>
      <c r="BC159" s="517"/>
      <c r="BD159" s="517"/>
      <c r="BE159" s="517"/>
      <c r="BF159" s="517"/>
      <c r="BG159" s="517"/>
    </row>
    <row r="160" ht="11.25" customHeight="1">
      <c r="A160" s="517"/>
      <c r="B160" s="517"/>
      <c r="C160" s="517"/>
      <c r="D160" s="517"/>
      <c r="E160" s="517"/>
      <c r="F160" s="517"/>
      <c r="G160" s="517"/>
      <c r="H160" s="517"/>
      <c r="I160" s="517"/>
      <c r="J160" s="517"/>
      <c r="K160" s="517"/>
      <c r="L160" s="517"/>
      <c r="M160" s="517"/>
      <c r="N160" s="517"/>
      <c r="O160" s="517"/>
      <c r="P160" s="517"/>
      <c r="Q160" s="517"/>
      <c r="R160" s="517"/>
      <c r="S160" s="517"/>
      <c r="T160" s="517"/>
      <c r="U160" s="517"/>
      <c r="V160" s="517"/>
      <c r="W160" s="517"/>
      <c r="X160" s="517"/>
      <c r="Y160" s="517"/>
      <c r="Z160" s="517"/>
      <c r="AA160" s="517"/>
      <c r="AB160" s="517"/>
      <c r="AC160" s="517"/>
      <c r="AD160" s="517"/>
      <c r="AE160" s="517"/>
      <c r="AF160" s="517"/>
      <c r="AG160" s="517"/>
      <c r="AH160" s="517"/>
      <c r="AI160" s="517"/>
      <c r="AJ160" s="517"/>
      <c r="AK160" s="517"/>
      <c r="AL160" s="517"/>
      <c r="AM160" s="517"/>
      <c r="AN160" s="517"/>
      <c r="AO160" s="517"/>
      <c r="AP160" s="517"/>
      <c r="AQ160" s="517"/>
      <c r="AR160" s="517"/>
      <c r="AS160" s="517"/>
      <c r="AT160" s="517"/>
      <c r="AU160" s="517"/>
      <c r="AV160" s="517"/>
      <c r="AW160" s="517"/>
      <c r="AX160" s="517"/>
      <c r="AY160" s="517"/>
      <c r="AZ160" s="517"/>
      <c r="BA160" s="517"/>
      <c r="BB160" s="517"/>
      <c r="BC160" s="517"/>
      <c r="BD160" s="517"/>
      <c r="BE160" s="517"/>
      <c r="BF160" s="517"/>
      <c r="BG160" s="517"/>
    </row>
    <row r="161" ht="11.25" customHeight="1">
      <c r="A161" s="517"/>
      <c r="B161" s="517"/>
      <c r="C161" s="517"/>
      <c r="D161" s="517"/>
      <c r="E161" s="517"/>
      <c r="F161" s="517"/>
      <c r="G161" s="517"/>
      <c r="H161" s="517"/>
      <c r="I161" s="517"/>
      <c r="J161" s="517"/>
      <c r="K161" s="517"/>
      <c r="L161" s="517"/>
      <c r="M161" s="517"/>
      <c r="N161" s="517"/>
      <c r="O161" s="517"/>
      <c r="P161" s="517"/>
      <c r="Q161" s="517"/>
      <c r="R161" s="517"/>
      <c r="S161" s="517"/>
      <c r="T161" s="517"/>
      <c r="U161" s="517"/>
      <c r="V161" s="517"/>
      <c r="W161" s="517"/>
      <c r="X161" s="517"/>
      <c r="Y161" s="517"/>
      <c r="Z161" s="517"/>
      <c r="AA161" s="517"/>
      <c r="AB161" s="517"/>
      <c r="AC161" s="517"/>
      <c r="AD161" s="517"/>
      <c r="AE161" s="517"/>
      <c r="AF161" s="517"/>
      <c r="AG161" s="517"/>
      <c r="AH161" s="517"/>
      <c r="AI161" s="517"/>
      <c r="AJ161" s="517"/>
      <c r="AK161" s="517"/>
      <c r="AL161" s="517"/>
      <c r="AM161" s="517"/>
      <c r="AN161" s="517"/>
      <c r="AO161" s="517"/>
      <c r="AP161" s="517"/>
      <c r="AQ161" s="517"/>
      <c r="AR161" s="517"/>
      <c r="AS161" s="517"/>
      <c r="AT161" s="517"/>
      <c r="AU161" s="517"/>
      <c r="AV161" s="517"/>
      <c r="AW161" s="517"/>
      <c r="AX161" s="517"/>
      <c r="AY161" s="517"/>
      <c r="AZ161" s="517"/>
      <c r="BA161" s="517"/>
      <c r="BB161" s="517"/>
      <c r="BC161" s="517"/>
      <c r="BD161" s="517"/>
      <c r="BE161" s="517"/>
      <c r="BF161" s="517"/>
      <c r="BG161" s="517"/>
    </row>
    <row r="162" ht="11.25" customHeight="1">
      <c r="A162" s="517"/>
      <c r="B162" s="517"/>
      <c r="C162" s="517"/>
      <c r="D162" s="517"/>
      <c r="E162" s="517"/>
      <c r="F162" s="517"/>
      <c r="G162" s="517"/>
      <c r="H162" s="517"/>
      <c r="I162" s="517"/>
      <c r="J162" s="517"/>
      <c r="K162" s="517"/>
      <c r="L162" s="517"/>
      <c r="M162" s="517"/>
      <c r="N162" s="517"/>
      <c r="O162" s="517"/>
      <c r="P162" s="517"/>
      <c r="Q162" s="517"/>
      <c r="R162" s="517"/>
      <c r="S162" s="517"/>
      <c r="T162" s="517"/>
      <c r="U162" s="517"/>
      <c r="V162" s="517"/>
      <c r="W162" s="517"/>
      <c r="X162" s="517"/>
      <c r="Y162" s="517"/>
      <c r="Z162" s="517"/>
      <c r="AA162" s="517"/>
      <c r="AB162" s="517"/>
      <c r="AC162" s="517"/>
      <c r="AD162" s="517"/>
      <c r="AE162" s="517"/>
      <c r="AF162" s="517"/>
      <c r="AG162" s="517"/>
      <c r="AH162" s="517"/>
      <c r="AI162" s="517"/>
      <c r="AJ162" s="517"/>
      <c r="AK162" s="517"/>
      <c r="AL162" s="517"/>
      <c r="AM162" s="517"/>
      <c r="AN162" s="517"/>
      <c r="AO162" s="517"/>
      <c r="AP162" s="517"/>
      <c r="AQ162" s="517"/>
      <c r="AR162" s="517"/>
      <c r="AS162" s="517"/>
      <c r="AT162" s="517"/>
      <c r="AU162" s="517"/>
      <c r="AV162" s="517"/>
      <c r="AW162" s="517"/>
      <c r="AX162" s="517"/>
      <c r="AY162" s="517"/>
      <c r="AZ162" s="517"/>
      <c r="BA162" s="517"/>
      <c r="BB162" s="517"/>
      <c r="BC162" s="517"/>
      <c r="BD162" s="517"/>
      <c r="BE162" s="517"/>
      <c r="BF162" s="517"/>
      <c r="BG162" s="517"/>
    </row>
    <row r="163" ht="11.25" customHeight="1">
      <c r="A163" s="517"/>
      <c r="B163" s="517"/>
      <c r="C163" s="517"/>
      <c r="D163" s="517"/>
      <c r="E163" s="517"/>
      <c r="F163" s="517"/>
      <c r="G163" s="517"/>
      <c r="H163" s="517"/>
      <c r="I163" s="517"/>
      <c r="J163" s="517"/>
      <c r="K163" s="517"/>
      <c r="L163" s="517"/>
      <c r="M163" s="517"/>
      <c r="N163" s="517"/>
      <c r="O163" s="517"/>
      <c r="P163" s="517"/>
      <c r="Q163" s="517"/>
      <c r="R163" s="517"/>
      <c r="S163" s="517"/>
      <c r="T163" s="517"/>
      <c r="U163" s="517"/>
      <c r="V163" s="517"/>
      <c r="W163" s="517"/>
      <c r="X163" s="517"/>
      <c r="Y163" s="517"/>
      <c r="Z163" s="517"/>
      <c r="AA163" s="517"/>
      <c r="AB163" s="517"/>
      <c r="AC163" s="517"/>
      <c r="AD163" s="517"/>
      <c r="AE163" s="517"/>
      <c r="AF163" s="517"/>
      <c r="AG163" s="517"/>
      <c r="AH163" s="517"/>
      <c r="AI163" s="517"/>
      <c r="AJ163" s="517"/>
      <c r="AK163" s="517"/>
      <c r="AL163" s="517"/>
      <c r="AM163" s="517"/>
      <c r="AN163" s="517"/>
      <c r="AO163" s="517"/>
      <c r="AP163" s="517"/>
      <c r="AQ163" s="517"/>
      <c r="AR163" s="517"/>
      <c r="AS163" s="517"/>
      <c r="AT163" s="517"/>
      <c r="AU163" s="517"/>
      <c r="AV163" s="517"/>
      <c r="AW163" s="517"/>
      <c r="AX163" s="517"/>
      <c r="AY163" s="517"/>
      <c r="AZ163" s="517"/>
      <c r="BA163" s="517"/>
      <c r="BB163" s="517"/>
      <c r="BC163" s="517"/>
      <c r="BD163" s="517"/>
      <c r="BE163" s="517"/>
      <c r="BF163" s="517"/>
      <c r="BG163" s="517"/>
    </row>
    <row r="164" ht="11.25" customHeight="1">
      <c r="A164" s="517"/>
      <c r="B164" s="517"/>
      <c r="C164" s="517"/>
      <c r="D164" s="517"/>
      <c r="E164" s="517"/>
      <c r="F164" s="517"/>
      <c r="G164" s="517"/>
      <c r="H164" s="517"/>
      <c r="I164" s="517"/>
      <c r="J164" s="517"/>
      <c r="K164" s="517"/>
      <c r="L164" s="517"/>
      <c r="M164" s="517"/>
      <c r="N164" s="517"/>
      <c r="O164" s="517"/>
      <c r="P164" s="517"/>
      <c r="Q164" s="517"/>
      <c r="R164" s="517"/>
      <c r="S164" s="517"/>
      <c r="T164" s="517"/>
      <c r="U164" s="517"/>
      <c r="V164" s="517"/>
      <c r="W164" s="517"/>
      <c r="X164" s="517"/>
      <c r="Y164" s="517"/>
      <c r="Z164" s="517"/>
      <c r="AA164" s="517"/>
      <c r="AB164" s="517"/>
      <c r="AC164" s="517"/>
      <c r="AD164" s="517"/>
      <c r="AE164" s="517"/>
      <c r="AF164" s="517"/>
      <c r="AG164" s="517"/>
      <c r="AH164" s="517"/>
      <c r="AI164" s="517"/>
      <c r="AJ164" s="517"/>
      <c r="AK164" s="517"/>
      <c r="AL164" s="517"/>
      <c r="AM164" s="517"/>
      <c r="AN164" s="517"/>
      <c r="AO164" s="517"/>
      <c r="AP164" s="517"/>
      <c r="AQ164" s="517"/>
      <c r="AR164" s="517"/>
      <c r="AS164" s="517"/>
      <c r="AT164" s="517"/>
      <c r="AU164" s="517"/>
      <c r="AV164" s="517"/>
      <c r="AW164" s="517"/>
      <c r="AX164" s="517"/>
      <c r="AY164" s="517"/>
      <c r="AZ164" s="517"/>
      <c r="BA164" s="517"/>
      <c r="BB164" s="517"/>
      <c r="BC164" s="517"/>
      <c r="BD164" s="517"/>
      <c r="BE164" s="517"/>
      <c r="BF164" s="517"/>
      <c r="BG164" s="517"/>
    </row>
    <row r="165" ht="11.25" customHeight="1">
      <c r="A165" s="517"/>
      <c r="B165" s="517"/>
      <c r="C165" s="517"/>
      <c r="D165" s="517"/>
      <c r="E165" s="517"/>
      <c r="F165" s="517"/>
      <c r="G165" s="517"/>
      <c r="H165" s="517"/>
      <c r="I165" s="517"/>
      <c r="J165" s="517"/>
      <c r="K165" s="517"/>
      <c r="L165" s="517"/>
      <c r="M165" s="517"/>
      <c r="N165" s="517"/>
      <c r="O165" s="517"/>
      <c r="P165" s="517"/>
      <c r="Q165" s="517"/>
      <c r="R165" s="517"/>
      <c r="S165" s="517"/>
      <c r="T165" s="517"/>
      <c r="U165" s="517"/>
      <c r="V165" s="517"/>
      <c r="W165" s="517"/>
      <c r="X165" s="517"/>
      <c r="Y165" s="517"/>
      <c r="Z165" s="517"/>
      <c r="AA165" s="517"/>
      <c r="AB165" s="517"/>
      <c r="AC165" s="517"/>
      <c r="AD165" s="517"/>
      <c r="AE165" s="517"/>
      <c r="AF165" s="517"/>
      <c r="AG165" s="517"/>
      <c r="AH165" s="517"/>
      <c r="AI165" s="517"/>
      <c r="AJ165" s="517"/>
      <c r="AK165" s="517"/>
      <c r="AL165" s="517"/>
      <c r="AM165" s="517"/>
      <c r="AN165" s="517"/>
      <c r="AO165" s="517"/>
      <c r="AP165" s="517"/>
      <c r="AQ165" s="517"/>
      <c r="AR165" s="517"/>
      <c r="AS165" s="517"/>
      <c r="AT165" s="517"/>
      <c r="AU165" s="517"/>
      <c r="AV165" s="517"/>
      <c r="AW165" s="517"/>
      <c r="AX165" s="517"/>
      <c r="AY165" s="517"/>
      <c r="AZ165" s="517"/>
      <c r="BA165" s="517"/>
      <c r="BB165" s="517"/>
      <c r="BC165" s="517"/>
      <c r="BD165" s="517"/>
      <c r="BE165" s="517"/>
      <c r="BF165" s="517"/>
      <c r="BG165" s="517"/>
    </row>
    <row r="166" ht="11.25" customHeight="1">
      <c r="A166" s="517"/>
      <c r="B166" s="517"/>
      <c r="C166" s="517"/>
      <c r="D166" s="517"/>
      <c r="E166" s="517"/>
      <c r="F166" s="517"/>
      <c r="G166" s="517"/>
      <c r="H166" s="517"/>
      <c r="I166" s="517"/>
      <c r="J166" s="517"/>
      <c r="K166" s="517"/>
      <c r="L166" s="517"/>
      <c r="M166" s="517"/>
      <c r="N166" s="517"/>
      <c r="O166" s="517"/>
      <c r="P166" s="517"/>
      <c r="Q166" s="517"/>
      <c r="R166" s="517"/>
      <c r="S166" s="517"/>
      <c r="T166" s="517"/>
      <c r="U166" s="517"/>
      <c r="V166" s="517"/>
      <c r="W166" s="517"/>
      <c r="X166" s="517"/>
      <c r="Y166" s="517"/>
      <c r="Z166" s="517"/>
      <c r="AA166" s="517"/>
      <c r="AB166" s="517"/>
      <c r="AC166" s="517"/>
      <c r="AD166" s="517"/>
      <c r="AE166" s="517"/>
      <c r="AF166" s="517"/>
      <c r="AG166" s="517"/>
      <c r="AH166" s="517"/>
      <c r="AI166" s="517"/>
      <c r="AJ166" s="517"/>
      <c r="AK166" s="517"/>
      <c r="AL166" s="517"/>
      <c r="AM166" s="517"/>
      <c r="AN166" s="517"/>
      <c r="AO166" s="517"/>
      <c r="AP166" s="517"/>
      <c r="AQ166" s="517"/>
      <c r="AR166" s="517"/>
      <c r="AS166" s="517"/>
      <c r="AT166" s="517"/>
      <c r="AU166" s="517"/>
      <c r="AV166" s="517"/>
      <c r="AW166" s="517"/>
      <c r="AX166" s="517"/>
      <c r="AY166" s="517"/>
      <c r="AZ166" s="517"/>
      <c r="BA166" s="517"/>
      <c r="BB166" s="517"/>
      <c r="BC166" s="517"/>
      <c r="BD166" s="517"/>
      <c r="BE166" s="517"/>
      <c r="BF166" s="517"/>
      <c r="BG166" s="517"/>
    </row>
    <row r="167" ht="11.25" customHeight="1">
      <c r="A167" s="517"/>
      <c r="B167" s="517"/>
      <c r="C167" s="517"/>
      <c r="D167" s="517"/>
      <c r="E167" s="517"/>
      <c r="F167" s="517"/>
      <c r="G167" s="517"/>
      <c r="H167" s="517"/>
      <c r="I167" s="517"/>
      <c r="J167" s="517"/>
      <c r="K167" s="517"/>
      <c r="L167" s="517"/>
      <c r="M167" s="517"/>
      <c r="N167" s="517"/>
      <c r="O167" s="517"/>
      <c r="P167" s="517"/>
      <c r="Q167" s="517"/>
      <c r="R167" s="517"/>
      <c r="S167" s="517"/>
      <c r="T167" s="517"/>
      <c r="U167" s="517"/>
      <c r="V167" s="517"/>
      <c r="W167" s="517"/>
      <c r="X167" s="517"/>
      <c r="Y167" s="517"/>
      <c r="Z167" s="517"/>
      <c r="AA167" s="517"/>
      <c r="AB167" s="517"/>
      <c r="AC167" s="517"/>
      <c r="AD167" s="517"/>
      <c r="AE167" s="517"/>
      <c r="AF167" s="517"/>
      <c r="AG167" s="517"/>
      <c r="AH167" s="517"/>
      <c r="AI167" s="517"/>
      <c r="AJ167" s="517"/>
      <c r="AK167" s="517"/>
      <c r="AL167" s="517"/>
      <c r="AM167" s="517"/>
      <c r="AN167" s="517"/>
      <c r="AO167" s="517"/>
      <c r="AP167" s="517"/>
      <c r="AQ167" s="517"/>
      <c r="AR167" s="517"/>
      <c r="AS167" s="517"/>
      <c r="AT167" s="517"/>
      <c r="AU167" s="517"/>
      <c r="AV167" s="517"/>
      <c r="AW167" s="517"/>
      <c r="AX167" s="517"/>
      <c r="AY167" s="517"/>
      <c r="AZ167" s="517"/>
      <c r="BA167" s="517"/>
      <c r="BB167" s="517"/>
      <c r="BC167" s="517"/>
      <c r="BD167" s="517"/>
      <c r="BE167" s="517"/>
      <c r="BF167" s="517"/>
      <c r="BG167" s="517"/>
    </row>
    <row r="168" ht="11.25" customHeight="1">
      <c r="A168" s="517"/>
      <c r="B168" s="517"/>
      <c r="C168" s="517"/>
      <c r="D168" s="517"/>
      <c r="E168" s="517"/>
      <c r="F168" s="517"/>
      <c r="G168" s="517"/>
      <c r="H168" s="517"/>
      <c r="I168" s="517"/>
      <c r="J168" s="517"/>
      <c r="K168" s="517"/>
      <c r="L168" s="517"/>
      <c r="M168" s="517"/>
      <c r="N168" s="517"/>
      <c r="O168" s="517"/>
      <c r="P168" s="517"/>
      <c r="Q168" s="517"/>
      <c r="R168" s="517"/>
      <c r="S168" s="517"/>
      <c r="T168" s="517"/>
      <c r="U168" s="517"/>
      <c r="V168" s="517"/>
      <c r="W168" s="517"/>
      <c r="X168" s="517"/>
      <c r="Y168" s="517"/>
      <c r="Z168" s="517"/>
      <c r="AA168" s="517"/>
      <c r="AB168" s="517"/>
      <c r="AC168" s="517"/>
      <c r="AD168" s="517"/>
      <c r="AE168" s="517"/>
      <c r="AF168" s="517"/>
      <c r="AG168" s="517"/>
      <c r="AH168" s="517"/>
      <c r="AI168" s="517"/>
      <c r="AJ168" s="517"/>
      <c r="AK168" s="517"/>
      <c r="AL168" s="517"/>
      <c r="AM168" s="517"/>
      <c r="AN168" s="517"/>
      <c r="AO168" s="517"/>
      <c r="AP168" s="517"/>
      <c r="AQ168" s="517"/>
      <c r="AR168" s="517"/>
      <c r="AS168" s="517"/>
      <c r="AT168" s="517"/>
      <c r="AU168" s="517"/>
      <c r="AV168" s="517"/>
      <c r="AW168" s="517"/>
      <c r="AX168" s="517"/>
      <c r="AY168" s="517"/>
      <c r="AZ168" s="517"/>
      <c r="BA168" s="517"/>
      <c r="BB168" s="517"/>
      <c r="BC168" s="517"/>
      <c r="BD168" s="517"/>
      <c r="BE168" s="517"/>
      <c r="BF168" s="517"/>
      <c r="BG168" s="517"/>
    </row>
    <row r="169" ht="11.25" customHeight="1">
      <c r="A169" s="517"/>
      <c r="B169" s="517"/>
      <c r="C169" s="517"/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7"/>
      <c r="Y169" s="517"/>
      <c r="Z169" s="517"/>
      <c r="AA169" s="517"/>
      <c r="AB169" s="517"/>
      <c r="AC169" s="517"/>
      <c r="AD169" s="517"/>
      <c r="AE169" s="517"/>
      <c r="AF169" s="517"/>
      <c r="AG169" s="517"/>
      <c r="AH169" s="517"/>
      <c r="AI169" s="517"/>
      <c r="AJ169" s="517"/>
      <c r="AK169" s="517"/>
      <c r="AL169" s="517"/>
      <c r="AM169" s="517"/>
      <c r="AN169" s="517"/>
      <c r="AO169" s="517"/>
      <c r="AP169" s="517"/>
      <c r="AQ169" s="517"/>
      <c r="AR169" s="517"/>
      <c r="AS169" s="517"/>
      <c r="AT169" s="517"/>
      <c r="AU169" s="517"/>
      <c r="AV169" s="517"/>
      <c r="AW169" s="517"/>
      <c r="AX169" s="517"/>
      <c r="AY169" s="517"/>
      <c r="AZ169" s="517"/>
      <c r="BA169" s="517"/>
      <c r="BB169" s="517"/>
      <c r="BC169" s="517"/>
      <c r="BD169" s="517"/>
      <c r="BE169" s="517"/>
      <c r="BF169" s="517"/>
      <c r="BG169" s="517"/>
    </row>
    <row r="170" ht="11.25" customHeight="1">
      <c r="A170" s="517"/>
      <c r="B170" s="517"/>
      <c r="C170" s="517"/>
      <c r="D170" s="517"/>
      <c r="E170" s="517"/>
      <c r="F170" s="517"/>
      <c r="G170" s="517"/>
      <c r="H170" s="517"/>
      <c r="I170" s="517"/>
      <c r="J170" s="517"/>
      <c r="K170" s="517"/>
      <c r="L170" s="517"/>
      <c r="M170" s="517"/>
      <c r="N170" s="517"/>
      <c r="O170" s="517"/>
      <c r="P170" s="517"/>
      <c r="Q170" s="517"/>
      <c r="R170" s="517"/>
      <c r="S170" s="517"/>
      <c r="T170" s="517"/>
      <c r="U170" s="517"/>
      <c r="V170" s="517"/>
      <c r="W170" s="517"/>
      <c r="X170" s="517"/>
      <c r="Y170" s="517"/>
      <c r="Z170" s="517"/>
      <c r="AA170" s="517"/>
      <c r="AB170" s="517"/>
      <c r="AC170" s="517"/>
      <c r="AD170" s="517"/>
      <c r="AE170" s="517"/>
      <c r="AF170" s="517"/>
      <c r="AG170" s="517"/>
      <c r="AH170" s="517"/>
      <c r="AI170" s="517"/>
      <c r="AJ170" s="517"/>
      <c r="AK170" s="517"/>
      <c r="AL170" s="517"/>
      <c r="AM170" s="517"/>
      <c r="AN170" s="517"/>
      <c r="AO170" s="517"/>
      <c r="AP170" s="517"/>
      <c r="AQ170" s="517"/>
      <c r="AR170" s="517"/>
      <c r="AS170" s="517"/>
      <c r="AT170" s="517"/>
      <c r="AU170" s="517"/>
      <c r="AV170" s="517"/>
      <c r="AW170" s="517"/>
      <c r="AX170" s="517"/>
      <c r="AY170" s="517"/>
      <c r="AZ170" s="517"/>
      <c r="BA170" s="517"/>
      <c r="BB170" s="517"/>
      <c r="BC170" s="517"/>
      <c r="BD170" s="517"/>
      <c r="BE170" s="517"/>
      <c r="BF170" s="517"/>
      <c r="BG170" s="517"/>
    </row>
    <row r="171" ht="11.25" customHeight="1">
      <c r="A171" s="517"/>
      <c r="B171" s="517"/>
      <c r="C171" s="517"/>
      <c r="D171" s="517"/>
      <c r="E171" s="517"/>
      <c r="F171" s="517"/>
      <c r="G171" s="517"/>
      <c r="H171" s="517"/>
      <c r="I171" s="517"/>
      <c r="J171" s="517"/>
      <c r="K171" s="517"/>
      <c r="L171" s="517"/>
      <c r="M171" s="517"/>
      <c r="N171" s="517"/>
      <c r="O171" s="517"/>
      <c r="P171" s="517"/>
      <c r="Q171" s="517"/>
      <c r="R171" s="517"/>
      <c r="S171" s="517"/>
      <c r="T171" s="517"/>
      <c r="U171" s="517"/>
      <c r="V171" s="517"/>
      <c r="W171" s="517"/>
      <c r="X171" s="517"/>
      <c r="Y171" s="517"/>
      <c r="Z171" s="517"/>
      <c r="AA171" s="517"/>
      <c r="AB171" s="517"/>
      <c r="AC171" s="517"/>
      <c r="AD171" s="517"/>
      <c r="AE171" s="517"/>
      <c r="AF171" s="517"/>
      <c r="AG171" s="517"/>
      <c r="AH171" s="517"/>
      <c r="AI171" s="517"/>
      <c r="AJ171" s="517"/>
      <c r="AK171" s="517"/>
      <c r="AL171" s="517"/>
      <c r="AM171" s="517"/>
      <c r="AN171" s="517"/>
      <c r="AO171" s="517"/>
      <c r="AP171" s="517"/>
      <c r="AQ171" s="517"/>
      <c r="AR171" s="517"/>
      <c r="AS171" s="517"/>
      <c r="AT171" s="517"/>
      <c r="AU171" s="517"/>
      <c r="AV171" s="517"/>
      <c r="AW171" s="517"/>
      <c r="AX171" s="517"/>
      <c r="AY171" s="517"/>
      <c r="AZ171" s="517"/>
      <c r="BA171" s="517"/>
      <c r="BB171" s="517"/>
      <c r="BC171" s="517"/>
      <c r="BD171" s="517"/>
      <c r="BE171" s="517"/>
      <c r="BF171" s="517"/>
      <c r="BG171" s="517"/>
    </row>
    <row r="172" ht="11.25" customHeight="1">
      <c r="A172" s="517"/>
      <c r="B172" s="517"/>
      <c r="C172" s="517"/>
      <c r="D172" s="517"/>
      <c r="E172" s="517"/>
      <c r="F172" s="517"/>
      <c r="G172" s="517"/>
      <c r="H172" s="517"/>
      <c r="I172" s="517"/>
      <c r="J172" s="517"/>
      <c r="K172" s="517"/>
      <c r="L172" s="517"/>
      <c r="M172" s="517"/>
      <c r="N172" s="517"/>
      <c r="O172" s="517"/>
      <c r="P172" s="517"/>
      <c r="Q172" s="517"/>
      <c r="R172" s="517"/>
      <c r="S172" s="517"/>
      <c r="T172" s="517"/>
      <c r="U172" s="517"/>
      <c r="V172" s="517"/>
      <c r="W172" s="517"/>
      <c r="X172" s="517"/>
      <c r="Y172" s="517"/>
      <c r="Z172" s="517"/>
      <c r="AA172" s="517"/>
      <c r="AB172" s="517"/>
      <c r="AC172" s="517"/>
      <c r="AD172" s="517"/>
      <c r="AE172" s="517"/>
      <c r="AF172" s="517"/>
      <c r="AG172" s="517"/>
      <c r="AH172" s="517"/>
      <c r="AI172" s="517"/>
      <c r="AJ172" s="517"/>
      <c r="AK172" s="517"/>
      <c r="AL172" s="517"/>
      <c r="AM172" s="517"/>
      <c r="AN172" s="517"/>
      <c r="AO172" s="517"/>
      <c r="AP172" s="517"/>
      <c r="AQ172" s="517"/>
      <c r="AR172" s="517"/>
      <c r="AS172" s="517"/>
      <c r="AT172" s="517"/>
      <c r="AU172" s="517"/>
      <c r="AV172" s="517"/>
      <c r="AW172" s="517"/>
      <c r="AX172" s="517"/>
      <c r="AY172" s="517"/>
      <c r="AZ172" s="517"/>
      <c r="BA172" s="517"/>
      <c r="BB172" s="517"/>
      <c r="BC172" s="517"/>
      <c r="BD172" s="517"/>
      <c r="BE172" s="517"/>
      <c r="BF172" s="517"/>
      <c r="BG172" s="517"/>
    </row>
    <row r="173" ht="11.25" customHeight="1">
      <c r="A173" s="517"/>
      <c r="B173" s="517"/>
      <c r="C173" s="517"/>
      <c r="D173" s="517"/>
      <c r="E173" s="517"/>
      <c r="F173" s="517"/>
      <c r="G173" s="517"/>
      <c r="H173" s="517"/>
      <c r="I173" s="517"/>
      <c r="J173" s="517"/>
      <c r="K173" s="517"/>
      <c r="L173" s="517"/>
      <c r="M173" s="517"/>
      <c r="N173" s="517"/>
      <c r="O173" s="517"/>
      <c r="P173" s="517"/>
      <c r="Q173" s="517"/>
      <c r="R173" s="517"/>
      <c r="S173" s="517"/>
      <c r="T173" s="517"/>
      <c r="U173" s="517"/>
      <c r="V173" s="517"/>
      <c r="W173" s="517"/>
      <c r="X173" s="517"/>
      <c r="Y173" s="517"/>
      <c r="Z173" s="517"/>
      <c r="AA173" s="517"/>
      <c r="AB173" s="517"/>
      <c r="AC173" s="517"/>
      <c r="AD173" s="517"/>
      <c r="AE173" s="517"/>
      <c r="AF173" s="517"/>
      <c r="AG173" s="517"/>
      <c r="AH173" s="517"/>
      <c r="AI173" s="517"/>
      <c r="AJ173" s="517"/>
      <c r="AK173" s="517"/>
      <c r="AL173" s="517"/>
      <c r="AM173" s="517"/>
      <c r="AN173" s="517"/>
      <c r="AO173" s="517"/>
      <c r="AP173" s="517"/>
      <c r="AQ173" s="517"/>
      <c r="AR173" s="517"/>
      <c r="AS173" s="517"/>
      <c r="AT173" s="517"/>
      <c r="AU173" s="517"/>
      <c r="AV173" s="517"/>
      <c r="AW173" s="517"/>
      <c r="AX173" s="517"/>
      <c r="AY173" s="517"/>
      <c r="AZ173" s="517"/>
      <c r="BA173" s="517"/>
      <c r="BB173" s="517"/>
      <c r="BC173" s="517"/>
      <c r="BD173" s="517"/>
      <c r="BE173" s="517"/>
      <c r="BF173" s="517"/>
      <c r="BG173" s="517"/>
    </row>
    <row r="174" ht="11.25" customHeight="1">
      <c r="A174" s="517"/>
      <c r="B174" s="517"/>
      <c r="C174" s="517"/>
      <c r="D174" s="517"/>
      <c r="E174" s="517"/>
      <c r="F174" s="517"/>
      <c r="G174" s="517"/>
      <c r="H174" s="517"/>
      <c r="I174" s="517"/>
      <c r="J174" s="517"/>
      <c r="K174" s="517"/>
      <c r="L174" s="517"/>
      <c r="M174" s="517"/>
      <c r="N174" s="517"/>
      <c r="O174" s="517"/>
      <c r="P174" s="517"/>
      <c r="Q174" s="517"/>
      <c r="R174" s="517"/>
      <c r="S174" s="517"/>
      <c r="T174" s="517"/>
      <c r="U174" s="517"/>
      <c r="V174" s="517"/>
      <c r="W174" s="517"/>
      <c r="X174" s="517"/>
      <c r="Y174" s="517"/>
      <c r="Z174" s="517"/>
      <c r="AA174" s="517"/>
      <c r="AB174" s="517"/>
      <c r="AC174" s="517"/>
      <c r="AD174" s="517"/>
      <c r="AE174" s="517"/>
      <c r="AF174" s="517"/>
      <c r="AG174" s="517"/>
      <c r="AH174" s="517"/>
      <c r="AI174" s="517"/>
      <c r="AJ174" s="517"/>
      <c r="AK174" s="517"/>
      <c r="AL174" s="517"/>
      <c r="AM174" s="517"/>
      <c r="AN174" s="517"/>
      <c r="AO174" s="517"/>
      <c r="AP174" s="517"/>
      <c r="AQ174" s="517"/>
      <c r="AR174" s="517"/>
      <c r="AS174" s="517"/>
      <c r="AT174" s="517"/>
      <c r="AU174" s="517"/>
      <c r="AV174" s="517"/>
      <c r="AW174" s="517"/>
      <c r="AX174" s="517"/>
      <c r="AY174" s="517"/>
      <c r="AZ174" s="517"/>
      <c r="BA174" s="517"/>
      <c r="BB174" s="517"/>
      <c r="BC174" s="517"/>
      <c r="BD174" s="517"/>
      <c r="BE174" s="517"/>
      <c r="BF174" s="517"/>
      <c r="BG174" s="517"/>
    </row>
    <row r="175" ht="11.25" customHeight="1">
      <c r="A175" s="517"/>
      <c r="B175" s="517"/>
      <c r="C175" s="517"/>
      <c r="D175" s="517"/>
      <c r="E175" s="517"/>
      <c r="F175" s="517"/>
      <c r="G175" s="517"/>
      <c r="H175" s="517"/>
      <c r="I175" s="517"/>
      <c r="J175" s="517"/>
      <c r="K175" s="517"/>
      <c r="L175" s="517"/>
      <c r="M175" s="517"/>
      <c r="N175" s="517"/>
      <c r="O175" s="517"/>
      <c r="P175" s="517"/>
      <c r="Q175" s="517"/>
      <c r="R175" s="517"/>
      <c r="S175" s="517"/>
      <c r="T175" s="517"/>
      <c r="U175" s="517"/>
      <c r="V175" s="517"/>
      <c r="W175" s="517"/>
      <c r="X175" s="517"/>
      <c r="Y175" s="517"/>
      <c r="Z175" s="517"/>
      <c r="AA175" s="517"/>
      <c r="AB175" s="517"/>
      <c r="AC175" s="517"/>
      <c r="AD175" s="517"/>
      <c r="AE175" s="517"/>
      <c r="AF175" s="517"/>
      <c r="AG175" s="517"/>
      <c r="AH175" s="517"/>
      <c r="AI175" s="517"/>
      <c r="AJ175" s="517"/>
      <c r="AK175" s="517"/>
      <c r="AL175" s="517"/>
      <c r="AM175" s="517"/>
      <c r="AN175" s="517"/>
      <c r="AO175" s="517"/>
      <c r="AP175" s="517"/>
      <c r="AQ175" s="517"/>
      <c r="AR175" s="517"/>
      <c r="AS175" s="517"/>
      <c r="AT175" s="517"/>
      <c r="AU175" s="517"/>
      <c r="AV175" s="517"/>
      <c r="AW175" s="517"/>
      <c r="AX175" s="517"/>
      <c r="AY175" s="517"/>
      <c r="AZ175" s="517"/>
      <c r="BA175" s="517"/>
      <c r="BB175" s="517"/>
      <c r="BC175" s="517"/>
      <c r="BD175" s="517"/>
      <c r="BE175" s="517"/>
      <c r="BF175" s="517"/>
      <c r="BG175" s="517"/>
    </row>
    <row r="176" ht="11.25" customHeight="1">
      <c r="A176" s="517"/>
      <c r="B176" s="517"/>
      <c r="C176" s="517"/>
      <c r="D176" s="517"/>
      <c r="E176" s="517"/>
      <c r="F176" s="517"/>
      <c r="G176" s="517"/>
      <c r="H176" s="517"/>
      <c r="I176" s="517"/>
      <c r="J176" s="517"/>
      <c r="K176" s="517"/>
      <c r="L176" s="517"/>
      <c r="M176" s="517"/>
      <c r="N176" s="517"/>
      <c r="O176" s="517"/>
      <c r="P176" s="517"/>
      <c r="Q176" s="517"/>
      <c r="R176" s="517"/>
      <c r="S176" s="517"/>
      <c r="T176" s="517"/>
      <c r="U176" s="517"/>
      <c r="V176" s="517"/>
      <c r="W176" s="517"/>
      <c r="X176" s="517"/>
      <c r="Y176" s="517"/>
      <c r="Z176" s="517"/>
      <c r="AA176" s="517"/>
      <c r="AB176" s="517"/>
      <c r="AC176" s="517"/>
      <c r="AD176" s="517"/>
      <c r="AE176" s="517"/>
      <c r="AF176" s="517"/>
      <c r="AG176" s="517"/>
      <c r="AH176" s="517"/>
      <c r="AI176" s="517"/>
      <c r="AJ176" s="517"/>
      <c r="AK176" s="517"/>
      <c r="AL176" s="517"/>
      <c r="AM176" s="517"/>
      <c r="AN176" s="517"/>
      <c r="AO176" s="517"/>
      <c r="AP176" s="517"/>
      <c r="AQ176" s="517"/>
      <c r="AR176" s="517"/>
      <c r="AS176" s="517"/>
      <c r="AT176" s="517"/>
      <c r="AU176" s="517"/>
      <c r="AV176" s="517"/>
      <c r="AW176" s="517"/>
      <c r="AX176" s="517"/>
      <c r="AY176" s="517"/>
      <c r="AZ176" s="517"/>
      <c r="BA176" s="517"/>
      <c r="BB176" s="517"/>
      <c r="BC176" s="517"/>
      <c r="BD176" s="517"/>
      <c r="BE176" s="517"/>
      <c r="BF176" s="517"/>
      <c r="BG176" s="517"/>
    </row>
    <row r="177" ht="11.25" customHeight="1">
      <c r="A177" s="517"/>
      <c r="B177" s="517"/>
      <c r="C177" s="517"/>
      <c r="D177" s="517"/>
      <c r="E177" s="517"/>
      <c r="F177" s="517"/>
      <c r="G177" s="517"/>
      <c r="H177" s="517"/>
      <c r="I177" s="517"/>
      <c r="J177" s="517"/>
      <c r="K177" s="517"/>
      <c r="L177" s="517"/>
      <c r="M177" s="517"/>
      <c r="N177" s="517"/>
      <c r="O177" s="517"/>
      <c r="P177" s="517"/>
      <c r="Q177" s="517"/>
      <c r="R177" s="517"/>
      <c r="S177" s="517"/>
      <c r="T177" s="517"/>
      <c r="U177" s="517"/>
      <c r="V177" s="517"/>
      <c r="W177" s="517"/>
      <c r="X177" s="517"/>
      <c r="Y177" s="517"/>
      <c r="Z177" s="517"/>
      <c r="AA177" s="517"/>
      <c r="AB177" s="517"/>
      <c r="AC177" s="517"/>
      <c r="AD177" s="517"/>
      <c r="AE177" s="517"/>
      <c r="AF177" s="517"/>
      <c r="AG177" s="517"/>
      <c r="AH177" s="517"/>
      <c r="AI177" s="517"/>
      <c r="AJ177" s="517"/>
      <c r="AK177" s="517"/>
      <c r="AL177" s="517"/>
      <c r="AM177" s="517"/>
      <c r="AN177" s="517"/>
      <c r="AO177" s="517"/>
      <c r="AP177" s="517"/>
      <c r="AQ177" s="517"/>
      <c r="AR177" s="517"/>
      <c r="AS177" s="517"/>
      <c r="AT177" s="517"/>
      <c r="AU177" s="517"/>
      <c r="AV177" s="517"/>
      <c r="AW177" s="517"/>
      <c r="AX177" s="517"/>
      <c r="AY177" s="517"/>
      <c r="AZ177" s="517"/>
      <c r="BA177" s="517"/>
      <c r="BB177" s="517"/>
      <c r="BC177" s="517"/>
      <c r="BD177" s="517"/>
      <c r="BE177" s="517"/>
      <c r="BF177" s="517"/>
      <c r="BG177" s="517"/>
    </row>
    <row r="178" ht="11.25" customHeight="1">
      <c r="A178" s="517"/>
      <c r="B178" s="517"/>
      <c r="C178" s="517"/>
      <c r="D178" s="517"/>
      <c r="E178" s="517"/>
      <c r="F178" s="517"/>
      <c r="G178" s="517"/>
      <c r="H178" s="517"/>
      <c r="I178" s="517"/>
      <c r="J178" s="517"/>
      <c r="K178" s="517"/>
      <c r="L178" s="517"/>
      <c r="M178" s="517"/>
      <c r="N178" s="517"/>
      <c r="O178" s="517"/>
      <c r="P178" s="517"/>
      <c r="Q178" s="517"/>
      <c r="R178" s="517"/>
      <c r="S178" s="517"/>
      <c r="T178" s="517"/>
      <c r="U178" s="517"/>
      <c r="V178" s="517"/>
      <c r="W178" s="517"/>
      <c r="X178" s="517"/>
      <c r="Y178" s="517"/>
      <c r="Z178" s="517"/>
      <c r="AA178" s="517"/>
      <c r="AB178" s="517"/>
      <c r="AC178" s="517"/>
      <c r="AD178" s="517"/>
      <c r="AE178" s="517"/>
      <c r="AF178" s="517"/>
      <c r="AG178" s="517"/>
      <c r="AH178" s="517"/>
      <c r="AI178" s="517"/>
      <c r="AJ178" s="517"/>
      <c r="AK178" s="517"/>
      <c r="AL178" s="517"/>
      <c r="AM178" s="517"/>
      <c r="AN178" s="517"/>
      <c r="AO178" s="517"/>
      <c r="AP178" s="517"/>
      <c r="AQ178" s="517"/>
      <c r="AR178" s="517"/>
      <c r="AS178" s="517"/>
      <c r="AT178" s="517"/>
      <c r="AU178" s="517"/>
      <c r="AV178" s="517"/>
      <c r="AW178" s="517"/>
      <c r="AX178" s="517"/>
      <c r="AY178" s="517"/>
      <c r="AZ178" s="517"/>
      <c r="BA178" s="517"/>
      <c r="BB178" s="517"/>
      <c r="BC178" s="517"/>
      <c r="BD178" s="517"/>
      <c r="BE178" s="517"/>
      <c r="BF178" s="517"/>
      <c r="BG178" s="517"/>
    </row>
    <row r="179" ht="11.25" customHeight="1">
      <c r="A179" s="517"/>
      <c r="B179" s="517"/>
      <c r="C179" s="517"/>
      <c r="D179" s="517"/>
      <c r="E179" s="517"/>
      <c r="F179" s="517"/>
      <c r="G179" s="517"/>
      <c r="H179" s="517"/>
      <c r="I179" s="517"/>
      <c r="J179" s="517"/>
      <c r="K179" s="517"/>
      <c r="L179" s="517"/>
      <c r="M179" s="517"/>
      <c r="N179" s="517"/>
      <c r="O179" s="517"/>
      <c r="P179" s="517"/>
      <c r="Q179" s="517"/>
      <c r="R179" s="517"/>
      <c r="S179" s="517"/>
      <c r="T179" s="517"/>
      <c r="U179" s="517"/>
      <c r="V179" s="517"/>
      <c r="W179" s="517"/>
      <c r="X179" s="517"/>
      <c r="Y179" s="517"/>
      <c r="Z179" s="517"/>
      <c r="AA179" s="517"/>
      <c r="AB179" s="517"/>
      <c r="AC179" s="517"/>
      <c r="AD179" s="517"/>
      <c r="AE179" s="517"/>
      <c r="AF179" s="517"/>
      <c r="AG179" s="517"/>
      <c r="AH179" s="517"/>
      <c r="AI179" s="517"/>
      <c r="AJ179" s="517"/>
      <c r="AK179" s="517"/>
      <c r="AL179" s="517"/>
      <c r="AM179" s="517"/>
      <c r="AN179" s="517"/>
      <c r="AO179" s="517"/>
      <c r="AP179" s="517"/>
      <c r="AQ179" s="517"/>
      <c r="AR179" s="517"/>
      <c r="AS179" s="517"/>
      <c r="AT179" s="517"/>
      <c r="AU179" s="517"/>
      <c r="AV179" s="517"/>
      <c r="AW179" s="517"/>
      <c r="AX179" s="517"/>
      <c r="AY179" s="517"/>
      <c r="AZ179" s="517"/>
      <c r="BA179" s="517"/>
      <c r="BB179" s="517"/>
      <c r="BC179" s="517"/>
      <c r="BD179" s="517"/>
      <c r="BE179" s="517"/>
      <c r="BF179" s="517"/>
      <c r="BG179" s="517"/>
    </row>
    <row r="180" ht="11.25" customHeight="1">
      <c r="A180" s="517"/>
      <c r="B180" s="517"/>
      <c r="C180" s="517"/>
      <c r="D180" s="517"/>
      <c r="E180" s="517"/>
      <c r="F180" s="517"/>
      <c r="G180" s="517"/>
      <c r="H180" s="517"/>
      <c r="I180" s="517"/>
      <c r="J180" s="517"/>
      <c r="K180" s="517"/>
      <c r="L180" s="517"/>
      <c r="M180" s="517"/>
      <c r="N180" s="517"/>
      <c r="O180" s="517"/>
      <c r="P180" s="517"/>
      <c r="Q180" s="517"/>
      <c r="R180" s="517"/>
      <c r="S180" s="517"/>
      <c r="T180" s="517"/>
      <c r="U180" s="517"/>
      <c r="V180" s="517"/>
      <c r="W180" s="517"/>
      <c r="X180" s="517"/>
      <c r="Y180" s="517"/>
      <c r="Z180" s="517"/>
      <c r="AA180" s="517"/>
      <c r="AB180" s="517"/>
      <c r="AC180" s="517"/>
      <c r="AD180" s="517"/>
      <c r="AE180" s="517"/>
      <c r="AF180" s="517"/>
      <c r="AG180" s="517"/>
      <c r="AH180" s="517"/>
      <c r="AI180" s="517"/>
      <c r="AJ180" s="517"/>
      <c r="AK180" s="517"/>
      <c r="AL180" s="517"/>
      <c r="AM180" s="517"/>
      <c r="AN180" s="517"/>
      <c r="AO180" s="517"/>
      <c r="AP180" s="517"/>
      <c r="AQ180" s="517"/>
      <c r="AR180" s="517"/>
      <c r="AS180" s="517"/>
      <c r="AT180" s="517"/>
      <c r="AU180" s="517"/>
      <c r="AV180" s="517"/>
      <c r="AW180" s="517"/>
      <c r="AX180" s="517"/>
      <c r="AY180" s="517"/>
      <c r="AZ180" s="517"/>
      <c r="BA180" s="517"/>
      <c r="BB180" s="517"/>
      <c r="BC180" s="517"/>
      <c r="BD180" s="517"/>
      <c r="BE180" s="517"/>
      <c r="BF180" s="517"/>
      <c r="BG180" s="517"/>
    </row>
    <row r="181" ht="11.25" customHeight="1">
      <c r="A181" s="517"/>
      <c r="B181" s="517"/>
      <c r="C181" s="517"/>
      <c r="D181" s="517"/>
      <c r="E181" s="517"/>
      <c r="F181" s="517"/>
      <c r="G181" s="517"/>
      <c r="H181" s="517"/>
      <c r="I181" s="517"/>
      <c r="J181" s="517"/>
      <c r="K181" s="517"/>
      <c r="L181" s="517"/>
      <c r="M181" s="517"/>
      <c r="N181" s="517"/>
      <c r="O181" s="517"/>
      <c r="P181" s="517"/>
      <c r="Q181" s="517"/>
      <c r="R181" s="517"/>
      <c r="S181" s="517"/>
      <c r="T181" s="517"/>
      <c r="U181" s="517"/>
      <c r="V181" s="517"/>
      <c r="W181" s="517"/>
      <c r="X181" s="517"/>
      <c r="Y181" s="517"/>
      <c r="Z181" s="517"/>
      <c r="AA181" s="517"/>
      <c r="AB181" s="517"/>
      <c r="AC181" s="517"/>
      <c r="AD181" s="517"/>
      <c r="AE181" s="517"/>
      <c r="AF181" s="517"/>
      <c r="AG181" s="517"/>
      <c r="AH181" s="517"/>
      <c r="AI181" s="517"/>
      <c r="AJ181" s="517"/>
      <c r="AK181" s="517"/>
      <c r="AL181" s="517"/>
      <c r="AM181" s="517"/>
      <c r="AN181" s="517"/>
      <c r="AO181" s="517"/>
      <c r="AP181" s="517"/>
      <c r="AQ181" s="517"/>
      <c r="AR181" s="517"/>
      <c r="AS181" s="517"/>
      <c r="AT181" s="517"/>
      <c r="AU181" s="517"/>
      <c r="AV181" s="517"/>
      <c r="AW181" s="517"/>
      <c r="AX181" s="517"/>
      <c r="AY181" s="517"/>
      <c r="AZ181" s="517"/>
      <c r="BA181" s="517"/>
      <c r="BB181" s="517"/>
      <c r="BC181" s="517"/>
      <c r="BD181" s="517"/>
      <c r="BE181" s="517"/>
      <c r="BF181" s="517"/>
      <c r="BG181" s="517"/>
    </row>
    <row r="182" ht="11.25" customHeight="1">
      <c r="A182" s="517"/>
      <c r="B182" s="517"/>
      <c r="C182" s="517"/>
      <c r="D182" s="517"/>
      <c r="E182" s="517"/>
      <c r="F182" s="517"/>
      <c r="G182" s="517"/>
      <c r="H182" s="517"/>
      <c r="I182" s="517"/>
      <c r="J182" s="517"/>
      <c r="K182" s="517"/>
      <c r="L182" s="517"/>
      <c r="M182" s="517"/>
      <c r="N182" s="517"/>
      <c r="O182" s="517"/>
      <c r="P182" s="517"/>
      <c r="Q182" s="517"/>
      <c r="R182" s="517"/>
      <c r="S182" s="517"/>
      <c r="T182" s="517"/>
      <c r="U182" s="517"/>
      <c r="V182" s="517"/>
      <c r="W182" s="517"/>
      <c r="X182" s="517"/>
      <c r="Y182" s="517"/>
      <c r="Z182" s="517"/>
      <c r="AA182" s="517"/>
      <c r="AB182" s="517"/>
      <c r="AC182" s="517"/>
      <c r="AD182" s="517"/>
      <c r="AE182" s="517"/>
      <c r="AF182" s="517"/>
      <c r="AG182" s="517"/>
      <c r="AH182" s="517"/>
      <c r="AI182" s="517"/>
      <c r="AJ182" s="517"/>
      <c r="AK182" s="517"/>
      <c r="AL182" s="517"/>
      <c r="AM182" s="517"/>
      <c r="AN182" s="517"/>
      <c r="AO182" s="517"/>
      <c r="AP182" s="517"/>
      <c r="AQ182" s="517"/>
      <c r="AR182" s="517"/>
      <c r="AS182" s="517"/>
      <c r="AT182" s="517"/>
      <c r="AU182" s="517"/>
      <c r="AV182" s="517"/>
      <c r="AW182" s="517"/>
      <c r="AX182" s="517"/>
      <c r="AY182" s="517"/>
      <c r="AZ182" s="517"/>
      <c r="BA182" s="517"/>
      <c r="BB182" s="517"/>
      <c r="BC182" s="517"/>
      <c r="BD182" s="517"/>
      <c r="BE182" s="517"/>
      <c r="BF182" s="517"/>
      <c r="BG182" s="517"/>
    </row>
    <row r="183" ht="11.25" customHeight="1">
      <c r="A183" s="517"/>
      <c r="B183" s="517"/>
      <c r="C183" s="517"/>
      <c r="D183" s="517"/>
      <c r="E183" s="517"/>
      <c r="F183" s="517"/>
      <c r="G183" s="517"/>
      <c r="H183" s="517"/>
      <c r="I183" s="517"/>
      <c r="J183" s="517"/>
      <c r="K183" s="517"/>
      <c r="L183" s="517"/>
      <c r="M183" s="517"/>
      <c r="N183" s="517"/>
      <c r="O183" s="517"/>
      <c r="P183" s="517"/>
      <c r="Q183" s="517"/>
      <c r="R183" s="517"/>
      <c r="S183" s="517"/>
      <c r="T183" s="517"/>
      <c r="U183" s="517"/>
      <c r="V183" s="517"/>
      <c r="W183" s="517"/>
      <c r="X183" s="517"/>
      <c r="Y183" s="517"/>
      <c r="Z183" s="517"/>
      <c r="AA183" s="517"/>
      <c r="AB183" s="517"/>
      <c r="AC183" s="517"/>
      <c r="AD183" s="517"/>
      <c r="AE183" s="517"/>
      <c r="AF183" s="517"/>
      <c r="AG183" s="517"/>
      <c r="AH183" s="517"/>
      <c r="AI183" s="517"/>
      <c r="AJ183" s="517"/>
      <c r="AK183" s="517"/>
      <c r="AL183" s="517"/>
      <c r="AM183" s="517"/>
      <c r="AN183" s="517"/>
      <c r="AO183" s="517"/>
      <c r="AP183" s="517"/>
      <c r="AQ183" s="517"/>
      <c r="AR183" s="517"/>
      <c r="AS183" s="517"/>
      <c r="AT183" s="517"/>
      <c r="AU183" s="517"/>
      <c r="AV183" s="517"/>
      <c r="AW183" s="517"/>
      <c r="AX183" s="517"/>
      <c r="AY183" s="517"/>
      <c r="AZ183" s="517"/>
      <c r="BA183" s="517"/>
      <c r="BB183" s="517"/>
      <c r="BC183" s="517"/>
      <c r="BD183" s="517"/>
      <c r="BE183" s="517"/>
      <c r="BF183" s="517"/>
      <c r="BG183" s="517"/>
    </row>
    <row r="184" ht="11.25" customHeight="1">
      <c r="A184" s="517"/>
      <c r="B184" s="517"/>
      <c r="C184" s="517"/>
      <c r="D184" s="517"/>
      <c r="E184" s="517"/>
      <c r="F184" s="517"/>
      <c r="G184" s="517"/>
      <c r="H184" s="517"/>
      <c r="I184" s="517"/>
      <c r="J184" s="517"/>
      <c r="K184" s="517"/>
      <c r="L184" s="517"/>
      <c r="M184" s="517"/>
      <c r="N184" s="517"/>
      <c r="O184" s="517"/>
      <c r="P184" s="517"/>
      <c r="Q184" s="517"/>
      <c r="R184" s="517"/>
      <c r="S184" s="517"/>
      <c r="T184" s="517"/>
      <c r="U184" s="517"/>
      <c r="V184" s="517"/>
      <c r="W184" s="517"/>
      <c r="X184" s="517"/>
      <c r="Y184" s="517"/>
      <c r="Z184" s="517"/>
      <c r="AA184" s="517"/>
      <c r="AB184" s="517"/>
      <c r="AC184" s="517"/>
      <c r="AD184" s="517"/>
      <c r="AE184" s="517"/>
      <c r="AF184" s="517"/>
      <c r="AG184" s="517"/>
      <c r="AH184" s="517"/>
      <c r="AI184" s="517"/>
      <c r="AJ184" s="517"/>
      <c r="AK184" s="517"/>
      <c r="AL184" s="517"/>
      <c r="AM184" s="517"/>
      <c r="AN184" s="517"/>
      <c r="AO184" s="517"/>
      <c r="AP184" s="517"/>
      <c r="AQ184" s="517"/>
      <c r="AR184" s="517"/>
      <c r="AS184" s="517"/>
      <c r="AT184" s="517"/>
      <c r="AU184" s="517"/>
      <c r="AV184" s="517"/>
      <c r="AW184" s="517"/>
      <c r="AX184" s="517"/>
      <c r="AY184" s="517"/>
      <c r="AZ184" s="517"/>
      <c r="BA184" s="517"/>
      <c r="BB184" s="517"/>
      <c r="BC184" s="517"/>
      <c r="BD184" s="517"/>
      <c r="BE184" s="517"/>
      <c r="BF184" s="517"/>
      <c r="BG184" s="517"/>
    </row>
    <row r="185" ht="11.25" customHeight="1">
      <c r="A185" s="517"/>
      <c r="B185" s="517"/>
      <c r="C185" s="517"/>
      <c r="D185" s="517"/>
      <c r="E185" s="517"/>
      <c r="F185" s="517"/>
      <c r="G185" s="517"/>
      <c r="H185" s="517"/>
      <c r="I185" s="517"/>
      <c r="J185" s="517"/>
      <c r="K185" s="517"/>
      <c r="L185" s="517"/>
      <c r="M185" s="517"/>
      <c r="N185" s="517"/>
      <c r="O185" s="517"/>
      <c r="P185" s="517"/>
      <c r="Q185" s="517"/>
      <c r="R185" s="517"/>
      <c r="S185" s="517"/>
      <c r="T185" s="517"/>
      <c r="U185" s="517"/>
      <c r="V185" s="517"/>
      <c r="W185" s="517"/>
      <c r="X185" s="517"/>
      <c r="Y185" s="517"/>
      <c r="Z185" s="517"/>
      <c r="AA185" s="517"/>
      <c r="AB185" s="517"/>
      <c r="AC185" s="517"/>
      <c r="AD185" s="517"/>
      <c r="AE185" s="517"/>
      <c r="AF185" s="517"/>
      <c r="AG185" s="517"/>
      <c r="AH185" s="517"/>
      <c r="AI185" s="517"/>
      <c r="AJ185" s="517"/>
      <c r="AK185" s="517"/>
      <c r="AL185" s="517"/>
      <c r="AM185" s="517"/>
      <c r="AN185" s="517"/>
      <c r="AO185" s="517"/>
      <c r="AP185" s="517"/>
      <c r="AQ185" s="517"/>
      <c r="AR185" s="517"/>
      <c r="AS185" s="517"/>
      <c r="AT185" s="517"/>
      <c r="AU185" s="517"/>
      <c r="AV185" s="517"/>
      <c r="AW185" s="517"/>
      <c r="AX185" s="517"/>
      <c r="AY185" s="517"/>
      <c r="AZ185" s="517"/>
      <c r="BA185" s="517"/>
      <c r="BB185" s="517"/>
      <c r="BC185" s="517"/>
      <c r="BD185" s="517"/>
      <c r="BE185" s="517"/>
      <c r="BF185" s="517"/>
      <c r="BG185" s="517"/>
    </row>
    <row r="186" ht="11.25" customHeight="1">
      <c r="A186" s="517"/>
      <c r="B186" s="517"/>
      <c r="C186" s="517"/>
      <c r="D186" s="517"/>
      <c r="E186" s="517"/>
      <c r="F186" s="517"/>
      <c r="G186" s="517"/>
      <c r="H186" s="517"/>
      <c r="I186" s="517"/>
      <c r="J186" s="517"/>
      <c r="K186" s="517"/>
      <c r="L186" s="517"/>
      <c r="M186" s="517"/>
      <c r="N186" s="517"/>
      <c r="O186" s="517"/>
      <c r="P186" s="517"/>
      <c r="Q186" s="517"/>
      <c r="R186" s="517"/>
      <c r="S186" s="517"/>
      <c r="T186" s="517"/>
      <c r="U186" s="517"/>
      <c r="V186" s="517"/>
      <c r="W186" s="517"/>
      <c r="X186" s="517"/>
      <c r="Y186" s="517"/>
      <c r="Z186" s="517"/>
      <c r="AA186" s="517"/>
      <c r="AB186" s="517"/>
      <c r="AC186" s="517"/>
      <c r="AD186" s="517"/>
      <c r="AE186" s="517"/>
      <c r="AF186" s="517"/>
      <c r="AG186" s="517"/>
      <c r="AH186" s="517"/>
      <c r="AI186" s="517"/>
      <c r="AJ186" s="517"/>
      <c r="AK186" s="517"/>
      <c r="AL186" s="517"/>
      <c r="AM186" s="517"/>
      <c r="AN186" s="517"/>
      <c r="AO186" s="517"/>
      <c r="AP186" s="517"/>
      <c r="AQ186" s="517"/>
      <c r="AR186" s="517"/>
      <c r="AS186" s="517"/>
      <c r="AT186" s="517"/>
      <c r="AU186" s="517"/>
      <c r="AV186" s="517"/>
      <c r="AW186" s="517"/>
      <c r="AX186" s="517"/>
      <c r="AY186" s="517"/>
      <c r="AZ186" s="517"/>
      <c r="BA186" s="517"/>
      <c r="BB186" s="517"/>
      <c r="BC186" s="517"/>
      <c r="BD186" s="517"/>
      <c r="BE186" s="517"/>
      <c r="BF186" s="517"/>
      <c r="BG186" s="517"/>
    </row>
    <row r="187" ht="11.25" customHeight="1">
      <c r="A187" s="517"/>
      <c r="B187" s="517"/>
      <c r="C187" s="517"/>
      <c r="D187" s="517"/>
      <c r="E187" s="517"/>
      <c r="F187" s="517"/>
      <c r="G187" s="517"/>
      <c r="H187" s="517"/>
      <c r="I187" s="517"/>
      <c r="J187" s="517"/>
      <c r="K187" s="517"/>
      <c r="L187" s="517"/>
      <c r="M187" s="517"/>
      <c r="N187" s="517"/>
      <c r="O187" s="517"/>
      <c r="P187" s="517"/>
      <c r="Q187" s="517"/>
      <c r="R187" s="517"/>
      <c r="S187" s="517"/>
      <c r="T187" s="517"/>
      <c r="U187" s="517"/>
      <c r="V187" s="517"/>
      <c r="W187" s="517"/>
      <c r="X187" s="517"/>
      <c r="Y187" s="517"/>
      <c r="Z187" s="517"/>
      <c r="AA187" s="517"/>
      <c r="AB187" s="517"/>
      <c r="AC187" s="517"/>
      <c r="AD187" s="517"/>
      <c r="AE187" s="517"/>
      <c r="AF187" s="517"/>
      <c r="AG187" s="517"/>
      <c r="AH187" s="517"/>
      <c r="AI187" s="517"/>
      <c r="AJ187" s="517"/>
      <c r="AK187" s="517"/>
      <c r="AL187" s="517"/>
      <c r="AM187" s="517"/>
      <c r="AN187" s="517"/>
      <c r="AO187" s="517"/>
      <c r="AP187" s="517"/>
      <c r="AQ187" s="517"/>
      <c r="AR187" s="517"/>
      <c r="AS187" s="517"/>
      <c r="AT187" s="517"/>
      <c r="AU187" s="517"/>
      <c r="AV187" s="517"/>
      <c r="AW187" s="517"/>
      <c r="AX187" s="517"/>
      <c r="AY187" s="517"/>
      <c r="AZ187" s="517"/>
      <c r="BA187" s="517"/>
      <c r="BB187" s="517"/>
      <c r="BC187" s="517"/>
      <c r="BD187" s="517"/>
      <c r="BE187" s="517"/>
      <c r="BF187" s="517"/>
      <c r="BG187" s="517"/>
    </row>
    <row r="188" ht="11.25" customHeight="1">
      <c r="A188" s="517"/>
      <c r="B188" s="517"/>
      <c r="C188" s="517"/>
      <c r="D188" s="517"/>
      <c r="E188" s="517"/>
      <c r="F188" s="517"/>
      <c r="G188" s="517"/>
      <c r="H188" s="517"/>
      <c r="I188" s="517"/>
      <c r="J188" s="517"/>
      <c r="K188" s="517"/>
      <c r="L188" s="517"/>
      <c r="M188" s="517"/>
      <c r="N188" s="517"/>
      <c r="O188" s="517"/>
      <c r="P188" s="517"/>
      <c r="Q188" s="517"/>
      <c r="R188" s="517"/>
      <c r="S188" s="517"/>
      <c r="T188" s="517"/>
      <c r="U188" s="517"/>
      <c r="V188" s="517"/>
      <c r="W188" s="517"/>
      <c r="X188" s="517"/>
      <c r="Y188" s="517"/>
      <c r="Z188" s="517"/>
      <c r="AA188" s="517"/>
      <c r="AB188" s="517"/>
      <c r="AC188" s="517"/>
      <c r="AD188" s="517"/>
      <c r="AE188" s="517"/>
      <c r="AF188" s="517"/>
      <c r="AG188" s="517"/>
      <c r="AH188" s="517"/>
      <c r="AI188" s="517"/>
      <c r="AJ188" s="517"/>
      <c r="AK188" s="517"/>
      <c r="AL188" s="517"/>
      <c r="AM188" s="517"/>
      <c r="AN188" s="517"/>
      <c r="AO188" s="517"/>
      <c r="AP188" s="517"/>
      <c r="AQ188" s="517"/>
      <c r="AR188" s="517"/>
      <c r="AS188" s="517"/>
      <c r="AT188" s="517"/>
      <c r="AU188" s="517"/>
      <c r="AV188" s="517"/>
      <c r="AW188" s="517"/>
      <c r="AX188" s="517"/>
      <c r="AY188" s="517"/>
      <c r="AZ188" s="517"/>
      <c r="BA188" s="517"/>
      <c r="BB188" s="517"/>
      <c r="BC188" s="517"/>
      <c r="BD188" s="517"/>
      <c r="BE188" s="517"/>
      <c r="BF188" s="517"/>
      <c r="BG188" s="517"/>
    </row>
    <row r="189" ht="11.25" customHeight="1">
      <c r="A189" s="517"/>
      <c r="B189" s="517"/>
      <c r="C189" s="517"/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517"/>
      <c r="Z189" s="517"/>
      <c r="AA189" s="517"/>
      <c r="AB189" s="517"/>
      <c r="AC189" s="517"/>
      <c r="AD189" s="517"/>
      <c r="AE189" s="517"/>
      <c r="AF189" s="517"/>
      <c r="AG189" s="517"/>
      <c r="AH189" s="517"/>
      <c r="AI189" s="517"/>
      <c r="AJ189" s="517"/>
      <c r="AK189" s="517"/>
      <c r="AL189" s="517"/>
      <c r="AM189" s="517"/>
      <c r="AN189" s="517"/>
      <c r="AO189" s="517"/>
      <c r="AP189" s="517"/>
      <c r="AQ189" s="517"/>
      <c r="AR189" s="517"/>
      <c r="AS189" s="517"/>
      <c r="AT189" s="517"/>
      <c r="AU189" s="517"/>
      <c r="AV189" s="517"/>
      <c r="AW189" s="517"/>
      <c r="AX189" s="517"/>
      <c r="AY189" s="517"/>
      <c r="AZ189" s="517"/>
      <c r="BA189" s="517"/>
      <c r="BB189" s="517"/>
      <c r="BC189" s="517"/>
      <c r="BD189" s="517"/>
      <c r="BE189" s="517"/>
      <c r="BF189" s="517"/>
      <c r="BG189" s="517"/>
    </row>
    <row r="190" ht="11.25" customHeight="1">
      <c r="A190" s="517"/>
      <c r="B190" s="517"/>
      <c r="C190" s="517"/>
      <c r="D190" s="517"/>
      <c r="E190" s="517"/>
      <c r="F190" s="517"/>
      <c r="G190" s="517"/>
      <c r="H190" s="517"/>
      <c r="I190" s="517"/>
      <c r="J190" s="517"/>
      <c r="K190" s="517"/>
      <c r="L190" s="517"/>
      <c r="M190" s="517"/>
      <c r="N190" s="517"/>
      <c r="O190" s="517"/>
      <c r="P190" s="517"/>
      <c r="Q190" s="517"/>
      <c r="R190" s="517"/>
      <c r="S190" s="517"/>
      <c r="T190" s="517"/>
      <c r="U190" s="517"/>
      <c r="V190" s="517"/>
      <c r="W190" s="517"/>
      <c r="X190" s="517"/>
      <c r="Y190" s="517"/>
      <c r="Z190" s="517"/>
      <c r="AA190" s="517"/>
      <c r="AB190" s="517"/>
      <c r="AC190" s="517"/>
      <c r="AD190" s="517"/>
      <c r="AE190" s="517"/>
      <c r="AF190" s="517"/>
      <c r="AG190" s="517"/>
      <c r="AH190" s="517"/>
      <c r="AI190" s="517"/>
      <c r="AJ190" s="517"/>
      <c r="AK190" s="517"/>
      <c r="AL190" s="517"/>
      <c r="AM190" s="517"/>
      <c r="AN190" s="517"/>
      <c r="AO190" s="517"/>
      <c r="AP190" s="517"/>
      <c r="AQ190" s="517"/>
      <c r="AR190" s="517"/>
      <c r="AS190" s="517"/>
      <c r="AT190" s="517"/>
      <c r="AU190" s="517"/>
      <c r="AV190" s="517"/>
      <c r="AW190" s="517"/>
      <c r="AX190" s="517"/>
      <c r="AY190" s="517"/>
      <c r="AZ190" s="517"/>
      <c r="BA190" s="517"/>
      <c r="BB190" s="517"/>
      <c r="BC190" s="517"/>
      <c r="BD190" s="517"/>
      <c r="BE190" s="517"/>
      <c r="BF190" s="517"/>
      <c r="BG190" s="517"/>
    </row>
    <row r="191" ht="11.25" customHeight="1">
      <c r="A191" s="517"/>
      <c r="B191" s="517"/>
      <c r="C191" s="517"/>
      <c r="D191" s="517"/>
      <c r="E191" s="517"/>
      <c r="F191" s="517"/>
      <c r="G191" s="517"/>
      <c r="H191" s="517"/>
      <c r="I191" s="517"/>
      <c r="J191" s="517"/>
      <c r="K191" s="517"/>
      <c r="L191" s="517"/>
      <c r="M191" s="517"/>
      <c r="N191" s="517"/>
      <c r="O191" s="517"/>
      <c r="P191" s="517"/>
      <c r="Q191" s="517"/>
      <c r="R191" s="517"/>
      <c r="S191" s="517"/>
      <c r="T191" s="517"/>
      <c r="U191" s="517"/>
      <c r="V191" s="517"/>
      <c r="W191" s="517"/>
      <c r="X191" s="517"/>
      <c r="Y191" s="517"/>
      <c r="Z191" s="517"/>
      <c r="AA191" s="517"/>
      <c r="AB191" s="517"/>
      <c r="AC191" s="517"/>
      <c r="AD191" s="517"/>
      <c r="AE191" s="517"/>
      <c r="AF191" s="517"/>
      <c r="AG191" s="517"/>
      <c r="AH191" s="517"/>
      <c r="AI191" s="517"/>
      <c r="AJ191" s="517"/>
      <c r="AK191" s="517"/>
      <c r="AL191" s="517"/>
      <c r="AM191" s="517"/>
      <c r="AN191" s="517"/>
      <c r="AO191" s="517"/>
      <c r="AP191" s="517"/>
      <c r="AQ191" s="517"/>
      <c r="AR191" s="517"/>
      <c r="AS191" s="517"/>
      <c r="AT191" s="517"/>
      <c r="AU191" s="517"/>
      <c r="AV191" s="517"/>
      <c r="AW191" s="517"/>
      <c r="AX191" s="517"/>
      <c r="AY191" s="517"/>
      <c r="AZ191" s="517"/>
      <c r="BA191" s="517"/>
      <c r="BB191" s="517"/>
      <c r="BC191" s="517"/>
      <c r="BD191" s="517"/>
      <c r="BE191" s="517"/>
      <c r="BF191" s="517"/>
      <c r="BG191" s="517"/>
    </row>
    <row r="192" ht="11.25" customHeight="1">
      <c r="A192" s="517"/>
      <c r="B192" s="517"/>
      <c r="C192" s="517"/>
      <c r="D192" s="517"/>
      <c r="E192" s="517"/>
      <c r="F192" s="517"/>
      <c r="G192" s="517"/>
      <c r="H192" s="517"/>
      <c r="I192" s="517"/>
      <c r="J192" s="517"/>
      <c r="K192" s="517"/>
      <c r="L192" s="517"/>
      <c r="M192" s="517"/>
      <c r="N192" s="517"/>
      <c r="O192" s="517"/>
      <c r="P192" s="517"/>
      <c r="Q192" s="517"/>
      <c r="R192" s="517"/>
      <c r="S192" s="517"/>
      <c r="T192" s="517"/>
      <c r="U192" s="517"/>
      <c r="V192" s="517"/>
      <c r="W192" s="517"/>
      <c r="X192" s="517"/>
      <c r="Y192" s="517"/>
      <c r="Z192" s="517"/>
      <c r="AA192" s="517"/>
      <c r="AB192" s="517"/>
      <c r="AC192" s="517"/>
      <c r="AD192" s="517"/>
      <c r="AE192" s="517"/>
      <c r="AF192" s="517"/>
      <c r="AG192" s="517"/>
      <c r="AH192" s="517"/>
      <c r="AI192" s="517"/>
      <c r="AJ192" s="517"/>
      <c r="AK192" s="517"/>
      <c r="AL192" s="517"/>
      <c r="AM192" s="517"/>
      <c r="AN192" s="517"/>
      <c r="AO192" s="517"/>
      <c r="AP192" s="517"/>
      <c r="AQ192" s="517"/>
      <c r="AR192" s="517"/>
      <c r="AS192" s="517"/>
      <c r="AT192" s="517"/>
      <c r="AU192" s="517"/>
      <c r="AV192" s="517"/>
      <c r="AW192" s="517"/>
      <c r="AX192" s="517"/>
      <c r="AY192" s="517"/>
      <c r="AZ192" s="517"/>
      <c r="BA192" s="517"/>
      <c r="BB192" s="517"/>
      <c r="BC192" s="517"/>
      <c r="BD192" s="517"/>
      <c r="BE192" s="517"/>
      <c r="BF192" s="517"/>
      <c r="BG192" s="517"/>
    </row>
    <row r="193" ht="11.25" customHeight="1">
      <c r="A193" s="517"/>
      <c r="B193" s="517"/>
      <c r="C193" s="517"/>
      <c r="D193" s="517"/>
      <c r="E193" s="517"/>
      <c r="F193" s="517"/>
      <c r="G193" s="517"/>
      <c r="H193" s="517"/>
      <c r="I193" s="517"/>
      <c r="J193" s="517"/>
      <c r="K193" s="517"/>
      <c r="L193" s="517"/>
      <c r="M193" s="517"/>
      <c r="N193" s="517"/>
      <c r="O193" s="517"/>
      <c r="P193" s="517"/>
      <c r="Q193" s="517"/>
      <c r="R193" s="517"/>
      <c r="S193" s="517"/>
      <c r="T193" s="517"/>
      <c r="U193" s="517"/>
      <c r="V193" s="517"/>
      <c r="W193" s="517"/>
      <c r="X193" s="517"/>
      <c r="Y193" s="517"/>
      <c r="Z193" s="517"/>
      <c r="AA193" s="517"/>
      <c r="AB193" s="517"/>
      <c r="AC193" s="517"/>
      <c r="AD193" s="517"/>
      <c r="AE193" s="517"/>
      <c r="AF193" s="517"/>
      <c r="AG193" s="517"/>
      <c r="AH193" s="517"/>
      <c r="AI193" s="517"/>
      <c r="AJ193" s="517"/>
      <c r="AK193" s="517"/>
      <c r="AL193" s="517"/>
      <c r="AM193" s="517"/>
      <c r="AN193" s="517"/>
      <c r="AO193" s="517"/>
      <c r="AP193" s="517"/>
      <c r="AQ193" s="517"/>
      <c r="AR193" s="517"/>
      <c r="AS193" s="517"/>
      <c r="AT193" s="517"/>
      <c r="AU193" s="517"/>
      <c r="AV193" s="517"/>
      <c r="AW193" s="517"/>
      <c r="AX193" s="517"/>
      <c r="AY193" s="517"/>
      <c r="AZ193" s="517"/>
      <c r="BA193" s="517"/>
      <c r="BB193" s="517"/>
      <c r="BC193" s="517"/>
      <c r="BD193" s="517"/>
      <c r="BE193" s="517"/>
      <c r="BF193" s="517"/>
      <c r="BG193" s="517"/>
    </row>
    <row r="194" ht="11.25" customHeight="1">
      <c r="A194" s="517"/>
      <c r="B194" s="517"/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7"/>
      <c r="Y194" s="517"/>
      <c r="Z194" s="517"/>
      <c r="AA194" s="517"/>
      <c r="AB194" s="517"/>
      <c r="AC194" s="517"/>
      <c r="AD194" s="517"/>
      <c r="AE194" s="517"/>
      <c r="AF194" s="517"/>
      <c r="AG194" s="517"/>
      <c r="AH194" s="517"/>
      <c r="AI194" s="517"/>
      <c r="AJ194" s="517"/>
      <c r="AK194" s="517"/>
      <c r="AL194" s="517"/>
      <c r="AM194" s="517"/>
      <c r="AN194" s="517"/>
      <c r="AO194" s="517"/>
      <c r="AP194" s="517"/>
      <c r="AQ194" s="517"/>
      <c r="AR194" s="517"/>
      <c r="AS194" s="517"/>
      <c r="AT194" s="517"/>
      <c r="AU194" s="517"/>
      <c r="AV194" s="517"/>
      <c r="AW194" s="517"/>
      <c r="AX194" s="517"/>
      <c r="AY194" s="517"/>
      <c r="AZ194" s="517"/>
      <c r="BA194" s="517"/>
      <c r="BB194" s="517"/>
      <c r="BC194" s="517"/>
      <c r="BD194" s="517"/>
      <c r="BE194" s="517"/>
      <c r="BF194" s="517"/>
      <c r="BG194" s="517"/>
    </row>
    <row r="195" ht="11.25" customHeight="1">
      <c r="A195" s="517"/>
      <c r="B195" s="517"/>
      <c r="C195" s="517"/>
      <c r="D195" s="517"/>
      <c r="E195" s="517"/>
      <c r="F195" s="517"/>
      <c r="G195" s="517"/>
      <c r="H195" s="517"/>
      <c r="I195" s="517"/>
      <c r="J195" s="517"/>
      <c r="K195" s="517"/>
      <c r="L195" s="517"/>
      <c r="M195" s="517"/>
      <c r="N195" s="517"/>
      <c r="O195" s="517"/>
      <c r="P195" s="517"/>
      <c r="Q195" s="517"/>
      <c r="R195" s="517"/>
      <c r="S195" s="517"/>
      <c r="T195" s="517"/>
      <c r="U195" s="517"/>
      <c r="V195" s="517"/>
      <c r="W195" s="517"/>
      <c r="X195" s="517"/>
      <c r="Y195" s="517"/>
      <c r="Z195" s="517"/>
      <c r="AA195" s="517"/>
      <c r="AB195" s="517"/>
      <c r="AC195" s="517"/>
      <c r="AD195" s="517"/>
      <c r="AE195" s="517"/>
      <c r="AF195" s="517"/>
      <c r="AG195" s="517"/>
      <c r="AH195" s="517"/>
      <c r="AI195" s="517"/>
      <c r="AJ195" s="517"/>
      <c r="AK195" s="517"/>
      <c r="AL195" s="517"/>
      <c r="AM195" s="517"/>
      <c r="AN195" s="517"/>
      <c r="AO195" s="517"/>
      <c r="AP195" s="517"/>
      <c r="AQ195" s="517"/>
      <c r="AR195" s="517"/>
      <c r="AS195" s="517"/>
      <c r="AT195" s="517"/>
      <c r="AU195" s="517"/>
      <c r="AV195" s="517"/>
      <c r="AW195" s="517"/>
      <c r="AX195" s="517"/>
      <c r="AY195" s="517"/>
      <c r="AZ195" s="517"/>
      <c r="BA195" s="517"/>
      <c r="BB195" s="517"/>
      <c r="BC195" s="517"/>
      <c r="BD195" s="517"/>
      <c r="BE195" s="517"/>
      <c r="BF195" s="517"/>
      <c r="BG195" s="517"/>
    </row>
    <row r="196" ht="11.25" customHeight="1">
      <c r="A196" s="517"/>
      <c r="B196" s="517"/>
      <c r="C196" s="517"/>
      <c r="D196" s="517"/>
      <c r="E196" s="517"/>
      <c r="F196" s="517"/>
      <c r="G196" s="517"/>
      <c r="H196" s="517"/>
      <c r="I196" s="517"/>
      <c r="J196" s="517"/>
      <c r="K196" s="517"/>
      <c r="L196" s="517"/>
      <c r="M196" s="517"/>
      <c r="N196" s="517"/>
      <c r="O196" s="517"/>
      <c r="P196" s="517"/>
      <c r="Q196" s="517"/>
      <c r="R196" s="517"/>
      <c r="S196" s="517"/>
      <c r="T196" s="517"/>
      <c r="U196" s="517"/>
      <c r="V196" s="517"/>
      <c r="W196" s="517"/>
      <c r="X196" s="517"/>
      <c r="Y196" s="517"/>
      <c r="Z196" s="517"/>
      <c r="AA196" s="517"/>
      <c r="AB196" s="517"/>
      <c r="AC196" s="517"/>
      <c r="AD196" s="517"/>
      <c r="AE196" s="517"/>
      <c r="AF196" s="517"/>
      <c r="AG196" s="517"/>
      <c r="AH196" s="517"/>
      <c r="AI196" s="517"/>
      <c r="AJ196" s="517"/>
      <c r="AK196" s="517"/>
      <c r="AL196" s="517"/>
      <c r="AM196" s="517"/>
      <c r="AN196" s="517"/>
      <c r="AO196" s="517"/>
      <c r="AP196" s="517"/>
      <c r="AQ196" s="517"/>
      <c r="AR196" s="517"/>
      <c r="AS196" s="517"/>
      <c r="AT196" s="517"/>
      <c r="AU196" s="517"/>
      <c r="AV196" s="517"/>
      <c r="AW196" s="517"/>
      <c r="AX196" s="517"/>
      <c r="AY196" s="517"/>
      <c r="AZ196" s="517"/>
      <c r="BA196" s="517"/>
      <c r="BB196" s="517"/>
      <c r="BC196" s="517"/>
      <c r="BD196" s="517"/>
      <c r="BE196" s="517"/>
      <c r="BF196" s="517"/>
      <c r="BG196" s="517"/>
    </row>
    <row r="197" ht="11.25" customHeight="1">
      <c r="A197" s="517"/>
      <c r="B197" s="517"/>
      <c r="C197" s="517"/>
      <c r="D197" s="517"/>
      <c r="E197" s="517"/>
      <c r="F197" s="517"/>
      <c r="G197" s="517"/>
      <c r="H197" s="517"/>
      <c r="I197" s="517"/>
      <c r="J197" s="517"/>
      <c r="K197" s="517"/>
      <c r="L197" s="517"/>
      <c r="M197" s="517"/>
      <c r="N197" s="517"/>
      <c r="O197" s="517"/>
      <c r="P197" s="517"/>
      <c r="Q197" s="517"/>
      <c r="R197" s="517"/>
      <c r="S197" s="517"/>
      <c r="T197" s="517"/>
      <c r="U197" s="517"/>
      <c r="V197" s="517"/>
      <c r="W197" s="517"/>
      <c r="X197" s="517"/>
      <c r="Y197" s="517"/>
      <c r="Z197" s="517"/>
      <c r="AA197" s="517"/>
      <c r="AB197" s="517"/>
      <c r="AC197" s="517"/>
      <c r="AD197" s="517"/>
      <c r="AE197" s="517"/>
      <c r="AF197" s="517"/>
      <c r="AG197" s="517"/>
      <c r="AH197" s="517"/>
      <c r="AI197" s="517"/>
      <c r="AJ197" s="517"/>
      <c r="AK197" s="517"/>
      <c r="AL197" s="517"/>
      <c r="AM197" s="517"/>
      <c r="AN197" s="517"/>
      <c r="AO197" s="517"/>
      <c r="AP197" s="517"/>
      <c r="AQ197" s="517"/>
      <c r="AR197" s="517"/>
      <c r="AS197" s="517"/>
      <c r="AT197" s="517"/>
      <c r="AU197" s="517"/>
      <c r="AV197" s="517"/>
      <c r="AW197" s="517"/>
      <c r="AX197" s="517"/>
      <c r="AY197" s="517"/>
      <c r="AZ197" s="517"/>
      <c r="BA197" s="517"/>
      <c r="BB197" s="517"/>
      <c r="BC197" s="517"/>
      <c r="BD197" s="517"/>
      <c r="BE197" s="517"/>
      <c r="BF197" s="517"/>
      <c r="BG197" s="517"/>
    </row>
    <row r="198" ht="11.25" customHeight="1">
      <c r="A198" s="517"/>
      <c r="B198" s="517"/>
      <c r="C198" s="517"/>
      <c r="D198" s="517"/>
      <c r="E198" s="517"/>
      <c r="F198" s="517"/>
      <c r="G198" s="517"/>
      <c r="H198" s="517"/>
      <c r="I198" s="517"/>
      <c r="J198" s="517"/>
      <c r="K198" s="517"/>
      <c r="L198" s="517"/>
      <c r="M198" s="517"/>
      <c r="N198" s="517"/>
      <c r="O198" s="517"/>
      <c r="P198" s="517"/>
      <c r="Q198" s="517"/>
      <c r="R198" s="517"/>
      <c r="S198" s="517"/>
      <c r="T198" s="517"/>
      <c r="U198" s="517"/>
      <c r="V198" s="517"/>
      <c r="W198" s="517"/>
      <c r="X198" s="517"/>
      <c r="Y198" s="517"/>
      <c r="Z198" s="517"/>
      <c r="AA198" s="517"/>
      <c r="AB198" s="517"/>
      <c r="AC198" s="517"/>
      <c r="AD198" s="517"/>
      <c r="AE198" s="517"/>
      <c r="AF198" s="517"/>
      <c r="AG198" s="517"/>
      <c r="AH198" s="517"/>
      <c r="AI198" s="517"/>
      <c r="AJ198" s="517"/>
      <c r="AK198" s="517"/>
      <c r="AL198" s="517"/>
      <c r="AM198" s="517"/>
      <c r="AN198" s="517"/>
      <c r="AO198" s="517"/>
      <c r="AP198" s="517"/>
      <c r="AQ198" s="517"/>
      <c r="AR198" s="517"/>
      <c r="AS198" s="517"/>
      <c r="AT198" s="517"/>
      <c r="AU198" s="517"/>
      <c r="AV198" s="517"/>
      <c r="AW198" s="517"/>
      <c r="AX198" s="517"/>
      <c r="AY198" s="517"/>
      <c r="AZ198" s="517"/>
      <c r="BA198" s="517"/>
      <c r="BB198" s="517"/>
      <c r="BC198" s="517"/>
      <c r="BD198" s="517"/>
      <c r="BE198" s="517"/>
      <c r="BF198" s="517"/>
      <c r="BG198" s="517"/>
    </row>
    <row r="199" ht="11.25" customHeight="1">
      <c r="A199" s="517"/>
      <c r="B199" s="517"/>
      <c r="C199" s="517"/>
      <c r="D199" s="517"/>
      <c r="E199" s="517"/>
      <c r="F199" s="517"/>
      <c r="G199" s="517"/>
      <c r="H199" s="517"/>
      <c r="I199" s="517"/>
      <c r="J199" s="517"/>
      <c r="K199" s="517"/>
      <c r="L199" s="517"/>
      <c r="M199" s="517"/>
      <c r="N199" s="517"/>
      <c r="O199" s="517"/>
      <c r="P199" s="517"/>
      <c r="Q199" s="517"/>
      <c r="R199" s="517"/>
      <c r="S199" s="517"/>
      <c r="T199" s="517"/>
      <c r="U199" s="517"/>
      <c r="V199" s="517"/>
      <c r="W199" s="517"/>
      <c r="X199" s="517"/>
      <c r="Y199" s="517"/>
      <c r="Z199" s="517"/>
      <c r="AA199" s="517"/>
      <c r="AB199" s="517"/>
      <c r="AC199" s="517"/>
      <c r="AD199" s="517"/>
      <c r="AE199" s="517"/>
      <c r="AF199" s="517"/>
      <c r="AG199" s="517"/>
      <c r="AH199" s="517"/>
      <c r="AI199" s="517"/>
      <c r="AJ199" s="517"/>
      <c r="AK199" s="517"/>
      <c r="AL199" s="517"/>
      <c r="AM199" s="517"/>
      <c r="AN199" s="517"/>
      <c r="AO199" s="517"/>
      <c r="AP199" s="517"/>
      <c r="AQ199" s="517"/>
      <c r="AR199" s="517"/>
      <c r="AS199" s="517"/>
      <c r="AT199" s="517"/>
      <c r="AU199" s="517"/>
      <c r="AV199" s="517"/>
      <c r="AW199" s="517"/>
      <c r="AX199" s="517"/>
      <c r="AY199" s="517"/>
      <c r="AZ199" s="517"/>
      <c r="BA199" s="517"/>
      <c r="BB199" s="517"/>
      <c r="BC199" s="517"/>
      <c r="BD199" s="517"/>
      <c r="BE199" s="517"/>
      <c r="BF199" s="517"/>
      <c r="BG199" s="517"/>
    </row>
    <row r="200" ht="11.25" customHeight="1">
      <c r="A200" s="517"/>
      <c r="B200" s="517"/>
      <c r="C200" s="517"/>
      <c r="D200" s="517"/>
      <c r="E200" s="517"/>
      <c r="F200" s="517"/>
      <c r="G200" s="517"/>
      <c r="H200" s="517"/>
      <c r="I200" s="517"/>
      <c r="J200" s="517"/>
      <c r="K200" s="517"/>
      <c r="L200" s="517"/>
      <c r="M200" s="517"/>
      <c r="N200" s="517"/>
      <c r="O200" s="517"/>
      <c r="P200" s="517"/>
      <c r="Q200" s="517"/>
      <c r="R200" s="517"/>
      <c r="S200" s="517"/>
      <c r="T200" s="517"/>
      <c r="U200" s="517"/>
      <c r="V200" s="517"/>
      <c r="W200" s="517"/>
      <c r="X200" s="517"/>
      <c r="Y200" s="517"/>
      <c r="Z200" s="517"/>
      <c r="AA200" s="517"/>
      <c r="AB200" s="517"/>
      <c r="AC200" s="517"/>
      <c r="AD200" s="517"/>
      <c r="AE200" s="517"/>
      <c r="AF200" s="517"/>
      <c r="AG200" s="517"/>
      <c r="AH200" s="517"/>
      <c r="AI200" s="517"/>
      <c r="AJ200" s="517"/>
      <c r="AK200" s="517"/>
      <c r="AL200" s="517"/>
      <c r="AM200" s="517"/>
      <c r="AN200" s="517"/>
      <c r="AO200" s="517"/>
      <c r="AP200" s="517"/>
      <c r="AQ200" s="517"/>
      <c r="AR200" s="517"/>
      <c r="AS200" s="517"/>
      <c r="AT200" s="517"/>
      <c r="AU200" s="517"/>
      <c r="AV200" s="517"/>
      <c r="AW200" s="517"/>
      <c r="AX200" s="517"/>
      <c r="AY200" s="517"/>
      <c r="AZ200" s="517"/>
      <c r="BA200" s="517"/>
      <c r="BB200" s="517"/>
      <c r="BC200" s="517"/>
      <c r="BD200" s="517"/>
      <c r="BE200" s="517"/>
      <c r="BF200" s="517"/>
      <c r="BG200" s="517"/>
    </row>
    <row r="201" ht="11.25" customHeight="1">
      <c r="A201" s="517"/>
      <c r="B201" s="517"/>
      <c r="C201" s="517"/>
      <c r="D201" s="517"/>
      <c r="E201" s="517"/>
      <c r="F201" s="517"/>
      <c r="G201" s="517"/>
      <c r="H201" s="517"/>
      <c r="I201" s="517"/>
      <c r="J201" s="517"/>
      <c r="K201" s="517"/>
      <c r="L201" s="517"/>
      <c r="M201" s="517"/>
      <c r="N201" s="517"/>
      <c r="O201" s="517"/>
      <c r="P201" s="517"/>
      <c r="Q201" s="517"/>
      <c r="R201" s="517"/>
      <c r="S201" s="517"/>
      <c r="T201" s="517"/>
      <c r="U201" s="517"/>
      <c r="V201" s="517"/>
      <c r="W201" s="517"/>
      <c r="X201" s="517"/>
      <c r="Y201" s="517"/>
      <c r="Z201" s="517"/>
      <c r="AA201" s="517"/>
      <c r="AB201" s="517"/>
      <c r="AC201" s="517"/>
      <c r="AD201" s="517"/>
      <c r="AE201" s="517"/>
      <c r="AF201" s="517"/>
      <c r="AG201" s="517"/>
      <c r="AH201" s="517"/>
      <c r="AI201" s="517"/>
      <c r="AJ201" s="517"/>
      <c r="AK201" s="517"/>
      <c r="AL201" s="517"/>
      <c r="AM201" s="517"/>
      <c r="AN201" s="517"/>
      <c r="AO201" s="517"/>
      <c r="AP201" s="517"/>
      <c r="AQ201" s="517"/>
      <c r="AR201" s="517"/>
      <c r="AS201" s="517"/>
      <c r="AT201" s="517"/>
      <c r="AU201" s="517"/>
      <c r="AV201" s="517"/>
      <c r="AW201" s="517"/>
      <c r="AX201" s="517"/>
      <c r="AY201" s="517"/>
      <c r="AZ201" s="517"/>
      <c r="BA201" s="517"/>
      <c r="BB201" s="517"/>
      <c r="BC201" s="517"/>
      <c r="BD201" s="517"/>
      <c r="BE201" s="517"/>
      <c r="BF201" s="517"/>
      <c r="BG201" s="517"/>
    </row>
    <row r="202" ht="11.25" customHeight="1">
      <c r="A202" s="517"/>
      <c r="B202" s="517"/>
      <c r="C202" s="517"/>
      <c r="D202" s="517"/>
      <c r="E202" s="517"/>
      <c r="F202" s="517"/>
      <c r="G202" s="517"/>
      <c r="H202" s="517"/>
      <c r="I202" s="517"/>
      <c r="J202" s="517"/>
      <c r="K202" s="517"/>
      <c r="L202" s="517"/>
      <c r="M202" s="517"/>
      <c r="N202" s="517"/>
      <c r="O202" s="517"/>
      <c r="P202" s="517"/>
      <c r="Q202" s="517"/>
      <c r="R202" s="517"/>
      <c r="S202" s="517"/>
      <c r="T202" s="517"/>
      <c r="U202" s="517"/>
      <c r="V202" s="517"/>
      <c r="W202" s="517"/>
      <c r="X202" s="517"/>
      <c r="Y202" s="517"/>
      <c r="Z202" s="517"/>
      <c r="AA202" s="517"/>
      <c r="AB202" s="517"/>
      <c r="AC202" s="517"/>
      <c r="AD202" s="517"/>
      <c r="AE202" s="517"/>
      <c r="AF202" s="517"/>
      <c r="AG202" s="517"/>
      <c r="AH202" s="517"/>
      <c r="AI202" s="517"/>
      <c r="AJ202" s="517"/>
      <c r="AK202" s="517"/>
      <c r="AL202" s="517"/>
      <c r="AM202" s="517"/>
      <c r="AN202" s="517"/>
      <c r="AO202" s="517"/>
      <c r="AP202" s="517"/>
      <c r="AQ202" s="517"/>
      <c r="AR202" s="517"/>
      <c r="AS202" s="517"/>
      <c r="AT202" s="517"/>
      <c r="AU202" s="517"/>
      <c r="AV202" s="517"/>
      <c r="AW202" s="517"/>
      <c r="AX202" s="517"/>
      <c r="AY202" s="517"/>
      <c r="AZ202" s="517"/>
      <c r="BA202" s="517"/>
      <c r="BB202" s="517"/>
      <c r="BC202" s="517"/>
      <c r="BD202" s="517"/>
      <c r="BE202" s="517"/>
      <c r="BF202" s="517"/>
      <c r="BG202" s="517"/>
    </row>
    <row r="203" ht="11.25" customHeight="1">
      <c r="A203" s="517"/>
      <c r="B203" s="517"/>
      <c r="C203" s="517"/>
      <c r="D203" s="517"/>
      <c r="E203" s="517"/>
      <c r="F203" s="517"/>
      <c r="G203" s="517"/>
      <c r="H203" s="517"/>
      <c r="I203" s="517"/>
      <c r="J203" s="517"/>
      <c r="K203" s="517"/>
      <c r="L203" s="517"/>
      <c r="M203" s="517"/>
      <c r="N203" s="517"/>
      <c r="O203" s="517"/>
      <c r="P203" s="517"/>
      <c r="Q203" s="517"/>
      <c r="R203" s="517"/>
      <c r="S203" s="517"/>
      <c r="T203" s="517"/>
      <c r="U203" s="517"/>
      <c r="V203" s="517"/>
      <c r="W203" s="517"/>
      <c r="X203" s="517"/>
      <c r="Y203" s="517"/>
      <c r="Z203" s="517"/>
      <c r="AA203" s="517"/>
      <c r="AB203" s="517"/>
      <c r="AC203" s="517"/>
      <c r="AD203" s="517"/>
      <c r="AE203" s="517"/>
      <c r="AF203" s="517"/>
      <c r="AG203" s="517"/>
      <c r="AH203" s="517"/>
      <c r="AI203" s="517"/>
      <c r="AJ203" s="517"/>
      <c r="AK203" s="517"/>
      <c r="AL203" s="517"/>
      <c r="AM203" s="517"/>
      <c r="AN203" s="517"/>
      <c r="AO203" s="517"/>
      <c r="AP203" s="517"/>
      <c r="AQ203" s="517"/>
      <c r="AR203" s="517"/>
      <c r="AS203" s="517"/>
      <c r="AT203" s="517"/>
      <c r="AU203" s="517"/>
      <c r="AV203" s="517"/>
      <c r="AW203" s="517"/>
      <c r="AX203" s="517"/>
      <c r="AY203" s="517"/>
      <c r="AZ203" s="517"/>
      <c r="BA203" s="517"/>
      <c r="BB203" s="517"/>
      <c r="BC203" s="517"/>
      <c r="BD203" s="517"/>
      <c r="BE203" s="517"/>
      <c r="BF203" s="517"/>
      <c r="BG203" s="517"/>
    </row>
    <row r="204" ht="11.25" customHeight="1">
      <c r="A204" s="517"/>
      <c r="B204" s="517"/>
      <c r="C204" s="517"/>
      <c r="D204" s="517"/>
      <c r="E204" s="517"/>
      <c r="F204" s="517"/>
      <c r="G204" s="517"/>
      <c r="H204" s="517"/>
      <c r="I204" s="517"/>
      <c r="J204" s="517"/>
      <c r="K204" s="517"/>
      <c r="L204" s="517"/>
      <c r="M204" s="517"/>
      <c r="N204" s="517"/>
      <c r="O204" s="517"/>
      <c r="P204" s="517"/>
      <c r="Q204" s="517"/>
      <c r="R204" s="517"/>
      <c r="S204" s="517"/>
      <c r="T204" s="517"/>
      <c r="U204" s="517"/>
      <c r="V204" s="517"/>
      <c r="W204" s="517"/>
      <c r="X204" s="517"/>
      <c r="Y204" s="517"/>
      <c r="Z204" s="517"/>
      <c r="AA204" s="517"/>
      <c r="AB204" s="517"/>
      <c r="AC204" s="517"/>
      <c r="AD204" s="517"/>
      <c r="AE204" s="517"/>
      <c r="AF204" s="517"/>
      <c r="AG204" s="517"/>
      <c r="AH204" s="517"/>
      <c r="AI204" s="517"/>
      <c r="AJ204" s="517"/>
      <c r="AK204" s="517"/>
      <c r="AL204" s="517"/>
      <c r="AM204" s="517"/>
      <c r="AN204" s="517"/>
      <c r="AO204" s="517"/>
      <c r="AP204" s="517"/>
      <c r="AQ204" s="517"/>
      <c r="AR204" s="517"/>
      <c r="AS204" s="517"/>
      <c r="AT204" s="517"/>
      <c r="AU204" s="517"/>
      <c r="AV204" s="517"/>
      <c r="AW204" s="517"/>
      <c r="AX204" s="517"/>
      <c r="AY204" s="517"/>
      <c r="AZ204" s="517"/>
      <c r="BA204" s="517"/>
      <c r="BB204" s="517"/>
      <c r="BC204" s="517"/>
      <c r="BD204" s="517"/>
      <c r="BE204" s="517"/>
      <c r="BF204" s="517"/>
      <c r="BG204" s="517"/>
    </row>
    <row r="205" ht="11.25" customHeight="1">
      <c r="A205" s="517"/>
      <c r="B205" s="517"/>
      <c r="C205" s="517"/>
      <c r="D205" s="517"/>
      <c r="E205" s="517"/>
      <c r="F205" s="517"/>
      <c r="G205" s="517"/>
      <c r="H205" s="517"/>
      <c r="I205" s="517"/>
      <c r="J205" s="517"/>
      <c r="K205" s="517"/>
      <c r="L205" s="517"/>
      <c r="M205" s="517"/>
      <c r="N205" s="517"/>
      <c r="O205" s="517"/>
      <c r="P205" s="517"/>
      <c r="Q205" s="517"/>
      <c r="R205" s="517"/>
      <c r="S205" s="517"/>
      <c r="T205" s="517"/>
      <c r="U205" s="517"/>
      <c r="V205" s="517"/>
      <c r="W205" s="517"/>
      <c r="X205" s="517"/>
      <c r="Y205" s="517"/>
      <c r="Z205" s="517"/>
      <c r="AA205" s="517"/>
      <c r="AB205" s="517"/>
      <c r="AC205" s="517"/>
      <c r="AD205" s="517"/>
      <c r="AE205" s="517"/>
      <c r="AF205" s="517"/>
      <c r="AG205" s="517"/>
      <c r="AH205" s="517"/>
      <c r="AI205" s="517"/>
      <c r="AJ205" s="517"/>
      <c r="AK205" s="517"/>
      <c r="AL205" s="517"/>
      <c r="AM205" s="517"/>
      <c r="AN205" s="517"/>
      <c r="AO205" s="517"/>
      <c r="AP205" s="517"/>
      <c r="AQ205" s="517"/>
      <c r="AR205" s="517"/>
      <c r="AS205" s="517"/>
      <c r="AT205" s="517"/>
      <c r="AU205" s="517"/>
      <c r="AV205" s="517"/>
      <c r="AW205" s="517"/>
      <c r="AX205" s="517"/>
      <c r="AY205" s="517"/>
      <c r="AZ205" s="517"/>
      <c r="BA205" s="517"/>
      <c r="BB205" s="517"/>
      <c r="BC205" s="517"/>
      <c r="BD205" s="517"/>
      <c r="BE205" s="517"/>
      <c r="BF205" s="517"/>
      <c r="BG205" s="517"/>
    </row>
    <row r="206" ht="11.25" customHeight="1">
      <c r="A206" s="517"/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517"/>
      <c r="R206" s="517"/>
      <c r="S206" s="517"/>
      <c r="T206" s="517"/>
      <c r="U206" s="517"/>
      <c r="V206" s="517"/>
      <c r="W206" s="517"/>
      <c r="X206" s="517"/>
      <c r="Y206" s="517"/>
      <c r="Z206" s="517"/>
      <c r="AA206" s="517"/>
      <c r="AB206" s="517"/>
      <c r="AC206" s="517"/>
      <c r="AD206" s="517"/>
      <c r="AE206" s="517"/>
      <c r="AF206" s="517"/>
      <c r="AG206" s="517"/>
      <c r="AH206" s="517"/>
      <c r="AI206" s="517"/>
      <c r="AJ206" s="517"/>
      <c r="AK206" s="517"/>
      <c r="AL206" s="517"/>
      <c r="AM206" s="517"/>
      <c r="AN206" s="517"/>
      <c r="AO206" s="517"/>
      <c r="AP206" s="517"/>
      <c r="AQ206" s="517"/>
      <c r="AR206" s="517"/>
      <c r="AS206" s="517"/>
      <c r="AT206" s="517"/>
      <c r="AU206" s="517"/>
      <c r="AV206" s="517"/>
      <c r="AW206" s="517"/>
      <c r="AX206" s="517"/>
      <c r="AY206" s="517"/>
      <c r="AZ206" s="517"/>
      <c r="BA206" s="517"/>
      <c r="BB206" s="517"/>
      <c r="BC206" s="517"/>
      <c r="BD206" s="517"/>
      <c r="BE206" s="517"/>
      <c r="BF206" s="517"/>
      <c r="BG206" s="517"/>
    </row>
    <row r="207" ht="11.25" customHeight="1">
      <c r="A207" s="517"/>
      <c r="B207" s="517"/>
      <c r="C207" s="517"/>
      <c r="D207" s="517"/>
      <c r="E207" s="517"/>
      <c r="F207" s="517"/>
      <c r="G207" s="517"/>
      <c r="H207" s="517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  <c r="AH207" s="517"/>
      <c r="AI207" s="517"/>
      <c r="AJ207" s="517"/>
      <c r="AK207" s="517"/>
      <c r="AL207" s="517"/>
      <c r="AM207" s="517"/>
      <c r="AN207" s="517"/>
      <c r="AO207" s="517"/>
      <c r="AP207" s="517"/>
      <c r="AQ207" s="517"/>
      <c r="AR207" s="517"/>
      <c r="AS207" s="517"/>
      <c r="AT207" s="517"/>
      <c r="AU207" s="517"/>
      <c r="AV207" s="517"/>
      <c r="AW207" s="517"/>
      <c r="AX207" s="517"/>
      <c r="AY207" s="517"/>
      <c r="AZ207" s="517"/>
      <c r="BA207" s="517"/>
      <c r="BB207" s="517"/>
      <c r="BC207" s="517"/>
      <c r="BD207" s="517"/>
      <c r="BE207" s="517"/>
      <c r="BF207" s="517"/>
      <c r="BG207" s="517"/>
    </row>
    <row r="208" ht="11.25" customHeight="1">
      <c r="A208" s="517"/>
      <c r="B208" s="517"/>
      <c r="C208" s="517"/>
      <c r="D208" s="517"/>
      <c r="E208" s="517"/>
      <c r="F208" s="517"/>
      <c r="G208" s="517"/>
      <c r="H208" s="517"/>
      <c r="I208" s="517"/>
      <c r="J208" s="517"/>
      <c r="K208" s="517"/>
      <c r="L208" s="517"/>
      <c r="M208" s="517"/>
      <c r="N208" s="517"/>
      <c r="O208" s="517"/>
      <c r="P208" s="517"/>
      <c r="Q208" s="517"/>
      <c r="R208" s="517"/>
      <c r="S208" s="517"/>
      <c r="T208" s="517"/>
      <c r="U208" s="517"/>
      <c r="V208" s="517"/>
      <c r="W208" s="517"/>
      <c r="X208" s="517"/>
      <c r="Y208" s="517"/>
      <c r="Z208" s="517"/>
      <c r="AA208" s="517"/>
      <c r="AB208" s="517"/>
      <c r="AC208" s="517"/>
      <c r="AD208" s="517"/>
      <c r="AE208" s="517"/>
      <c r="AF208" s="517"/>
      <c r="AG208" s="517"/>
      <c r="AH208" s="517"/>
      <c r="AI208" s="517"/>
      <c r="AJ208" s="517"/>
      <c r="AK208" s="517"/>
      <c r="AL208" s="517"/>
      <c r="AM208" s="517"/>
      <c r="AN208" s="517"/>
      <c r="AO208" s="517"/>
      <c r="AP208" s="517"/>
      <c r="AQ208" s="517"/>
      <c r="AR208" s="517"/>
      <c r="AS208" s="517"/>
      <c r="AT208" s="517"/>
      <c r="AU208" s="517"/>
      <c r="AV208" s="517"/>
      <c r="AW208" s="517"/>
      <c r="AX208" s="517"/>
      <c r="AY208" s="517"/>
      <c r="AZ208" s="517"/>
      <c r="BA208" s="517"/>
      <c r="BB208" s="517"/>
      <c r="BC208" s="517"/>
      <c r="BD208" s="517"/>
      <c r="BE208" s="517"/>
      <c r="BF208" s="517"/>
      <c r="BG208" s="517"/>
    </row>
    <row r="209" ht="11.25" customHeight="1">
      <c r="A209" s="517"/>
      <c r="B209" s="517"/>
      <c r="C209" s="517"/>
      <c r="D209" s="517"/>
      <c r="E209" s="517"/>
      <c r="F209" s="517"/>
      <c r="G209" s="517"/>
      <c r="H209" s="517"/>
      <c r="I209" s="517"/>
      <c r="J209" s="517"/>
      <c r="K209" s="517"/>
      <c r="L209" s="517"/>
      <c r="M209" s="517"/>
      <c r="N209" s="517"/>
      <c r="O209" s="517"/>
      <c r="P209" s="517"/>
      <c r="Q209" s="517"/>
      <c r="R209" s="517"/>
      <c r="S209" s="517"/>
      <c r="T209" s="517"/>
      <c r="U209" s="517"/>
      <c r="V209" s="517"/>
      <c r="W209" s="517"/>
      <c r="X209" s="517"/>
      <c r="Y209" s="517"/>
      <c r="Z209" s="517"/>
      <c r="AA209" s="517"/>
      <c r="AB209" s="517"/>
      <c r="AC209" s="517"/>
      <c r="AD209" s="517"/>
      <c r="AE209" s="517"/>
      <c r="AF209" s="517"/>
      <c r="AG209" s="517"/>
      <c r="AH209" s="517"/>
      <c r="AI209" s="517"/>
      <c r="AJ209" s="517"/>
      <c r="AK209" s="517"/>
      <c r="AL209" s="517"/>
      <c r="AM209" s="517"/>
      <c r="AN209" s="517"/>
      <c r="AO209" s="517"/>
      <c r="AP209" s="517"/>
      <c r="AQ209" s="517"/>
      <c r="AR209" s="517"/>
      <c r="AS209" s="517"/>
      <c r="AT209" s="517"/>
      <c r="AU209" s="517"/>
      <c r="AV209" s="517"/>
      <c r="AW209" s="517"/>
      <c r="AX209" s="517"/>
      <c r="AY209" s="517"/>
      <c r="AZ209" s="517"/>
      <c r="BA209" s="517"/>
      <c r="BB209" s="517"/>
      <c r="BC209" s="517"/>
      <c r="BD209" s="517"/>
      <c r="BE209" s="517"/>
      <c r="BF209" s="517"/>
      <c r="BG209" s="517"/>
    </row>
    <row r="210" ht="11.25" customHeight="1">
      <c r="A210" s="517"/>
      <c r="B210" s="517"/>
      <c r="C210" s="517"/>
      <c r="D210" s="517"/>
      <c r="E210" s="517"/>
      <c r="F210" s="517"/>
      <c r="G210" s="517"/>
      <c r="H210" s="517"/>
      <c r="I210" s="517"/>
      <c r="J210" s="517"/>
      <c r="K210" s="517"/>
      <c r="L210" s="517"/>
      <c r="M210" s="517"/>
      <c r="N210" s="517"/>
      <c r="O210" s="517"/>
      <c r="P210" s="517"/>
      <c r="Q210" s="517"/>
      <c r="R210" s="517"/>
      <c r="S210" s="517"/>
      <c r="T210" s="517"/>
      <c r="U210" s="517"/>
      <c r="V210" s="517"/>
      <c r="W210" s="517"/>
      <c r="X210" s="517"/>
      <c r="Y210" s="517"/>
      <c r="Z210" s="517"/>
      <c r="AA210" s="517"/>
      <c r="AB210" s="517"/>
      <c r="AC210" s="517"/>
      <c r="AD210" s="517"/>
      <c r="AE210" s="517"/>
      <c r="AF210" s="517"/>
      <c r="AG210" s="517"/>
      <c r="AH210" s="517"/>
      <c r="AI210" s="517"/>
      <c r="AJ210" s="517"/>
      <c r="AK210" s="517"/>
      <c r="AL210" s="517"/>
      <c r="AM210" s="517"/>
      <c r="AN210" s="517"/>
      <c r="AO210" s="517"/>
      <c r="AP210" s="517"/>
      <c r="AQ210" s="517"/>
      <c r="AR210" s="517"/>
      <c r="AS210" s="517"/>
      <c r="AT210" s="517"/>
      <c r="AU210" s="517"/>
      <c r="AV210" s="517"/>
      <c r="AW210" s="517"/>
      <c r="AX210" s="517"/>
      <c r="AY210" s="517"/>
      <c r="AZ210" s="517"/>
      <c r="BA210" s="517"/>
      <c r="BB210" s="517"/>
      <c r="BC210" s="517"/>
      <c r="BD210" s="517"/>
      <c r="BE210" s="517"/>
      <c r="BF210" s="517"/>
      <c r="BG210" s="517"/>
    </row>
    <row r="211" ht="11.25" customHeight="1">
      <c r="A211" s="517"/>
      <c r="B211" s="517"/>
      <c r="C211" s="517"/>
      <c r="D211" s="517"/>
      <c r="E211" s="517"/>
      <c r="F211" s="517"/>
      <c r="G211" s="517"/>
      <c r="H211" s="517"/>
      <c r="I211" s="517"/>
      <c r="J211" s="517"/>
      <c r="K211" s="517"/>
      <c r="L211" s="517"/>
      <c r="M211" s="517"/>
      <c r="N211" s="517"/>
      <c r="O211" s="517"/>
      <c r="P211" s="517"/>
      <c r="Q211" s="517"/>
      <c r="R211" s="517"/>
      <c r="S211" s="517"/>
      <c r="T211" s="517"/>
      <c r="U211" s="517"/>
      <c r="V211" s="517"/>
      <c r="W211" s="517"/>
      <c r="X211" s="517"/>
      <c r="Y211" s="517"/>
      <c r="Z211" s="517"/>
      <c r="AA211" s="517"/>
      <c r="AB211" s="517"/>
      <c r="AC211" s="517"/>
      <c r="AD211" s="517"/>
      <c r="AE211" s="517"/>
      <c r="AF211" s="517"/>
      <c r="AG211" s="517"/>
      <c r="AH211" s="517"/>
      <c r="AI211" s="517"/>
      <c r="AJ211" s="517"/>
      <c r="AK211" s="517"/>
      <c r="AL211" s="517"/>
      <c r="AM211" s="517"/>
      <c r="AN211" s="517"/>
      <c r="AO211" s="517"/>
      <c r="AP211" s="517"/>
      <c r="AQ211" s="517"/>
      <c r="AR211" s="517"/>
      <c r="AS211" s="517"/>
      <c r="AT211" s="517"/>
      <c r="AU211" s="517"/>
      <c r="AV211" s="517"/>
      <c r="AW211" s="517"/>
      <c r="AX211" s="517"/>
      <c r="AY211" s="517"/>
      <c r="AZ211" s="517"/>
      <c r="BA211" s="517"/>
      <c r="BB211" s="517"/>
      <c r="BC211" s="517"/>
      <c r="BD211" s="517"/>
      <c r="BE211" s="517"/>
      <c r="BF211" s="517"/>
      <c r="BG211" s="517"/>
    </row>
    <row r="212" ht="11.25" customHeight="1">
      <c r="A212" s="517"/>
      <c r="B212" s="517"/>
      <c r="C212" s="517"/>
      <c r="D212" s="517"/>
      <c r="E212" s="517"/>
      <c r="F212" s="517"/>
      <c r="G212" s="517"/>
      <c r="H212" s="517"/>
      <c r="I212" s="517"/>
      <c r="J212" s="517"/>
      <c r="K212" s="517"/>
      <c r="L212" s="517"/>
      <c r="M212" s="517"/>
      <c r="N212" s="517"/>
      <c r="O212" s="517"/>
      <c r="P212" s="517"/>
      <c r="Q212" s="517"/>
      <c r="R212" s="517"/>
      <c r="S212" s="517"/>
      <c r="T212" s="517"/>
      <c r="U212" s="517"/>
      <c r="V212" s="517"/>
      <c r="W212" s="517"/>
      <c r="X212" s="517"/>
      <c r="Y212" s="517"/>
      <c r="Z212" s="517"/>
      <c r="AA212" s="517"/>
      <c r="AB212" s="517"/>
      <c r="AC212" s="517"/>
      <c r="AD212" s="517"/>
      <c r="AE212" s="517"/>
      <c r="AF212" s="517"/>
      <c r="AG212" s="517"/>
      <c r="AH212" s="517"/>
      <c r="AI212" s="517"/>
      <c r="AJ212" s="517"/>
      <c r="AK212" s="517"/>
      <c r="AL212" s="517"/>
      <c r="AM212" s="517"/>
      <c r="AN212" s="517"/>
      <c r="AO212" s="517"/>
      <c r="AP212" s="517"/>
      <c r="AQ212" s="517"/>
      <c r="AR212" s="517"/>
      <c r="AS212" s="517"/>
      <c r="AT212" s="517"/>
      <c r="AU212" s="517"/>
      <c r="AV212" s="517"/>
      <c r="AW212" s="517"/>
      <c r="AX212" s="517"/>
      <c r="AY212" s="517"/>
      <c r="AZ212" s="517"/>
      <c r="BA212" s="517"/>
      <c r="BB212" s="517"/>
      <c r="BC212" s="517"/>
      <c r="BD212" s="517"/>
      <c r="BE212" s="517"/>
      <c r="BF212" s="517"/>
      <c r="BG212" s="517"/>
    </row>
    <row r="213" ht="11.25" customHeight="1">
      <c r="A213" s="517"/>
      <c r="B213" s="517"/>
      <c r="C213" s="517"/>
      <c r="D213" s="517"/>
      <c r="E213" s="517"/>
      <c r="F213" s="517"/>
      <c r="G213" s="517"/>
      <c r="H213" s="517"/>
      <c r="I213" s="517"/>
      <c r="J213" s="517"/>
      <c r="K213" s="517"/>
      <c r="L213" s="517"/>
      <c r="M213" s="517"/>
      <c r="N213" s="517"/>
      <c r="O213" s="517"/>
      <c r="P213" s="517"/>
      <c r="Q213" s="517"/>
      <c r="R213" s="517"/>
      <c r="S213" s="517"/>
      <c r="T213" s="517"/>
      <c r="U213" s="517"/>
      <c r="V213" s="517"/>
      <c r="W213" s="517"/>
      <c r="X213" s="517"/>
      <c r="Y213" s="517"/>
      <c r="Z213" s="517"/>
      <c r="AA213" s="517"/>
      <c r="AB213" s="517"/>
      <c r="AC213" s="517"/>
      <c r="AD213" s="517"/>
      <c r="AE213" s="517"/>
      <c r="AF213" s="517"/>
      <c r="AG213" s="517"/>
      <c r="AH213" s="517"/>
      <c r="AI213" s="517"/>
      <c r="AJ213" s="517"/>
      <c r="AK213" s="517"/>
      <c r="AL213" s="517"/>
      <c r="AM213" s="517"/>
      <c r="AN213" s="517"/>
      <c r="AO213" s="517"/>
      <c r="AP213" s="517"/>
      <c r="AQ213" s="517"/>
      <c r="AR213" s="517"/>
      <c r="AS213" s="517"/>
      <c r="AT213" s="517"/>
      <c r="AU213" s="517"/>
      <c r="AV213" s="517"/>
      <c r="AW213" s="517"/>
      <c r="AX213" s="517"/>
      <c r="AY213" s="517"/>
      <c r="AZ213" s="517"/>
      <c r="BA213" s="517"/>
      <c r="BB213" s="517"/>
      <c r="BC213" s="517"/>
      <c r="BD213" s="517"/>
      <c r="BE213" s="517"/>
      <c r="BF213" s="517"/>
      <c r="BG213" s="517"/>
    </row>
    <row r="214" ht="11.25" customHeight="1">
      <c r="A214" s="517"/>
      <c r="B214" s="517"/>
      <c r="C214" s="517"/>
      <c r="D214" s="517"/>
      <c r="E214" s="517"/>
      <c r="F214" s="517"/>
      <c r="G214" s="517"/>
      <c r="H214" s="517"/>
      <c r="I214" s="517"/>
      <c r="J214" s="517"/>
      <c r="K214" s="517"/>
      <c r="L214" s="517"/>
      <c r="M214" s="517"/>
      <c r="N214" s="517"/>
      <c r="O214" s="517"/>
      <c r="P214" s="517"/>
      <c r="Q214" s="517"/>
      <c r="R214" s="517"/>
      <c r="S214" s="517"/>
      <c r="T214" s="517"/>
      <c r="U214" s="517"/>
      <c r="V214" s="517"/>
      <c r="W214" s="517"/>
      <c r="X214" s="517"/>
      <c r="Y214" s="517"/>
      <c r="Z214" s="517"/>
      <c r="AA214" s="517"/>
      <c r="AB214" s="517"/>
      <c r="AC214" s="517"/>
      <c r="AD214" s="517"/>
      <c r="AE214" s="517"/>
      <c r="AF214" s="517"/>
      <c r="AG214" s="517"/>
      <c r="AH214" s="517"/>
      <c r="AI214" s="517"/>
      <c r="AJ214" s="517"/>
      <c r="AK214" s="517"/>
      <c r="AL214" s="517"/>
      <c r="AM214" s="517"/>
      <c r="AN214" s="517"/>
      <c r="AO214" s="517"/>
      <c r="AP214" s="517"/>
      <c r="AQ214" s="517"/>
      <c r="AR214" s="517"/>
      <c r="AS214" s="517"/>
      <c r="AT214" s="517"/>
      <c r="AU214" s="517"/>
      <c r="AV214" s="517"/>
      <c r="AW214" s="517"/>
      <c r="AX214" s="517"/>
      <c r="AY214" s="517"/>
      <c r="AZ214" s="517"/>
      <c r="BA214" s="517"/>
      <c r="BB214" s="517"/>
      <c r="BC214" s="517"/>
      <c r="BD214" s="517"/>
      <c r="BE214" s="517"/>
      <c r="BF214" s="517"/>
      <c r="BG214" s="517"/>
    </row>
    <row r="215" ht="11.25" customHeight="1">
      <c r="A215" s="517"/>
      <c r="B215" s="517"/>
      <c r="C215" s="517"/>
      <c r="D215" s="517"/>
      <c r="E215" s="517"/>
      <c r="F215" s="517"/>
      <c r="G215" s="517"/>
      <c r="H215" s="517"/>
      <c r="I215" s="517"/>
      <c r="J215" s="517"/>
      <c r="K215" s="517"/>
      <c r="L215" s="517"/>
      <c r="M215" s="517"/>
      <c r="N215" s="517"/>
      <c r="O215" s="517"/>
      <c r="P215" s="517"/>
      <c r="Q215" s="517"/>
      <c r="R215" s="517"/>
      <c r="S215" s="517"/>
      <c r="T215" s="517"/>
      <c r="U215" s="517"/>
      <c r="V215" s="517"/>
      <c r="W215" s="517"/>
      <c r="X215" s="517"/>
      <c r="Y215" s="517"/>
      <c r="Z215" s="517"/>
      <c r="AA215" s="517"/>
      <c r="AB215" s="517"/>
      <c r="AC215" s="517"/>
      <c r="AD215" s="517"/>
      <c r="AE215" s="517"/>
      <c r="AF215" s="517"/>
      <c r="AG215" s="517"/>
      <c r="AH215" s="517"/>
      <c r="AI215" s="517"/>
      <c r="AJ215" s="517"/>
      <c r="AK215" s="517"/>
      <c r="AL215" s="517"/>
      <c r="AM215" s="517"/>
      <c r="AN215" s="517"/>
      <c r="AO215" s="517"/>
      <c r="AP215" s="517"/>
      <c r="AQ215" s="517"/>
      <c r="AR215" s="517"/>
      <c r="AS215" s="517"/>
      <c r="AT215" s="517"/>
      <c r="AU215" s="517"/>
      <c r="AV215" s="517"/>
      <c r="AW215" s="517"/>
      <c r="AX215" s="517"/>
      <c r="AY215" s="517"/>
      <c r="AZ215" s="517"/>
      <c r="BA215" s="517"/>
      <c r="BB215" s="517"/>
      <c r="BC215" s="517"/>
      <c r="BD215" s="517"/>
      <c r="BE215" s="517"/>
      <c r="BF215" s="517"/>
      <c r="BG215" s="517"/>
    </row>
    <row r="216" ht="11.25" customHeight="1">
      <c r="A216" s="517"/>
      <c r="B216" s="517"/>
      <c r="C216" s="517"/>
      <c r="D216" s="517"/>
      <c r="E216" s="517"/>
      <c r="F216" s="517"/>
      <c r="G216" s="517"/>
      <c r="H216" s="517"/>
      <c r="I216" s="517"/>
      <c r="J216" s="517"/>
      <c r="K216" s="517"/>
      <c r="L216" s="517"/>
      <c r="M216" s="517"/>
      <c r="N216" s="517"/>
      <c r="O216" s="517"/>
      <c r="P216" s="517"/>
      <c r="Q216" s="517"/>
      <c r="R216" s="517"/>
      <c r="S216" s="517"/>
      <c r="T216" s="517"/>
      <c r="U216" s="517"/>
      <c r="V216" s="517"/>
      <c r="W216" s="517"/>
      <c r="X216" s="517"/>
      <c r="Y216" s="517"/>
      <c r="Z216" s="517"/>
      <c r="AA216" s="517"/>
      <c r="AB216" s="517"/>
      <c r="AC216" s="517"/>
      <c r="AD216" s="517"/>
      <c r="AE216" s="517"/>
      <c r="AF216" s="517"/>
      <c r="AG216" s="517"/>
      <c r="AH216" s="517"/>
      <c r="AI216" s="517"/>
      <c r="AJ216" s="517"/>
      <c r="AK216" s="517"/>
      <c r="AL216" s="517"/>
      <c r="AM216" s="517"/>
      <c r="AN216" s="517"/>
      <c r="AO216" s="517"/>
      <c r="AP216" s="517"/>
      <c r="AQ216" s="517"/>
      <c r="AR216" s="517"/>
      <c r="AS216" s="517"/>
      <c r="AT216" s="517"/>
      <c r="AU216" s="517"/>
      <c r="AV216" s="517"/>
      <c r="AW216" s="517"/>
      <c r="AX216" s="517"/>
      <c r="AY216" s="517"/>
      <c r="AZ216" s="517"/>
      <c r="BA216" s="517"/>
      <c r="BB216" s="517"/>
      <c r="BC216" s="517"/>
      <c r="BD216" s="517"/>
      <c r="BE216" s="517"/>
      <c r="BF216" s="517"/>
      <c r="BG216" s="517"/>
    </row>
    <row r="217" ht="11.25" customHeight="1">
      <c r="A217" s="517"/>
      <c r="B217" s="517"/>
      <c r="C217" s="517"/>
      <c r="D217" s="517"/>
      <c r="E217" s="517"/>
      <c r="F217" s="517"/>
      <c r="G217" s="517"/>
      <c r="H217" s="517"/>
      <c r="I217" s="517"/>
      <c r="J217" s="517"/>
      <c r="K217" s="517"/>
      <c r="L217" s="517"/>
      <c r="M217" s="517"/>
      <c r="N217" s="517"/>
      <c r="O217" s="517"/>
      <c r="P217" s="517"/>
      <c r="Q217" s="517"/>
      <c r="R217" s="517"/>
      <c r="S217" s="517"/>
      <c r="T217" s="517"/>
      <c r="U217" s="517"/>
      <c r="V217" s="517"/>
      <c r="W217" s="517"/>
      <c r="X217" s="517"/>
      <c r="Y217" s="517"/>
      <c r="Z217" s="517"/>
      <c r="AA217" s="517"/>
      <c r="AB217" s="517"/>
      <c r="AC217" s="517"/>
      <c r="AD217" s="517"/>
      <c r="AE217" s="517"/>
      <c r="AF217" s="517"/>
      <c r="AG217" s="517"/>
      <c r="AH217" s="517"/>
      <c r="AI217" s="517"/>
      <c r="AJ217" s="517"/>
      <c r="AK217" s="517"/>
      <c r="AL217" s="517"/>
      <c r="AM217" s="517"/>
      <c r="AN217" s="517"/>
      <c r="AO217" s="517"/>
      <c r="AP217" s="517"/>
      <c r="AQ217" s="517"/>
      <c r="AR217" s="517"/>
      <c r="AS217" s="517"/>
      <c r="AT217" s="517"/>
      <c r="AU217" s="517"/>
      <c r="AV217" s="517"/>
      <c r="AW217" s="517"/>
      <c r="AX217" s="517"/>
      <c r="AY217" s="517"/>
      <c r="AZ217" s="517"/>
      <c r="BA217" s="517"/>
      <c r="BB217" s="517"/>
      <c r="BC217" s="517"/>
      <c r="BD217" s="517"/>
      <c r="BE217" s="517"/>
      <c r="BF217" s="517"/>
      <c r="BG217" s="517"/>
    </row>
    <row r="218" ht="11.25" customHeight="1">
      <c r="A218" s="517"/>
      <c r="B218" s="517"/>
      <c r="C218" s="517"/>
      <c r="D218" s="517"/>
      <c r="E218" s="517"/>
      <c r="F218" s="517"/>
      <c r="G218" s="517"/>
      <c r="H218" s="517"/>
      <c r="I218" s="517"/>
      <c r="J218" s="517"/>
      <c r="K218" s="517"/>
      <c r="L218" s="517"/>
      <c r="M218" s="517"/>
      <c r="N218" s="517"/>
      <c r="O218" s="517"/>
      <c r="P218" s="517"/>
      <c r="Q218" s="517"/>
      <c r="R218" s="517"/>
      <c r="S218" s="517"/>
      <c r="T218" s="517"/>
      <c r="U218" s="517"/>
      <c r="V218" s="517"/>
      <c r="W218" s="517"/>
      <c r="X218" s="517"/>
      <c r="Y218" s="517"/>
      <c r="Z218" s="517"/>
      <c r="AA218" s="517"/>
      <c r="AB218" s="517"/>
      <c r="AC218" s="517"/>
      <c r="AD218" s="517"/>
      <c r="AE218" s="517"/>
      <c r="AF218" s="517"/>
      <c r="AG218" s="517"/>
      <c r="AH218" s="517"/>
      <c r="AI218" s="517"/>
      <c r="AJ218" s="517"/>
      <c r="AK218" s="517"/>
      <c r="AL218" s="517"/>
      <c r="AM218" s="517"/>
      <c r="AN218" s="517"/>
      <c r="AO218" s="517"/>
      <c r="AP218" s="517"/>
      <c r="AQ218" s="517"/>
      <c r="AR218" s="517"/>
      <c r="AS218" s="517"/>
      <c r="AT218" s="517"/>
      <c r="AU218" s="517"/>
      <c r="AV218" s="517"/>
      <c r="AW218" s="517"/>
      <c r="AX218" s="517"/>
      <c r="AY218" s="517"/>
      <c r="AZ218" s="517"/>
      <c r="BA218" s="517"/>
      <c r="BB218" s="517"/>
      <c r="BC218" s="517"/>
      <c r="BD218" s="517"/>
      <c r="BE218" s="517"/>
      <c r="BF218" s="517"/>
      <c r="BG218" s="517"/>
    </row>
    <row r="219" ht="11.25" customHeight="1">
      <c r="A219" s="517"/>
      <c r="B219" s="517"/>
      <c r="C219" s="517"/>
      <c r="D219" s="517"/>
      <c r="E219" s="517"/>
      <c r="F219" s="517"/>
      <c r="G219" s="517"/>
      <c r="H219" s="517"/>
      <c r="I219" s="517"/>
      <c r="J219" s="517"/>
      <c r="K219" s="517"/>
      <c r="L219" s="517"/>
      <c r="M219" s="517"/>
      <c r="N219" s="517"/>
      <c r="O219" s="517"/>
      <c r="P219" s="517"/>
      <c r="Q219" s="517"/>
      <c r="R219" s="517"/>
      <c r="S219" s="517"/>
      <c r="T219" s="517"/>
      <c r="U219" s="517"/>
      <c r="V219" s="517"/>
      <c r="W219" s="517"/>
      <c r="X219" s="517"/>
      <c r="Y219" s="517"/>
      <c r="Z219" s="517"/>
      <c r="AA219" s="517"/>
      <c r="AB219" s="517"/>
      <c r="AC219" s="517"/>
      <c r="AD219" s="517"/>
      <c r="AE219" s="517"/>
      <c r="AF219" s="517"/>
      <c r="AG219" s="517"/>
      <c r="AH219" s="517"/>
      <c r="AI219" s="517"/>
      <c r="AJ219" s="517"/>
      <c r="AK219" s="517"/>
      <c r="AL219" s="517"/>
      <c r="AM219" s="517"/>
      <c r="AN219" s="517"/>
      <c r="AO219" s="517"/>
      <c r="AP219" s="517"/>
      <c r="AQ219" s="517"/>
      <c r="AR219" s="517"/>
      <c r="AS219" s="517"/>
      <c r="AT219" s="517"/>
      <c r="AU219" s="517"/>
      <c r="AV219" s="517"/>
      <c r="AW219" s="517"/>
      <c r="AX219" s="517"/>
      <c r="AY219" s="517"/>
      <c r="AZ219" s="517"/>
      <c r="BA219" s="517"/>
      <c r="BB219" s="517"/>
      <c r="BC219" s="517"/>
      <c r="BD219" s="517"/>
      <c r="BE219" s="517"/>
      <c r="BF219" s="517"/>
      <c r="BG219" s="517"/>
    </row>
    <row r="220" ht="11.25" customHeight="1">
      <c r="A220" s="517"/>
      <c r="B220" s="517"/>
      <c r="C220" s="517"/>
      <c r="D220" s="517"/>
      <c r="E220" s="517"/>
      <c r="F220" s="517"/>
      <c r="G220" s="517"/>
      <c r="H220" s="517"/>
      <c r="I220" s="517"/>
      <c r="J220" s="517"/>
      <c r="K220" s="517"/>
      <c r="L220" s="517"/>
      <c r="M220" s="517"/>
      <c r="N220" s="517"/>
      <c r="O220" s="517"/>
      <c r="P220" s="517"/>
      <c r="Q220" s="517"/>
      <c r="R220" s="517"/>
      <c r="S220" s="517"/>
      <c r="T220" s="517"/>
      <c r="U220" s="517"/>
      <c r="V220" s="517"/>
      <c r="W220" s="517"/>
      <c r="X220" s="517"/>
      <c r="Y220" s="517"/>
      <c r="Z220" s="517"/>
      <c r="AA220" s="517"/>
      <c r="AB220" s="517"/>
      <c r="AC220" s="517"/>
      <c r="AD220" s="517"/>
      <c r="AE220" s="517"/>
      <c r="AF220" s="517"/>
      <c r="AG220" s="517"/>
      <c r="AH220" s="517"/>
      <c r="AI220" s="517"/>
      <c r="AJ220" s="517"/>
      <c r="AK220" s="517"/>
      <c r="AL220" s="517"/>
      <c r="AM220" s="517"/>
      <c r="AN220" s="517"/>
      <c r="AO220" s="517"/>
      <c r="AP220" s="517"/>
      <c r="AQ220" s="517"/>
      <c r="AR220" s="517"/>
      <c r="AS220" s="517"/>
      <c r="AT220" s="517"/>
      <c r="AU220" s="517"/>
      <c r="AV220" s="517"/>
      <c r="AW220" s="517"/>
      <c r="AX220" s="517"/>
      <c r="AY220" s="517"/>
      <c r="AZ220" s="517"/>
      <c r="BA220" s="517"/>
      <c r="BB220" s="517"/>
      <c r="BC220" s="517"/>
      <c r="BD220" s="517"/>
      <c r="BE220" s="517"/>
      <c r="BF220" s="517"/>
      <c r="BG220" s="517"/>
    </row>
    <row r="221" ht="11.25" customHeight="1">
      <c r="A221" s="517"/>
      <c r="B221" s="517"/>
      <c r="C221" s="517"/>
      <c r="D221" s="517"/>
      <c r="E221" s="517"/>
      <c r="F221" s="517"/>
      <c r="G221" s="517"/>
      <c r="H221" s="517"/>
      <c r="I221" s="517"/>
      <c r="J221" s="517"/>
      <c r="K221" s="517"/>
      <c r="L221" s="517"/>
      <c r="M221" s="517"/>
      <c r="N221" s="517"/>
      <c r="O221" s="517"/>
      <c r="P221" s="517"/>
      <c r="Q221" s="517"/>
      <c r="R221" s="517"/>
      <c r="S221" s="517"/>
      <c r="T221" s="517"/>
      <c r="U221" s="517"/>
      <c r="V221" s="517"/>
      <c r="W221" s="517"/>
      <c r="X221" s="517"/>
      <c r="Y221" s="517"/>
      <c r="Z221" s="517"/>
      <c r="AA221" s="517"/>
      <c r="AB221" s="517"/>
      <c r="AC221" s="517"/>
      <c r="AD221" s="517"/>
      <c r="AE221" s="517"/>
      <c r="AF221" s="517"/>
      <c r="AG221" s="517"/>
      <c r="AH221" s="517"/>
      <c r="AI221" s="517"/>
      <c r="AJ221" s="517"/>
      <c r="AK221" s="517"/>
      <c r="AL221" s="517"/>
      <c r="AM221" s="517"/>
      <c r="AN221" s="517"/>
      <c r="AO221" s="517"/>
      <c r="AP221" s="517"/>
      <c r="AQ221" s="517"/>
      <c r="AR221" s="517"/>
      <c r="AS221" s="517"/>
      <c r="AT221" s="517"/>
      <c r="AU221" s="517"/>
      <c r="AV221" s="517"/>
      <c r="AW221" s="517"/>
      <c r="AX221" s="517"/>
      <c r="AY221" s="517"/>
      <c r="AZ221" s="517"/>
      <c r="BA221" s="517"/>
      <c r="BB221" s="517"/>
      <c r="BC221" s="517"/>
      <c r="BD221" s="517"/>
      <c r="BE221" s="517"/>
      <c r="BF221" s="517"/>
      <c r="BG221" s="517"/>
    </row>
    <row r="222" ht="11.25" customHeight="1">
      <c r="A222" s="517"/>
      <c r="B222" s="517"/>
      <c r="C222" s="517"/>
      <c r="D222" s="517"/>
      <c r="E222" s="517"/>
      <c r="F222" s="517"/>
      <c r="G222" s="517"/>
      <c r="H222" s="517"/>
      <c r="I222" s="517"/>
      <c r="J222" s="517"/>
      <c r="K222" s="517"/>
      <c r="L222" s="517"/>
      <c r="M222" s="517"/>
      <c r="N222" s="517"/>
      <c r="O222" s="517"/>
      <c r="P222" s="517"/>
      <c r="Q222" s="517"/>
      <c r="R222" s="517"/>
      <c r="S222" s="517"/>
      <c r="T222" s="517"/>
      <c r="U222" s="517"/>
      <c r="V222" s="517"/>
      <c r="W222" s="517"/>
      <c r="X222" s="517"/>
      <c r="Y222" s="517"/>
      <c r="Z222" s="517"/>
      <c r="AA222" s="517"/>
      <c r="AB222" s="517"/>
      <c r="AC222" s="517"/>
      <c r="AD222" s="517"/>
      <c r="AE222" s="517"/>
      <c r="AF222" s="517"/>
      <c r="AG222" s="517"/>
      <c r="AH222" s="517"/>
      <c r="AI222" s="517"/>
      <c r="AJ222" s="517"/>
      <c r="AK222" s="517"/>
      <c r="AL222" s="517"/>
      <c r="AM222" s="517"/>
      <c r="AN222" s="517"/>
      <c r="AO222" s="517"/>
      <c r="AP222" s="517"/>
      <c r="AQ222" s="517"/>
      <c r="AR222" s="517"/>
      <c r="AS222" s="517"/>
      <c r="AT222" s="517"/>
      <c r="AU222" s="517"/>
      <c r="AV222" s="517"/>
      <c r="AW222" s="517"/>
      <c r="AX222" s="517"/>
      <c r="AY222" s="517"/>
      <c r="AZ222" s="517"/>
      <c r="BA222" s="517"/>
      <c r="BB222" s="517"/>
      <c r="BC222" s="517"/>
      <c r="BD222" s="517"/>
      <c r="BE222" s="517"/>
      <c r="BF222" s="517"/>
      <c r="BG222" s="517"/>
    </row>
    <row r="223" ht="11.25" customHeight="1">
      <c r="A223" s="517"/>
      <c r="B223" s="517"/>
      <c r="C223" s="517"/>
      <c r="D223" s="517"/>
      <c r="E223" s="517"/>
      <c r="F223" s="517"/>
      <c r="G223" s="517"/>
      <c r="H223" s="517"/>
      <c r="I223" s="517"/>
      <c r="J223" s="517"/>
      <c r="K223" s="517"/>
      <c r="L223" s="517"/>
      <c r="M223" s="517"/>
      <c r="N223" s="517"/>
      <c r="O223" s="517"/>
      <c r="P223" s="517"/>
      <c r="Q223" s="517"/>
      <c r="R223" s="517"/>
      <c r="S223" s="517"/>
      <c r="T223" s="517"/>
      <c r="U223" s="517"/>
      <c r="V223" s="517"/>
      <c r="W223" s="517"/>
      <c r="X223" s="517"/>
      <c r="Y223" s="517"/>
      <c r="Z223" s="517"/>
      <c r="AA223" s="517"/>
      <c r="AB223" s="517"/>
      <c r="AC223" s="517"/>
      <c r="AD223" s="517"/>
      <c r="AE223" s="517"/>
      <c r="AF223" s="517"/>
      <c r="AG223" s="517"/>
      <c r="AH223" s="517"/>
      <c r="AI223" s="517"/>
      <c r="AJ223" s="517"/>
      <c r="AK223" s="517"/>
      <c r="AL223" s="517"/>
      <c r="AM223" s="517"/>
      <c r="AN223" s="517"/>
      <c r="AO223" s="517"/>
      <c r="AP223" s="517"/>
      <c r="AQ223" s="517"/>
      <c r="AR223" s="517"/>
      <c r="AS223" s="517"/>
      <c r="AT223" s="517"/>
      <c r="AU223" s="517"/>
      <c r="AV223" s="517"/>
      <c r="AW223" s="517"/>
      <c r="AX223" s="517"/>
      <c r="AY223" s="517"/>
      <c r="AZ223" s="517"/>
      <c r="BA223" s="517"/>
      <c r="BB223" s="517"/>
      <c r="BC223" s="517"/>
      <c r="BD223" s="517"/>
      <c r="BE223" s="517"/>
      <c r="BF223" s="517"/>
      <c r="BG223" s="517"/>
    </row>
    <row r="224" ht="11.25" customHeight="1">
      <c r="A224" s="517"/>
      <c r="B224" s="517"/>
      <c r="C224" s="517"/>
      <c r="D224" s="517"/>
      <c r="E224" s="517"/>
      <c r="F224" s="517"/>
      <c r="G224" s="517"/>
      <c r="H224" s="517"/>
      <c r="I224" s="517"/>
      <c r="J224" s="517"/>
      <c r="K224" s="517"/>
      <c r="L224" s="517"/>
      <c r="M224" s="517"/>
      <c r="N224" s="517"/>
      <c r="O224" s="517"/>
      <c r="P224" s="517"/>
      <c r="Q224" s="517"/>
      <c r="R224" s="517"/>
      <c r="S224" s="517"/>
      <c r="T224" s="517"/>
      <c r="U224" s="517"/>
      <c r="V224" s="517"/>
      <c r="W224" s="517"/>
      <c r="X224" s="517"/>
      <c r="Y224" s="517"/>
      <c r="Z224" s="517"/>
      <c r="AA224" s="517"/>
      <c r="AB224" s="517"/>
      <c r="AC224" s="517"/>
      <c r="AD224" s="517"/>
      <c r="AE224" s="517"/>
      <c r="AF224" s="517"/>
      <c r="AG224" s="517"/>
      <c r="AH224" s="517"/>
      <c r="AI224" s="517"/>
      <c r="AJ224" s="517"/>
      <c r="AK224" s="517"/>
      <c r="AL224" s="517"/>
      <c r="AM224" s="517"/>
      <c r="AN224" s="517"/>
      <c r="AO224" s="517"/>
      <c r="AP224" s="517"/>
      <c r="AQ224" s="517"/>
      <c r="AR224" s="517"/>
      <c r="AS224" s="517"/>
      <c r="AT224" s="517"/>
      <c r="AU224" s="517"/>
      <c r="AV224" s="517"/>
      <c r="AW224" s="517"/>
      <c r="AX224" s="517"/>
      <c r="AY224" s="517"/>
      <c r="AZ224" s="517"/>
      <c r="BA224" s="517"/>
      <c r="BB224" s="517"/>
      <c r="BC224" s="517"/>
      <c r="BD224" s="517"/>
      <c r="BE224" s="517"/>
      <c r="BF224" s="517"/>
      <c r="BG224" s="517"/>
    </row>
    <row r="225" ht="11.25" customHeight="1">
      <c r="A225" s="517"/>
      <c r="B225" s="517"/>
      <c r="C225" s="517"/>
      <c r="D225" s="517"/>
      <c r="E225" s="517"/>
      <c r="F225" s="517"/>
      <c r="G225" s="517"/>
      <c r="H225" s="517"/>
      <c r="I225" s="517"/>
      <c r="J225" s="517"/>
      <c r="K225" s="517"/>
      <c r="L225" s="517"/>
      <c r="M225" s="517"/>
      <c r="N225" s="517"/>
      <c r="O225" s="517"/>
      <c r="P225" s="517"/>
      <c r="Q225" s="517"/>
      <c r="R225" s="517"/>
      <c r="S225" s="517"/>
      <c r="T225" s="517"/>
      <c r="U225" s="517"/>
      <c r="V225" s="517"/>
      <c r="W225" s="517"/>
      <c r="X225" s="517"/>
      <c r="Y225" s="517"/>
      <c r="Z225" s="517"/>
      <c r="AA225" s="517"/>
      <c r="AB225" s="517"/>
      <c r="AC225" s="517"/>
      <c r="AD225" s="517"/>
      <c r="AE225" s="517"/>
      <c r="AF225" s="517"/>
      <c r="AG225" s="517"/>
      <c r="AH225" s="517"/>
      <c r="AI225" s="517"/>
      <c r="AJ225" s="517"/>
      <c r="AK225" s="517"/>
      <c r="AL225" s="517"/>
      <c r="AM225" s="517"/>
      <c r="AN225" s="517"/>
      <c r="AO225" s="517"/>
      <c r="AP225" s="517"/>
      <c r="AQ225" s="517"/>
      <c r="AR225" s="517"/>
      <c r="AS225" s="517"/>
      <c r="AT225" s="517"/>
      <c r="AU225" s="517"/>
      <c r="AV225" s="517"/>
      <c r="AW225" s="517"/>
      <c r="AX225" s="517"/>
      <c r="AY225" s="517"/>
      <c r="AZ225" s="517"/>
      <c r="BA225" s="517"/>
      <c r="BB225" s="517"/>
      <c r="BC225" s="517"/>
      <c r="BD225" s="517"/>
      <c r="BE225" s="517"/>
      <c r="BF225" s="517"/>
      <c r="BG225" s="517"/>
    </row>
    <row r="226" ht="11.25" customHeight="1">
      <c r="A226" s="517"/>
      <c r="B226" s="517"/>
      <c r="C226" s="517"/>
      <c r="D226" s="517"/>
      <c r="E226" s="517"/>
      <c r="F226" s="517"/>
      <c r="G226" s="517"/>
      <c r="H226" s="517"/>
      <c r="I226" s="517"/>
      <c r="J226" s="517"/>
      <c r="K226" s="517"/>
      <c r="L226" s="517"/>
      <c r="M226" s="517"/>
      <c r="N226" s="517"/>
      <c r="O226" s="517"/>
      <c r="P226" s="517"/>
      <c r="Q226" s="517"/>
      <c r="R226" s="517"/>
      <c r="S226" s="517"/>
      <c r="T226" s="517"/>
      <c r="U226" s="517"/>
      <c r="V226" s="517"/>
      <c r="W226" s="517"/>
      <c r="X226" s="517"/>
      <c r="Y226" s="517"/>
      <c r="Z226" s="517"/>
      <c r="AA226" s="517"/>
      <c r="AB226" s="517"/>
      <c r="AC226" s="517"/>
      <c r="AD226" s="517"/>
      <c r="AE226" s="517"/>
      <c r="AF226" s="517"/>
      <c r="AG226" s="517"/>
      <c r="AH226" s="517"/>
      <c r="AI226" s="517"/>
      <c r="AJ226" s="517"/>
      <c r="AK226" s="517"/>
      <c r="AL226" s="517"/>
      <c r="AM226" s="517"/>
      <c r="AN226" s="517"/>
      <c r="AO226" s="517"/>
      <c r="AP226" s="517"/>
      <c r="AQ226" s="517"/>
      <c r="AR226" s="517"/>
      <c r="AS226" s="517"/>
      <c r="AT226" s="517"/>
      <c r="AU226" s="517"/>
      <c r="AV226" s="517"/>
      <c r="AW226" s="517"/>
      <c r="AX226" s="517"/>
      <c r="AY226" s="517"/>
      <c r="AZ226" s="517"/>
      <c r="BA226" s="517"/>
      <c r="BB226" s="517"/>
      <c r="BC226" s="517"/>
      <c r="BD226" s="517"/>
      <c r="BE226" s="517"/>
      <c r="BF226" s="517"/>
      <c r="BG226" s="517"/>
    </row>
    <row r="227" ht="11.25" customHeight="1">
      <c r="A227" s="517"/>
      <c r="B227" s="517"/>
      <c r="C227" s="517"/>
      <c r="D227" s="517"/>
      <c r="E227" s="517"/>
      <c r="F227" s="517"/>
      <c r="G227" s="517"/>
      <c r="H227" s="517"/>
      <c r="I227" s="517"/>
      <c r="J227" s="517"/>
      <c r="K227" s="517"/>
      <c r="L227" s="517"/>
      <c r="M227" s="517"/>
      <c r="N227" s="517"/>
      <c r="O227" s="517"/>
      <c r="P227" s="517"/>
      <c r="Q227" s="517"/>
      <c r="R227" s="517"/>
      <c r="S227" s="517"/>
      <c r="T227" s="517"/>
      <c r="U227" s="517"/>
      <c r="V227" s="517"/>
      <c r="W227" s="517"/>
      <c r="X227" s="517"/>
      <c r="Y227" s="517"/>
      <c r="Z227" s="517"/>
      <c r="AA227" s="517"/>
      <c r="AB227" s="517"/>
      <c r="AC227" s="517"/>
      <c r="AD227" s="517"/>
      <c r="AE227" s="517"/>
      <c r="AF227" s="517"/>
      <c r="AG227" s="517"/>
      <c r="AH227" s="517"/>
      <c r="AI227" s="517"/>
      <c r="AJ227" s="517"/>
      <c r="AK227" s="517"/>
      <c r="AL227" s="517"/>
      <c r="AM227" s="517"/>
      <c r="AN227" s="517"/>
      <c r="AO227" s="517"/>
      <c r="AP227" s="517"/>
      <c r="AQ227" s="517"/>
      <c r="AR227" s="517"/>
      <c r="AS227" s="517"/>
      <c r="AT227" s="517"/>
      <c r="AU227" s="517"/>
      <c r="AV227" s="517"/>
      <c r="AW227" s="517"/>
      <c r="AX227" s="517"/>
      <c r="AY227" s="517"/>
      <c r="AZ227" s="517"/>
      <c r="BA227" s="517"/>
      <c r="BB227" s="517"/>
      <c r="BC227" s="517"/>
      <c r="BD227" s="517"/>
      <c r="BE227" s="517"/>
      <c r="BF227" s="517"/>
      <c r="BG227" s="517"/>
    </row>
    <row r="228" ht="11.25" customHeight="1">
      <c r="A228" s="517"/>
      <c r="B228" s="517"/>
      <c r="C228" s="517"/>
      <c r="D228" s="517"/>
      <c r="E228" s="517"/>
      <c r="F228" s="517"/>
      <c r="G228" s="517"/>
      <c r="H228" s="517"/>
      <c r="I228" s="517"/>
      <c r="J228" s="517"/>
      <c r="K228" s="517"/>
      <c r="L228" s="517"/>
      <c r="M228" s="517"/>
      <c r="N228" s="517"/>
      <c r="O228" s="517"/>
      <c r="P228" s="517"/>
      <c r="Q228" s="517"/>
      <c r="R228" s="517"/>
      <c r="S228" s="517"/>
      <c r="T228" s="517"/>
      <c r="U228" s="517"/>
      <c r="V228" s="517"/>
      <c r="W228" s="517"/>
      <c r="X228" s="517"/>
      <c r="Y228" s="517"/>
      <c r="Z228" s="517"/>
      <c r="AA228" s="517"/>
      <c r="AB228" s="517"/>
      <c r="AC228" s="517"/>
      <c r="AD228" s="517"/>
      <c r="AE228" s="517"/>
      <c r="AF228" s="517"/>
      <c r="AG228" s="517"/>
      <c r="AH228" s="517"/>
      <c r="AI228" s="517"/>
      <c r="AJ228" s="517"/>
      <c r="AK228" s="517"/>
      <c r="AL228" s="517"/>
      <c r="AM228" s="517"/>
      <c r="AN228" s="517"/>
      <c r="AO228" s="517"/>
      <c r="AP228" s="517"/>
      <c r="AQ228" s="517"/>
      <c r="AR228" s="517"/>
      <c r="AS228" s="517"/>
      <c r="AT228" s="517"/>
      <c r="AU228" s="517"/>
      <c r="AV228" s="517"/>
      <c r="AW228" s="517"/>
      <c r="AX228" s="517"/>
      <c r="AY228" s="517"/>
      <c r="AZ228" s="517"/>
      <c r="BA228" s="517"/>
      <c r="BB228" s="517"/>
      <c r="BC228" s="517"/>
      <c r="BD228" s="517"/>
      <c r="BE228" s="517"/>
      <c r="BF228" s="517"/>
      <c r="BG228" s="517"/>
    </row>
    <row r="229" ht="11.25" customHeight="1">
      <c r="A229" s="517"/>
      <c r="B229" s="517"/>
      <c r="C229" s="517"/>
      <c r="D229" s="517"/>
      <c r="E229" s="517"/>
      <c r="F229" s="517"/>
      <c r="G229" s="517"/>
      <c r="H229" s="517"/>
      <c r="I229" s="517"/>
      <c r="J229" s="517"/>
      <c r="K229" s="517"/>
      <c r="L229" s="517"/>
      <c r="M229" s="517"/>
      <c r="N229" s="517"/>
      <c r="O229" s="517"/>
      <c r="P229" s="517"/>
      <c r="Q229" s="517"/>
      <c r="R229" s="517"/>
      <c r="S229" s="517"/>
      <c r="T229" s="517"/>
      <c r="U229" s="517"/>
      <c r="V229" s="517"/>
      <c r="W229" s="517"/>
      <c r="X229" s="517"/>
      <c r="Y229" s="517"/>
      <c r="Z229" s="517"/>
      <c r="AA229" s="517"/>
      <c r="AB229" s="517"/>
      <c r="AC229" s="517"/>
      <c r="AD229" s="517"/>
      <c r="AE229" s="517"/>
      <c r="AF229" s="517"/>
      <c r="AG229" s="517"/>
      <c r="AH229" s="517"/>
      <c r="AI229" s="517"/>
      <c r="AJ229" s="517"/>
      <c r="AK229" s="517"/>
      <c r="AL229" s="517"/>
      <c r="AM229" s="517"/>
      <c r="AN229" s="517"/>
      <c r="AO229" s="517"/>
      <c r="AP229" s="517"/>
      <c r="AQ229" s="517"/>
      <c r="AR229" s="517"/>
      <c r="AS229" s="517"/>
      <c r="AT229" s="517"/>
      <c r="AU229" s="517"/>
      <c r="AV229" s="517"/>
      <c r="AW229" s="517"/>
      <c r="AX229" s="517"/>
      <c r="AY229" s="517"/>
      <c r="AZ229" s="517"/>
      <c r="BA229" s="517"/>
      <c r="BB229" s="517"/>
      <c r="BC229" s="517"/>
      <c r="BD229" s="517"/>
      <c r="BE229" s="517"/>
      <c r="BF229" s="517"/>
      <c r="BG229" s="517"/>
    </row>
    <row r="230" ht="11.25" customHeight="1">
      <c r="A230" s="517"/>
      <c r="B230" s="517"/>
      <c r="C230" s="517"/>
      <c r="D230" s="517"/>
      <c r="E230" s="517"/>
      <c r="F230" s="517"/>
      <c r="G230" s="517"/>
      <c r="H230" s="517"/>
      <c r="I230" s="517"/>
      <c r="J230" s="517"/>
      <c r="K230" s="517"/>
      <c r="L230" s="517"/>
      <c r="M230" s="517"/>
      <c r="N230" s="517"/>
      <c r="O230" s="517"/>
      <c r="P230" s="517"/>
      <c r="Q230" s="517"/>
      <c r="R230" s="517"/>
      <c r="S230" s="517"/>
      <c r="T230" s="517"/>
      <c r="U230" s="517"/>
      <c r="V230" s="517"/>
      <c r="W230" s="517"/>
      <c r="X230" s="517"/>
      <c r="Y230" s="517"/>
      <c r="Z230" s="517"/>
      <c r="AA230" s="517"/>
      <c r="AB230" s="517"/>
      <c r="AC230" s="517"/>
      <c r="AD230" s="517"/>
      <c r="AE230" s="517"/>
      <c r="AF230" s="517"/>
      <c r="AG230" s="517"/>
      <c r="AH230" s="517"/>
      <c r="AI230" s="517"/>
      <c r="AJ230" s="517"/>
      <c r="AK230" s="517"/>
      <c r="AL230" s="517"/>
      <c r="AM230" s="517"/>
      <c r="AN230" s="517"/>
      <c r="AO230" s="517"/>
      <c r="AP230" s="517"/>
      <c r="AQ230" s="517"/>
      <c r="AR230" s="517"/>
      <c r="AS230" s="517"/>
      <c r="AT230" s="517"/>
      <c r="AU230" s="517"/>
      <c r="AV230" s="517"/>
      <c r="AW230" s="517"/>
      <c r="AX230" s="517"/>
      <c r="AY230" s="517"/>
      <c r="AZ230" s="517"/>
      <c r="BA230" s="517"/>
      <c r="BB230" s="517"/>
      <c r="BC230" s="517"/>
      <c r="BD230" s="517"/>
      <c r="BE230" s="517"/>
      <c r="BF230" s="517"/>
      <c r="BG230" s="517"/>
    </row>
    <row r="231" ht="11.25" customHeight="1">
      <c r="A231" s="517"/>
      <c r="B231" s="517"/>
      <c r="C231" s="517"/>
      <c r="D231" s="517"/>
      <c r="E231" s="517"/>
      <c r="F231" s="517"/>
      <c r="G231" s="517"/>
      <c r="H231" s="517"/>
      <c r="I231" s="517"/>
      <c r="J231" s="517"/>
      <c r="K231" s="517"/>
      <c r="L231" s="517"/>
      <c r="M231" s="517"/>
      <c r="N231" s="517"/>
      <c r="O231" s="517"/>
      <c r="P231" s="517"/>
      <c r="Q231" s="517"/>
      <c r="R231" s="517"/>
      <c r="S231" s="517"/>
      <c r="T231" s="517"/>
      <c r="U231" s="517"/>
      <c r="V231" s="517"/>
      <c r="W231" s="517"/>
      <c r="X231" s="517"/>
      <c r="Y231" s="517"/>
      <c r="Z231" s="517"/>
      <c r="AA231" s="517"/>
      <c r="AB231" s="517"/>
      <c r="AC231" s="517"/>
      <c r="AD231" s="517"/>
      <c r="AE231" s="517"/>
      <c r="AF231" s="517"/>
      <c r="AG231" s="517"/>
      <c r="AH231" s="517"/>
      <c r="AI231" s="517"/>
      <c r="AJ231" s="517"/>
      <c r="AK231" s="517"/>
      <c r="AL231" s="517"/>
      <c r="AM231" s="517"/>
      <c r="AN231" s="517"/>
      <c r="AO231" s="517"/>
      <c r="AP231" s="517"/>
      <c r="AQ231" s="517"/>
      <c r="AR231" s="517"/>
      <c r="AS231" s="517"/>
      <c r="AT231" s="517"/>
      <c r="AU231" s="517"/>
      <c r="AV231" s="517"/>
      <c r="AW231" s="517"/>
      <c r="AX231" s="517"/>
      <c r="AY231" s="517"/>
      <c r="AZ231" s="517"/>
      <c r="BA231" s="517"/>
      <c r="BB231" s="517"/>
      <c r="BC231" s="517"/>
      <c r="BD231" s="517"/>
      <c r="BE231" s="517"/>
      <c r="BF231" s="517"/>
      <c r="BG231" s="517"/>
    </row>
    <row r="232" ht="11.25" customHeight="1">
      <c r="A232" s="517"/>
      <c r="B232" s="517"/>
      <c r="C232" s="517"/>
      <c r="D232" s="517"/>
      <c r="E232" s="517"/>
      <c r="F232" s="517"/>
      <c r="G232" s="517"/>
      <c r="H232" s="517"/>
      <c r="I232" s="517"/>
      <c r="J232" s="517"/>
      <c r="K232" s="517"/>
      <c r="L232" s="517"/>
      <c r="M232" s="517"/>
      <c r="N232" s="517"/>
      <c r="O232" s="517"/>
      <c r="P232" s="517"/>
      <c r="Q232" s="517"/>
      <c r="R232" s="517"/>
      <c r="S232" s="517"/>
      <c r="T232" s="517"/>
      <c r="U232" s="517"/>
      <c r="V232" s="517"/>
      <c r="W232" s="517"/>
      <c r="X232" s="517"/>
      <c r="Y232" s="517"/>
      <c r="Z232" s="517"/>
      <c r="AA232" s="517"/>
      <c r="AB232" s="517"/>
      <c r="AC232" s="517"/>
      <c r="AD232" s="517"/>
      <c r="AE232" s="517"/>
      <c r="AF232" s="517"/>
      <c r="AG232" s="517"/>
      <c r="AH232" s="517"/>
      <c r="AI232" s="517"/>
      <c r="AJ232" s="517"/>
      <c r="AK232" s="517"/>
      <c r="AL232" s="517"/>
      <c r="AM232" s="517"/>
      <c r="AN232" s="517"/>
      <c r="AO232" s="517"/>
      <c r="AP232" s="517"/>
      <c r="AQ232" s="517"/>
      <c r="AR232" s="517"/>
      <c r="AS232" s="517"/>
      <c r="AT232" s="517"/>
      <c r="AU232" s="517"/>
      <c r="AV232" s="517"/>
      <c r="AW232" s="517"/>
      <c r="AX232" s="517"/>
      <c r="AY232" s="517"/>
      <c r="AZ232" s="517"/>
      <c r="BA232" s="517"/>
      <c r="BB232" s="517"/>
      <c r="BC232" s="517"/>
      <c r="BD232" s="517"/>
      <c r="BE232" s="517"/>
      <c r="BF232" s="517"/>
      <c r="BG232" s="517"/>
    </row>
    <row r="233" ht="11.25" customHeight="1">
      <c r="A233" s="517"/>
      <c r="B233" s="517"/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7"/>
      <c r="Y233" s="517"/>
      <c r="Z233" s="517"/>
      <c r="AA233" s="517"/>
      <c r="AB233" s="517"/>
      <c r="AC233" s="517"/>
      <c r="AD233" s="517"/>
      <c r="AE233" s="517"/>
      <c r="AF233" s="517"/>
      <c r="AG233" s="517"/>
      <c r="AH233" s="517"/>
      <c r="AI233" s="517"/>
      <c r="AJ233" s="517"/>
      <c r="AK233" s="517"/>
      <c r="AL233" s="517"/>
      <c r="AM233" s="517"/>
      <c r="AN233" s="517"/>
      <c r="AO233" s="517"/>
      <c r="AP233" s="517"/>
      <c r="AQ233" s="517"/>
      <c r="AR233" s="517"/>
      <c r="AS233" s="517"/>
      <c r="AT233" s="517"/>
      <c r="AU233" s="517"/>
      <c r="AV233" s="517"/>
      <c r="AW233" s="517"/>
      <c r="AX233" s="517"/>
      <c r="AY233" s="517"/>
      <c r="AZ233" s="517"/>
      <c r="BA233" s="517"/>
      <c r="BB233" s="517"/>
      <c r="BC233" s="517"/>
      <c r="BD233" s="517"/>
      <c r="BE233" s="517"/>
      <c r="BF233" s="517"/>
      <c r="BG233" s="517"/>
    </row>
    <row r="234" ht="11.25" customHeight="1">
      <c r="A234" s="517"/>
      <c r="B234" s="517"/>
      <c r="C234" s="517"/>
      <c r="D234" s="517"/>
      <c r="E234" s="517"/>
      <c r="F234" s="517"/>
      <c r="G234" s="517"/>
      <c r="H234" s="517"/>
      <c r="I234" s="517"/>
      <c r="J234" s="517"/>
      <c r="K234" s="517"/>
      <c r="L234" s="517"/>
      <c r="M234" s="517"/>
      <c r="N234" s="517"/>
      <c r="O234" s="517"/>
      <c r="P234" s="517"/>
      <c r="Q234" s="517"/>
      <c r="R234" s="517"/>
      <c r="S234" s="517"/>
      <c r="T234" s="517"/>
      <c r="U234" s="517"/>
      <c r="V234" s="517"/>
      <c r="W234" s="517"/>
      <c r="X234" s="517"/>
      <c r="Y234" s="517"/>
      <c r="Z234" s="517"/>
      <c r="AA234" s="517"/>
      <c r="AB234" s="517"/>
      <c r="AC234" s="517"/>
      <c r="AD234" s="517"/>
      <c r="AE234" s="517"/>
      <c r="AF234" s="517"/>
      <c r="AG234" s="517"/>
      <c r="AH234" s="517"/>
      <c r="AI234" s="517"/>
      <c r="AJ234" s="517"/>
      <c r="AK234" s="517"/>
      <c r="AL234" s="517"/>
      <c r="AM234" s="517"/>
      <c r="AN234" s="517"/>
      <c r="AO234" s="517"/>
      <c r="AP234" s="517"/>
      <c r="AQ234" s="517"/>
      <c r="AR234" s="517"/>
      <c r="AS234" s="517"/>
      <c r="AT234" s="517"/>
      <c r="AU234" s="517"/>
      <c r="AV234" s="517"/>
      <c r="AW234" s="517"/>
      <c r="AX234" s="517"/>
      <c r="AY234" s="517"/>
      <c r="AZ234" s="517"/>
      <c r="BA234" s="517"/>
      <c r="BB234" s="517"/>
      <c r="BC234" s="517"/>
      <c r="BD234" s="517"/>
      <c r="BE234" s="517"/>
      <c r="BF234" s="517"/>
      <c r="BG234" s="517"/>
    </row>
    <row r="235" ht="11.25" customHeight="1">
      <c r="A235" s="517"/>
      <c r="B235" s="517"/>
      <c r="C235" s="517"/>
      <c r="D235" s="517"/>
      <c r="E235" s="517"/>
      <c r="F235" s="517"/>
      <c r="G235" s="517"/>
      <c r="H235" s="517"/>
      <c r="I235" s="517"/>
      <c r="J235" s="517"/>
      <c r="K235" s="517"/>
      <c r="L235" s="517"/>
      <c r="M235" s="517"/>
      <c r="N235" s="517"/>
      <c r="O235" s="517"/>
      <c r="P235" s="517"/>
      <c r="Q235" s="517"/>
      <c r="R235" s="517"/>
      <c r="S235" s="517"/>
      <c r="T235" s="517"/>
      <c r="U235" s="517"/>
      <c r="V235" s="517"/>
      <c r="W235" s="517"/>
      <c r="X235" s="517"/>
      <c r="Y235" s="517"/>
      <c r="Z235" s="517"/>
      <c r="AA235" s="517"/>
      <c r="AB235" s="517"/>
      <c r="AC235" s="517"/>
      <c r="AD235" s="517"/>
      <c r="AE235" s="517"/>
      <c r="AF235" s="517"/>
      <c r="AG235" s="517"/>
      <c r="AH235" s="517"/>
      <c r="AI235" s="517"/>
      <c r="AJ235" s="517"/>
      <c r="AK235" s="517"/>
      <c r="AL235" s="517"/>
      <c r="AM235" s="517"/>
      <c r="AN235" s="517"/>
      <c r="AO235" s="517"/>
      <c r="AP235" s="517"/>
      <c r="AQ235" s="517"/>
      <c r="AR235" s="517"/>
      <c r="AS235" s="517"/>
      <c r="AT235" s="517"/>
      <c r="AU235" s="517"/>
      <c r="AV235" s="517"/>
      <c r="AW235" s="517"/>
      <c r="AX235" s="517"/>
      <c r="AY235" s="517"/>
      <c r="AZ235" s="517"/>
      <c r="BA235" s="517"/>
      <c r="BB235" s="517"/>
      <c r="BC235" s="517"/>
      <c r="BD235" s="517"/>
      <c r="BE235" s="517"/>
      <c r="BF235" s="517"/>
      <c r="BG235" s="517"/>
    </row>
    <row r="236" ht="11.25" customHeight="1">
      <c r="A236" s="517"/>
      <c r="B236" s="517"/>
      <c r="C236" s="517"/>
      <c r="D236" s="517"/>
      <c r="E236" s="517"/>
      <c r="F236" s="517"/>
      <c r="G236" s="517"/>
      <c r="H236" s="517"/>
      <c r="I236" s="517"/>
      <c r="J236" s="517"/>
      <c r="K236" s="517"/>
      <c r="L236" s="517"/>
      <c r="M236" s="517"/>
      <c r="N236" s="517"/>
      <c r="O236" s="517"/>
      <c r="P236" s="517"/>
      <c r="Q236" s="517"/>
      <c r="R236" s="517"/>
      <c r="S236" s="517"/>
      <c r="T236" s="517"/>
      <c r="U236" s="517"/>
      <c r="V236" s="517"/>
      <c r="W236" s="517"/>
      <c r="X236" s="517"/>
      <c r="Y236" s="517"/>
      <c r="Z236" s="517"/>
      <c r="AA236" s="517"/>
      <c r="AB236" s="517"/>
      <c r="AC236" s="517"/>
      <c r="AD236" s="517"/>
      <c r="AE236" s="517"/>
      <c r="AF236" s="517"/>
      <c r="AG236" s="517"/>
      <c r="AH236" s="517"/>
      <c r="AI236" s="517"/>
      <c r="AJ236" s="517"/>
      <c r="AK236" s="517"/>
      <c r="AL236" s="517"/>
      <c r="AM236" s="517"/>
      <c r="AN236" s="517"/>
      <c r="AO236" s="517"/>
      <c r="AP236" s="517"/>
      <c r="AQ236" s="517"/>
      <c r="AR236" s="517"/>
      <c r="AS236" s="517"/>
      <c r="AT236" s="517"/>
      <c r="AU236" s="517"/>
      <c r="AV236" s="517"/>
      <c r="AW236" s="517"/>
      <c r="AX236" s="517"/>
      <c r="AY236" s="517"/>
      <c r="AZ236" s="517"/>
      <c r="BA236" s="517"/>
      <c r="BB236" s="517"/>
      <c r="BC236" s="517"/>
      <c r="BD236" s="517"/>
      <c r="BE236" s="517"/>
      <c r="BF236" s="517"/>
      <c r="BG236" s="517"/>
    </row>
    <row r="237" ht="11.25" customHeight="1">
      <c r="A237" s="517"/>
      <c r="B237" s="517"/>
      <c r="C237" s="517"/>
      <c r="D237" s="517"/>
      <c r="E237" s="517"/>
      <c r="F237" s="517"/>
      <c r="G237" s="517"/>
      <c r="H237" s="517"/>
      <c r="I237" s="517"/>
      <c r="J237" s="517"/>
      <c r="K237" s="517"/>
      <c r="L237" s="517"/>
      <c r="M237" s="517"/>
      <c r="N237" s="517"/>
      <c r="O237" s="517"/>
      <c r="P237" s="517"/>
      <c r="Q237" s="517"/>
      <c r="R237" s="517"/>
      <c r="S237" s="517"/>
      <c r="T237" s="517"/>
      <c r="U237" s="517"/>
      <c r="V237" s="517"/>
      <c r="W237" s="517"/>
      <c r="X237" s="517"/>
      <c r="Y237" s="517"/>
      <c r="Z237" s="517"/>
      <c r="AA237" s="517"/>
      <c r="AB237" s="517"/>
      <c r="AC237" s="517"/>
      <c r="AD237" s="517"/>
      <c r="AE237" s="517"/>
      <c r="AF237" s="517"/>
      <c r="AG237" s="517"/>
      <c r="AH237" s="517"/>
      <c r="AI237" s="517"/>
      <c r="AJ237" s="517"/>
      <c r="AK237" s="517"/>
      <c r="AL237" s="517"/>
      <c r="AM237" s="517"/>
      <c r="AN237" s="517"/>
      <c r="AO237" s="517"/>
      <c r="AP237" s="517"/>
      <c r="AQ237" s="517"/>
      <c r="AR237" s="517"/>
      <c r="AS237" s="517"/>
      <c r="AT237" s="517"/>
      <c r="AU237" s="517"/>
      <c r="AV237" s="517"/>
      <c r="AW237" s="517"/>
      <c r="AX237" s="517"/>
      <c r="AY237" s="517"/>
      <c r="AZ237" s="517"/>
      <c r="BA237" s="517"/>
      <c r="BB237" s="517"/>
      <c r="BC237" s="517"/>
      <c r="BD237" s="517"/>
      <c r="BE237" s="517"/>
      <c r="BF237" s="517"/>
      <c r="BG237" s="517"/>
    </row>
    <row r="238" ht="11.25" customHeight="1">
      <c r="A238" s="517"/>
      <c r="B238" s="517"/>
      <c r="C238" s="517"/>
      <c r="D238" s="517"/>
      <c r="E238" s="517"/>
      <c r="F238" s="517"/>
      <c r="G238" s="517"/>
      <c r="H238" s="517"/>
      <c r="I238" s="517"/>
      <c r="J238" s="517"/>
      <c r="K238" s="517"/>
      <c r="L238" s="517"/>
      <c r="M238" s="517"/>
      <c r="N238" s="517"/>
      <c r="O238" s="517"/>
      <c r="P238" s="517"/>
      <c r="Q238" s="517"/>
      <c r="R238" s="517"/>
      <c r="S238" s="517"/>
      <c r="T238" s="517"/>
      <c r="U238" s="517"/>
      <c r="V238" s="517"/>
      <c r="W238" s="517"/>
      <c r="X238" s="517"/>
      <c r="Y238" s="517"/>
      <c r="Z238" s="517"/>
      <c r="AA238" s="517"/>
      <c r="AB238" s="517"/>
      <c r="AC238" s="517"/>
      <c r="AD238" s="517"/>
      <c r="AE238" s="517"/>
      <c r="AF238" s="517"/>
      <c r="AG238" s="517"/>
      <c r="AH238" s="517"/>
      <c r="AI238" s="517"/>
      <c r="AJ238" s="517"/>
      <c r="AK238" s="517"/>
      <c r="AL238" s="517"/>
      <c r="AM238" s="517"/>
      <c r="AN238" s="517"/>
      <c r="AO238" s="517"/>
      <c r="AP238" s="517"/>
      <c r="AQ238" s="517"/>
      <c r="AR238" s="517"/>
      <c r="AS238" s="517"/>
      <c r="AT238" s="517"/>
      <c r="AU238" s="517"/>
      <c r="AV238" s="517"/>
      <c r="AW238" s="517"/>
      <c r="AX238" s="517"/>
      <c r="AY238" s="517"/>
      <c r="AZ238" s="517"/>
      <c r="BA238" s="517"/>
      <c r="BB238" s="517"/>
      <c r="BC238" s="517"/>
      <c r="BD238" s="517"/>
      <c r="BE238" s="517"/>
      <c r="BF238" s="517"/>
      <c r="BG238" s="517"/>
    </row>
    <row r="239" ht="11.25" customHeight="1">
      <c r="A239" s="517"/>
      <c r="B239" s="517"/>
      <c r="C239" s="517"/>
      <c r="D239" s="517"/>
      <c r="E239" s="517"/>
      <c r="F239" s="517"/>
      <c r="G239" s="517"/>
      <c r="H239" s="517"/>
      <c r="I239" s="517"/>
      <c r="J239" s="517"/>
      <c r="K239" s="517"/>
      <c r="L239" s="517"/>
      <c r="M239" s="517"/>
      <c r="N239" s="517"/>
      <c r="O239" s="517"/>
      <c r="P239" s="517"/>
      <c r="Q239" s="517"/>
      <c r="R239" s="517"/>
      <c r="S239" s="517"/>
      <c r="T239" s="517"/>
      <c r="U239" s="517"/>
      <c r="V239" s="517"/>
      <c r="W239" s="517"/>
      <c r="X239" s="517"/>
      <c r="Y239" s="517"/>
      <c r="Z239" s="517"/>
      <c r="AA239" s="517"/>
      <c r="AB239" s="517"/>
      <c r="AC239" s="517"/>
      <c r="AD239" s="517"/>
      <c r="AE239" s="517"/>
      <c r="AF239" s="517"/>
      <c r="AG239" s="517"/>
      <c r="AH239" s="517"/>
      <c r="AI239" s="517"/>
      <c r="AJ239" s="517"/>
      <c r="AK239" s="517"/>
      <c r="AL239" s="517"/>
      <c r="AM239" s="517"/>
      <c r="AN239" s="517"/>
      <c r="AO239" s="517"/>
      <c r="AP239" s="517"/>
      <c r="AQ239" s="517"/>
      <c r="AR239" s="517"/>
      <c r="AS239" s="517"/>
      <c r="AT239" s="517"/>
      <c r="AU239" s="517"/>
      <c r="AV239" s="517"/>
      <c r="AW239" s="517"/>
      <c r="AX239" s="517"/>
      <c r="AY239" s="517"/>
      <c r="AZ239" s="517"/>
      <c r="BA239" s="517"/>
      <c r="BB239" s="517"/>
      <c r="BC239" s="517"/>
      <c r="BD239" s="517"/>
      <c r="BE239" s="517"/>
      <c r="BF239" s="517"/>
      <c r="BG239" s="517"/>
    </row>
    <row r="240" ht="11.25" customHeight="1">
      <c r="A240" s="517"/>
      <c r="B240" s="517"/>
      <c r="C240" s="517"/>
      <c r="D240" s="517"/>
      <c r="E240" s="517"/>
      <c r="F240" s="517"/>
      <c r="G240" s="517"/>
      <c r="H240" s="517"/>
      <c r="I240" s="517"/>
      <c r="J240" s="517"/>
      <c r="K240" s="517"/>
      <c r="L240" s="517"/>
      <c r="M240" s="517"/>
      <c r="N240" s="517"/>
      <c r="O240" s="517"/>
      <c r="P240" s="517"/>
      <c r="Q240" s="517"/>
      <c r="R240" s="517"/>
      <c r="S240" s="517"/>
      <c r="T240" s="517"/>
      <c r="U240" s="517"/>
      <c r="V240" s="517"/>
      <c r="W240" s="517"/>
      <c r="X240" s="517"/>
      <c r="Y240" s="517"/>
      <c r="Z240" s="517"/>
      <c r="AA240" s="517"/>
      <c r="AB240" s="517"/>
      <c r="AC240" s="517"/>
      <c r="AD240" s="517"/>
      <c r="AE240" s="517"/>
      <c r="AF240" s="517"/>
      <c r="AG240" s="517"/>
      <c r="AH240" s="517"/>
      <c r="AI240" s="517"/>
      <c r="AJ240" s="517"/>
      <c r="AK240" s="517"/>
      <c r="AL240" s="517"/>
      <c r="AM240" s="517"/>
      <c r="AN240" s="517"/>
      <c r="AO240" s="517"/>
      <c r="AP240" s="517"/>
      <c r="AQ240" s="517"/>
      <c r="AR240" s="517"/>
      <c r="AS240" s="517"/>
      <c r="AT240" s="517"/>
      <c r="AU240" s="517"/>
      <c r="AV240" s="517"/>
      <c r="AW240" s="517"/>
      <c r="AX240" s="517"/>
      <c r="AY240" s="517"/>
      <c r="AZ240" s="517"/>
      <c r="BA240" s="517"/>
      <c r="BB240" s="517"/>
      <c r="BC240" s="517"/>
      <c r="BD240" s="517"/>
      <c r="BE240" s="517"/>
      <c r="BF240" s="517"/>
      <c r="BG240" s="517"/>
    </row>
    <row r="241" ht="11.25" customHeight="1">
      <c r="A241" s="517"/>
      <c r="B241" s="517"/>
      <c r="C241" s="517"/>
      <c r="D241" s="517"/>
      <c r="E241" s="517"/>
      <c r="F241" s="517"/>
      <c r="G241" s="517"/>
      <c r="H241" s="517"/>
      <c r="I241" s="517"/>
      <c r="J241" s="517"/>
      <c r="K241" s="517"/>
      <c r="L241" s="517"/>
      <c r="M241" s="517"/>
      <c r="N241" s="517"/>
      <c r="O241" s="517"/>
      <c r="P241" s="517"/>
      <c r="Q241" s="517"/>
      <c r="R241" s="517"/>
      <c r="S241" s="517"/>
      <c r="T241" s="517"/>
      <c r="U241" s="517"/>
      <c r="V241" s="517"/>
      <c r="W241" s="517"/>
      <c r="X241" s="517"/>
      <c r="Y241" s="517"/>
      <c r="Z241" s="517"/>
      <c r="AA241" s="517"/>
      <c r="AB241" s="517"/>
      <c r="AC241" s="517"/>
      <c r="AD241" s="517"/>
      <c r="AE241" s="517"/>
      <c r="AF241" s="517"/>
      <c r="AG241" s="517"/>
      <c r="AH241" s="517"/>
      <c r="AI241" s="517"/>
      <c r="AJ241" s="517"/>
      <c r="AK241" s="517"/>
      <c r="AL241" s="517"/>
      <c r="AM241" s="517"/>
      <c r="AN241" s="517"/>
      <c r="AO241" s="517"/>
      <c r="AP241" s="517"/>
      <c r="AQ241" s="517"/>
      <c r="AR241" s="517"/>
      <c r="AS241" s="517"/>
      <c r="AT241" s="517"/>
      <c r="AU241" s="517"/>
      <c r="AV241" s="517"/>
      <c r="AW241" s="517"/>
      <c r="AX241" s="517"/>
      <c r="AY241" s="517"/>
      <c r="AZ241" s="517"/>
      <c r="BA241" s="517"/>
      <c r="BB241" s="517"/>
      <c r="BC241" s="517"/>
      <c r="BD241" s="517"/>
      <c r="BE241" s="517"/>
      <c r="BF241" s="517"/>
      <c r="BG241" s="517"/>
    </row>
    <row r="242" ht="11.25" customHeight="1">
      <c r="A242" s="517"/>
      <c r="B242" s="517"/>
      <c r="C242" s="517"/>
      <c r="D242" s="517"/>
      <c r="E242" s="517"/>
      <c r="F242" s="517"/>
      <c r="G242" s="517"/>
      <c r="H242" s="517"/>
      <c r="I242" s="517"/>
      <c r="J242" s="517"/>
      <c r="K242" s="517"/>
      <c r="L242" s="517"/>
      <c r="M242" s="517"/>
      <c r="N242" s="517"/>
      <c r="O242" s="517"/>
      <c r="P242" s="517"/>
      <c r="Q242" s="517"/>
      <c r="R242" s="517"/>
      <c r="S242" s="517"/>
      <c r="T242" s="517"/>
      <c r="U242" s="517"/>
      <c r="V242" s="517"/>
      <c r="W242" s="517"/>
      <c r="X242" s="517"/>
      <c r="Y242" s="517"/>
      <c r="Z242" s="517"/>
      <c r="AA242" s="517"/>
      <c r="AB242" s="517"/>
      <c r="AC242" s="517"/>
      <c r="AD242" s="517"/>
      <c r="AE242" s="517"/>
      <c r="AF242" s="517"/>
      <c r="AG242" s="517"/>
      <c r="AH242" s="517"/>
      <c r="AI242" s="517"/>
      <c r="AJ242" s="517"/>
      <c r="AK242" s="517"/>
      <c r="AL242" s="517"/>
      <c r="AM242" s="517"/>
      <c r="AN242" s="517"/>
      <c r="AO242" s="517"/>
      <c r="AP242" s="517"/>
      <c r="AQ242" s="517"/>
      <c r="AR242" s="517"/>
      <c r="AS242" s="517"/>
      <c r="AT242" s="517"/>
      <c r="AU242" s="517"/>
      <c r="AV242" s="517"/>
      <c r="AW242" s="517"/>
      <c r="AX242" s="517"/>
      <c r="AY242" s="517"/>
      <c r="AZ242" s="517"/>
      <c r="BA242" s="517"/>
      <c r="BB242" s="517"/>
      <c r="BC242" s="517"/>
      <c r="BD242" s="517"/>
      <c r="BE242" s="517"/>
      <c r="BF242" s="517"/>
      <c r="BG242" s="517"/>
    </row>
    <row r="243" ht="11.25" customHeight="1">
      <c r="A243" s="517"/>
      <c r="B243" s="517"/>
      <c r="C243" s="517"/>
      <c r="D243" s="517"/>
      <c r="E243" s="517"/>
      <c r="F243" s="517"/>
      <c r="G243" s="517"/>
      <c r="H243" s="517"/>
      <c r="I243" s="517"/>
      <c r="J243" s="517"/>
      <c r="K243" s="517"/>
      <c r="L243" s="517"/>
      <c r="M243" s="517"/>
      <c r="N243" s="517"/>
      <c r="O243" s="517"/>
      <c r="P243" s="517"/>
      <c r="Q243" s="517"/>
      <c r="R243" s="517"/>
      <c r="S243" s="517"/>
      <c r="T243" s="517"/>
      <c r="U243" s="517"/>
      <c r="V243" s="517"/>
      <c r="W243" s="517"/>
      <c r="X243" s="517"/>
      <c r="Y243" s="517"/>
      <c r="Z243" s="517"/>
      <c r="AA243" s="517"/>
      <c r="AB243" s="517"/>
      <c r="AC243" s="517"/>
      <c r="AD243" s="517"/>
      <c r="AE243" s="517"/>
      <c r="AF243" s="517"/>
      <c r="AG243" s="517"/>
      <c r="AH243" s="517"/>
      <c r="AI243" s="517"/>
      <c r="AJ243" s="517"/>
      <c r="AK243" s="517"/>
      <c r="AL243" s="517"/>
      <c r="AM243" s="517"/>
      <c r="AN243" s="517"/>
      <c r="AO243" s="517"/>
      <c r="AP243" s="517"/>
      <c r="AQ243" s="517"/>
      <c r="AR243" s="517"/>
      <c r="AS243" s="517"/>
      <c r="AT243" s="517"/>
      <c r="AU243" s="517"/>
      <c r="AV243" s="517"/>
      <c r="AW243" s="517"/>
      <c r="AX243" s="517"/>
      <c r="AY243" s="517"/>
      <c r="AZ243" s="517"/>
      <c r="BA243" s="517"/>
      <c r="BB243" s="517"/>
      <c r="BC243" s="517"/>
      <c r="BD243" s="517"/>
      <c r="BE243" s="517"/>
      <c r="BF243" s="517"/>
      <c r="BG243" s="517"/>
    </row>
    <row r="244" ht="11.25" customHeight="1">
      <c r="A244" s="517"/>
      <c r="B244" s="517"/>
      <c r="C244" s="517"/>
      <c r="D244" s="517"/>
      <c r="E244" s="517"/>
      <c r="F244" s="517"/>
      <c r="G244" s="517"/>
      <c r="H244" s="517"/>
      <c r="I244" s="517"/>
      <c r="J244" s="517"/>
      <c r="K244" s="517"/>
      <c r="L244" s="517"/>
      <c r="M244" s="517"/>
      <c r="N244" s="517"/>
      <c r="O244" s="517"/>
      <c r="P244" s="517"/>
      <c r="Q244" s="517"/>
      <c r="R244" s="517"/>
      <c r="S244" s="517"/>
      <c r="T244" s="517"/>
      <c r="U244" s="517"/>
      <c r="V244" s="517"/>
      <c r="W244" s="517"/>
      <c r="X244" s="517"/>
      <c r="Y244" s="517"/>
      <c r="Z244" s="517"/>
      <c r="AA244" s="517"/>
      <c r="AB244" s="517"/>
      <c r="AC244" s="517"/>
      <c r="AD244" s="517"/>
      <c r="AE244" s="517"/>
      <c r="AF244" s="517"/>
      <c r="AG244" s="517"/>
      <c r="AH244" s="517"/>
      <c r="AI244" s="517"/>
      <c r="AJ244" s="517"/>
      <c r="AK244" s="517"/>
      <c r="AL244" s="517"/>
      <c r="AM244" s="517"/>
      <c r="AN244" s="517"/>
      <c r="AO244" s="517"/>
      <c r="AP244" s="517"/>
      <c r="AQ244" s="517"/>
      <c r="AR244" s="517"/>
      <c r="AS244" s="517"/>
      <c r="AT244" s="517"/>
      <c r="AU244" s="517"/>
      <c r="AV244" s="517"/>
      <c r="AW244" s="517"/>
      <c r="AX244" s="517"/>
      <c r="AY244" s="517"/>
      <c r="AZ244" s="517"/>
      <c r="BA244" s="517"/>
      <c r="BB244" s="517"/>
      <c r="BC244" s="517"/>
      <c r="BD244" s="517"/>
      <c r="BE244" s="517"/>
      <c r="BF244" s="517"/>
      <c r="BG244" s="517"/>
    </row>
    <row r="245" ht="11.25" customHeight="1">
      <c r="A245" s="517"/>
      <c r="B245" s="517"/>
      <c r="C245" s="517"/>
      <c r="D245" s="517"/>
      <c r="E245" s="517"/>
      <c r="F245" s="517"/>
      <c r="G245" s="517"/>
      <c r="H245" s="517"/>
      <c r="I245" s="517"/>
      <c r="J245" s="517"/>
      <c r="K245" s="517"/>
      <c r="L245" s="517"/>
      <c r="M245" s="517"/>
      <c r="N245" s="517"/>
      <c r="O245" s="517"/>
      <c r="P245" s="517"/>
      <c r="Q245" s="517"/>
      <c r="R245" s="517"/>
      <c r="S245" s="517"/>
      <c r="T245" s="517"/>
      <c r="U245" s="517"/>
      <c r="V245" s="517"/>
      <c r="W245" s="517"/>
      <c r="X245" s="517"/>
      <c r="Y245" s="517"/>
      <c r="Z245" s="517"/>
      <c r="AA245" s="517"/>
      <c r="AB245" s="517"/>
      <c r="AC245" s="517"/>
      <c r="AD245" s="517"/>
      <c r="AE245" s="517"/>
      <c r="AF245" s="517"/>
      <c r="AG245" s="517"/>
      <c r="AH245" s="517"/>
      <c r="AI245" s="517"/>
      <c r="AJ245" s="517"/>
      <c r="AK245" s="517"/>
      <c r="AL245" s="517"/>
      <c r="AM245" s="517"/>
      <c r="AN245" s="517"/>
      <c r="AO245" s="517"/>
      <c r="AP245" s="517"/>
      <c r="AQ245" s="517"/>
      <c r="AR245" s="517"/>
      <c r="AS245" s="517"/>
      <c r="AT245" s="517"/>
      <c r="AU245" s="517"/>
      <c r="AV245" s="517"/>
      <c r="AW245" s="517"/>
      <c r="AX245" s="517"/>
      <c r="AY245" s="517"/>
      <c r="AZ245" s="517"/>
      <c r="BA245" s="517"/>
      <c r="BB245" s="517"/>
      <c r="BC245" s="517"/>
      <c r="BD245" s="517"/>
      <c r="BE245" s="517"/>
      <c r="BF245" s="517"/>
      <c r="BG245" s="517"/>
    </row>
    <row r="246" ht="11.25" customHeight="1">
      <c r="A246" s="517"/>
      <c r="B246" s="517"/>
      <c r="C246" s="517"/>
      <c r="D246" s="517"/>
      <c r="E246" s="517"/>
      <c r="F246" s="517"/>
      <c r="G246" s="517"/>
      <c r="H246" s="517"/>
      <c r="I246" s="517"/>
      <c r="J246" s="517"/>
      <c r="K246" s="517"/>
      <c r="L246" s="517"/>
      <c r="M246" s="517"/>
      <c r="N246" s="517"/>
      <c r="O246" s="517"/>
      <c r="P246" s="517"/>
      <c r="Q246" s="517"/>
      <c r="R246" s="517"/>
      <c r="S246" s="517"/>
      <c r="T246" s="517"/>
      <c r="U246" s="517"/>
      <c r="V246" s="517"/>
      <c r="W246" s="517"/>
      <c r="X246" s="517"/>
      <c r="Y246" s="517"/>
      <c r="Z246" s="517"/>
      <c r="AA246" s="517"/>
      <c r="AB246" s="517"/>
      <c r="AC246" s="517"/>
      <c r="AD246" s="517"/>
      <c r="AE246" s="517"/>
      <c r="AF246" s="517"/>
      <c r="AG246" s="517"/>
      <c r="AH246" s="517"/>
      <c r="AI246" s="517"/>
      <c r="AJ246" s="517"/>
      <c r="AK246" s="517"/>
      <c r="AL246" s="517"/>
      <c r="AM246" s="517"/>
      <c r="AN246" s="517"/>
      <c r="AO246" s="517"/>
      <c r="AP246" s="517"/>
      <c r="AQ246" s="517"/>
      <c r="AR246" s="517"/>
      <c r="AS246" s="517"/>
      <c r="AT246" s="517"/>
      <c r="AU246" s="517"/>
      <c r="AV246" s="517"/>
      <c r="AW246" s="517"/>
      <c r="AX246" s="517"/>
      <c r="AY246" s="517"/>
      <c r="AZ246" s="517"/>
      <c r="BA246" s="517"/>
      <c r="BB246" s="517"/>
      <c r="BC246" s="517"/>
      <c r="BD246" s="517"/>
      <c r="BE246" s="517"/>
      <c r="BF246" s="517"/>
      <c r="BG246" s="517"/>
    </row>
    <row r="247" ht="11.25" customHeight="1">
      <c r="A247" s="517"/>
      <c r="B247" s="517"/>
      <c r="C247" s="517"/>
      <c r="D247" s="517"/>
      <c r="E247" s="517"/>
      <c r="F247" s="517"/>
      <c r="G247" s="517"/>
      <c r="H247" s="517"/>
      <c r="I247" s="517"/>
      <c r="J247" s="517"/>
      <c r="K247" s="517"/>
      <c r="L247" s="517"/>
      <c r="M247" s="517"/>
      <c r="N247" s="517"/>
      <c r="O247" s="517"/>
      <c r="P247" s="517"/>
      <c r="Q247" s="517"/>
      <c r="R247" s="517"/>
      <c r="S247" s="517"/>
      <c r="T247" s="517"/>
      <c r="U247" s="517"/>
      <c r="V247" s="517"/>
      <c r="W247" s="517"/>
      <c r="X247" s="517"/>
      <c r="Y247" s="517"/>
      <c r="Z247" s="517"/>
      <c r="AA247" s="517"/>
      <c r="AB247" s="517"/>
      <c r="AC247" s="517"/>
      <c r="AD247" s="517"/>
      <c r="AE247" s="517"/>
      <c r="AF247" s="517"/>
      <c r="AG247" s="517"/>
      <c r="AH247" s="517"/>
      <c r="AI247" s="517"/>
      <c r="AJ247" s="517"/>
      <c r="AK247" s="517"/>
      <c r="AL247" s="517"/>
      <c r="AM247" s="517"/>
      <c r="AN247" s="517"/>
      <c r="AO247" s="517"/>
      <c r="AP247" s="517"/>
      <c r="AQ247" s="517"/>
      <c r="AR247" s="517"/>
      <c r="AS247" s="517"/>
      <c r="AT247" s="517"/>
      <c r="AU247" s="517"/>
      <c r="AV247" s="517"/>
      <c r="AW247" s="517"/>
      <c r="AX247" s="517"/>
      <c r="AY247" s="517"/>
      <c r="AZ247" s="517"/>
      <c r="BA247" s="517"/>
      <c r="BB247" s="517"/>
      <c r="BC247" s="517"/>
      <c r="BD247" s="517"/>
      <c r="BE247" s="517"/>
      <c r="BF247" s="517"/>
      <c r="BG247" s="517"/>
    </row>
    <row r="248" ht="11.25" customHeight="1">
      <c r="A248" s="517"/>
      <c r="B248" s="517"/>
      <c r="C248" s="517"/>
      <c r="D248" s="517"/>
      <c r="E248" s="517"/>
      <c r="F248" s="517"/>
      <c r="G248" s="517"/>
      <c r="H248" s="517"/>
      <c r="I248" s="517"/>
      <c r="J248" s="517"/>
      <c r="K248" s="517"/>
      <c r="L248" s="517"/>
      <c r="M248" s="517"/>
      <c r="N248" s="517"/>
      <c r="O248" s="517"/>
      <c r="P248" s="517"/>
      <c r="Q248" s="517"/>
      <c r="R248" s="517"/>
      <c r="S248" s="517"/>
      <c r="T248" s="517"/>
      <c r="U248" s="517"/>
      <c r="V248" s="517"/>
      <c r="W248" s="517"/>
      <c r="X248" s="517"/>
      <c r="Y248" s="517"/>
      <c r="Z248" s="517"/>
      <c r="AA248" s="517"/>
      <c r="AB248" s="517"/>
      <c r="AC248" s="517"/>
      <c r="AD248" s="517"/>
      <c r="AE248" s="517"/>
      <c r="AF248" s="517"/>
      <c r="AG248" s="517"/>
      <c r="AH248" s="517"/>
      <c r="AI248" s="517"/>
      <c r="AJ248" s="517"/>
      <c r="AK248" s="517"/>
      <c r="AL248" s="517"/>
      <c r="AM248" s="517"/>
      <c r="AN248" s="517"/>
      <c r="AO248" s="517"/>
      <c r="AP248" s="517"/>
      <c r="AQ248" s="517"/>
      <c r="AR248" s="517"/>
      <c r="AS248" s="517"/>
      <c r="AT248" s="517"/>
      <c r="AU248" s="517"/>
      <c r="AV248" s="517"/>
      <c r="AW248" s="517"/>
      <c r="AX248" s="517"/>
      <c r="AY248" s="517"/>
      <c r="AZ248" s="517"/>
      <c r="BA248" s="517"/>
      <c r="BB248" s="517"/>
      <c r="BC248" s="517"/>
      <c r="BD248" s="517"/>
      <c r="BE248" s="517"/>
      <c r="BF248" s="517"/>
      <c r="BG248" s="517"/>
    </row>
    <row r="249" ht="11.25" customHeight="1">
      <c r="A249" s="517"/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  <c r="P249" s="517"/>
      <c r="Q249" s="517"/>
      <c r="R249" s="517"/>
      <c r="S249" s="517"/>
      <c r="T249" s="517"/>
      <c r="U249" s="517"/>
      <c r="V249" s="517"/>
      <c r="W249" s="517"/>
      <c r="X249" s="517"/>
      <c r="Y249" s="517"/>
      <c r="Z249" s="517"/>
      <c r="AA249" s="517"/>
      <c r="AB249" s="517"/>
      <c r="AC249" s="517"/>
      <c r="AD249" s="517"/>
      <c r="AE249" s="517"/>
      <c r="AF249" s="517"/>
      <c r="AG249" s="517"/>
      <c r="AH249" s="517"/>
      <c r="AI249" s="517"/>
      <c r="AJ249" s="517"/>
      <c r="AK249" s="517"/>
      <c r="AL249" s="517"/>
      <c r="AM249" s="517"/>
      <c r="AN249" s="517"/>
      <c r="AO249" s="517"/>
      <c r="AP249" s="517"/>
      <c r="AQ249" s="517"/>
      <c r="AR249" s="517"/>
      <c r="AS249" s="517"/>
      <c r="AT249" s="517"/>
      <c r="AU249" s="517"/>
      <c r="AV249" s="517"/>
      <c r="AW249" s="517"/>
      <c r="AX249" s="517"/>
      <c r="AY249" s="517"/>
      <c r="AZ249" s="517"/>
      <c r="BA249" s="517"/>
      <c r="BB249" s="517"/>
      <c r="BC249" s="517"/>
      <c r="BD249" s="517"/>
      <c r="BE249" s="517"/>
      <c r="BF249" s="517"/>
      <c r="BG249" s="517"/>
    </row>
    <row r="250" ht="11.25" customHeight="1">
      <c r="A250" s="517"/>
      <c r="B250" s="517"/>
      <c r="C250" s="517"/>
      <c r="D250" s="517"/>
      <c r="E250" s="517"/>
      <c r="F250" s="517"/>
      <c r="G250" s="517"/>
      <c r="H250" s="517"/>
      <c r="I250" s="517"/>
      <c r="J250" s="517"/>
      <c r="K250" s="517"/>
      <c r="L250" s="517"/>
      <c r="M250" s="517"/>
      <c r="N250" s="517"/>
      <c r="O250" s="517"/>
      <c r="P250" s="517"/>
      <c r="Q250" s="517"/>
      <c r="R250" s="517"/>
      <c r="S250" s="517"/>
      <c r="T250" s="517"/>
      <c r="U250" s="517"/>
      <c r="V250" s="517"/>
      <c r="W250" s="517"/>
      <c r="X250" s="517"/>
      <c r="Y250" s="517"/>
      <c r="Z250" s="517"/>
      <c r="AA250" s="517"/>
      <c r="AB250" s="517"/>
      <c r="AC250" s="517"/>
      <c r="AD250" s="517"/>
      <c r="AE250" s="517"/>
      <c r="AF250" s="517"/>
      <c r="AG250" s="517"/>
      <c r="AH250" s="517"/>
      <c r="AI250" s="517"/>
      <c r="AJ250" s="517"/>
      <c r="AK250" s="517"/>
      <c r="AL250" s="517"/>
      <c r="AM250" s="517"/>
      <c r="AN250" s="517"/>
      <c r="AO250" s="517"/>
      <c r="AP250" s="517"/>
      <c r="AQ250" s="517"/>
      <c r="AR250" s="517"/>
      <c r="AS250" s="517"/>
      <c r="AT250" s="517"/>
      <c r="AU250" s="517"/>
      <c r="AV250" s="517"/>
      <c r="AW250" s="517"/>
      <c r="AX250" s="517"/>
      <c r="AY250" s="517"/>
      <c r="AZ250" s="517"/>
      <c r="BA250" s="517"/>
      <c r="BB250" s="517"/>
      <c r="BC250" s="517"/>
      <c r="BD250" s="517"/>
      <c r="BE250" s="517"/>
      <c r="BF250" s="517"/>
      <c r="BG250" s="517"/>
    </row>
    <row r="251" ht="11.25" customHeight="1">
      <c r="A251" s="517"/>
      <c r="B251" s="517"/>
      <c r="C251" s="517"/>
      <c r="D251" s="517"/>
      <c r="E251" s="517"/>
      <c r="F251" s="517"/>
      <c r="G251" s="517"/>
      <c r="H251" s="517"/>
      <c r="I251" s="517"/>
      <c r="J251" s="517"/>
      <c r="K251" s="517"/>
      <c r="L251" s="517"/>
      <c r="M251" s="517"/>
      <c r="N251" s="517"/>
      <c r="O251" s="517"/>
      <c r="P251" s="517"/>
      <c r="Q251" s="517"/>
      <c r="R251" s="517"/>
      <c r="S251" s="517"/>
      <c r="T251" s="517"/>
      <c r="U251" s="517"/>
      <c r="V251" s="517"/>
      <c r="W251" s="517"/>
      <c r="X251" s="517"/>
      <c r="Y251" s="517"/>
      <c r="Z251" s="517"/>
      <c r="AA251" s="517"/>
      <c r="AB251" s="517"/>
      <c r="AC251" s="517"/>
      <c r="AD251" s="517"/>
      <c r="AE251" s="517"/>
      <c r="AF251" s="517"/>
      <c r="AG251" s="517"/>
      <c r="AH251" s="517"/>
      <c r="AI251" s="517"/>
      <c r="AJ251" s="517"/>
      <c r="AK251" s="517"/>
      <c r="AL251" s="517"/>
      <c r="AM251" s="517"/>
      <c r="AN251" s="517"/>
      <c r="AO251" s="517"/>
      <c r="AP251" s="517"/>
      <c r="AQ251" s="517"/>
      <c r="AR251" s="517"/>
      <c r="AS251" s="517"/>
      <c r="AT251" s="517"/>
      <c r="AU251" s="517"/>
      <c r="AV251" s="517"/>
      <c r="AW251" s="517"/>
      <c r="AX251" s="517"/>
      <c r="AY251" s="517"/>
      <c r="AZ251" s="517"/>
      <c r="BA251" s="517"/>
      <c r="BB251" s="517"/>
      <c r="BC251" s="517"/>
      <c r="BD251" s="517"/>
      <c r="BE251" s="517"/>
      <c r="BF251" s="517"/>
      <c r="BG251" s="517"/>
    </row>
    <row r="252" ht="11.25" customHeight="1">
      <c r="A252" s="517"/>
      <c r="B252" s="517"/>
      <c r="C252" s="517"/>
      <c r="D252" s="517"/>
      <c r="E252" s="517"/>
      <c r="F252" s="517"/>
      <c r="G252" s="517"/>
      <c r="H252" s="517"/>
      <c r="I252" s="517"/>
      <c r="J252" s="517"/>
      <c r="K252" s="517"/>
      <c r="L252" s="517"/>
      <c r="M252" s="517"/>
      <c r="N252" s="517"/>
      <c r="O252" s="517"/>
      <c r="P252" s="517"/>
      <c r="Q252" s="517"/>
      <c r="R252" s="517"/>
      <c r="S252" s="517"/>
      <c r="T252" s="517"/>
      <c r="U252" s="517"/>
      <c r="V252" s="517"/>
      <c r="W252" s="517"/>
      <c r="X252" s="517"/>
      <c r="Y252" s="517"/>
      <c r="Z252" s="517"/>
      <c r="AA252" s="517"/>
      <c r="AB252" s="517"/>
      <c r="AC252" s="517"/>
      <c r="AD252" s="517"/>
      <c r="AE252" s="517"/>
      <c r="AF252" s="517"/>
      <c r="AG252" s="517"/>
      <c r="AH252" s="517"/>
      <c r="AI252" s="517"/>
      <c r="AJ252" s="517"/>
      <c r="AK252" s="517"/>
      <c r="AL252" s="517"/>
      <c r="AM252" s="517"/>
      <c r="AN252" s="517"/>
      <c r="AO252" s="517"/>
      <c r="AP252" s="517"/>
      <c r="AQ252" s="517"/>
      <c r="AR252" s="517"/>
      <c r="AS252" s="517"/>
      <c r="AT252" s="517"/>
      <c r="AU252" s="517"/>
      <c r="AV252" s="517"/>
      <c r="AW252" s="517"/>
      <c r="AX252" s="517"/>
      <c r="AY252" s="517"/>
      <c r="AZ252" s="517"/>
      <c r="BA252" s="517"/>
      <c r="BB252" s="517"/>
      <c r="BC252" s="517"/>
      <c r="BD252" s="517"/>
      <c r="BE252" s="517"/>
      <c r="BF252" s="517"/>
      <c r="BG252" s="517"/>
    </row>
    <row r="253" ht="11.25" customHeight="1">
      <c r="A253" s="517"/>
      <c r="B253" s="517"/>
      <c r="C253" s="517"/>
      <c r="D253" s="517"/>
      <c r="E253" s="517"/>
      <c r="F253" s="517"/>
      <c r="G253" s="517"/>
      <c r="H253" s="517"/>
      <c r="I253" s="517"/>
      <c r="J253" s="517"/>
      <c r="K253" s="517"/>
      <c r="L253" s="517"/>
      <c r="M253" s="517"/>
      <c r="N253" s="517"/>
      <c r="O253" s="517"/>
      <c r="P253" s="517"/>
      <c r="Q253" s="517"/>
      <c r="R253" s="517"/>
      <c r="S253" s="517"/>
      <c r="T253" s="517"/>
      <c r="U253" s="517"/>
      <c r="V253" s="517"/>
      <c r="W253" s="517"/>
      <c r="X253" s="517"/>
      <c r="Y253" s="517"/>
      <c r="Z253" s="517"/>
      <c r="AA253" s="517"/>
      <c r="AB253" s="517"/>
      <c r="AC253" s="517"/>
      <c r="AD253" s="517"/>
      <c r="AE253" s="517"/>
      <c r="AF253" s="517"/>
      <c r="AG253" s="517"/>
      <c r="AH253" s="517"/>
      <c r="AI253" s="517"/>
      <c r="AJ253" s="517"/>
      <c r="AK253" s="517"/>
      <c r="AL253" s="517"/>
      <c r="AM253" s="517"/>
      <c r="AN253" s="517"/>
      <c r="AO253" s="517"/>
      <c r="AP253" s="517"/>
      <c r="AQ253" s="517"/>
      <c r="AR253" s="517"/>
      <c r="AS253" s="517"/>
      <c r="AT253" s="517"/>
      <c r="AU253" s="517"/>
      <c r="AV253" s="517"/>
      <c r="AW253" s="517"/>
      <c r="AX253" s="517"/>
      <c r="AY253" s="517"/>
      <c r="AZ253" s="517"/>
      <c r="BA253" s="517"/>
      <c r="BB253" s="517"/>
      <c r="BC253" s="517"/>
      <c r="BD253" s="517"/>
      <c r="BE253" s="517"/>
      <c r="BF253" s="517"/>
      <c r="BG253" s="517"/>
    </row>
    <row r="254" ht="11.25" customHeight="1">
      <c r="A254" s="517"/>
      <c r="B254" s="517"/>
      <c r="C254" s="517"/>
      <c r="D254" s="517"/>
      <c r="E254" s="517"/>
      <c r="F254" s="517"/>
      <c r="G254" s="517"/>
      <c r="H254" s="517"/>
      <c r="I254" s="517"/>
      <c r="J254" s="517"/>
      <c r="K254" s="517"/>
      <c r="L254" s="517"/>
      <c r="M254" s="517"/>
      <c r="N254" s="517"/>
      <c r="O254" s="517"/>
      <c r="P254" s="517"/>
      <c r="Q254" s="517"/>
      <c r="R254" s="517"/>
      <c r="S254" s="517"/>
      <c r="T254" s="517"/>
      <c r="U254" s="517"/>
      <c r="V254" s="517"/>
      <c r="W254" s="517"/>
      <c r="X254" s="517"/>
      <c r="Y254" s="517"/>
      <c r="Z254" s="517"/>
      <c r="AA254" s="517"/>
      <c r="AB254" s="517"/>
      <c r="AC254" s="517"/>
      <c r="AD254" s="517"/>
      <c r="AE254" s="517"/>
      <c r="AF254" s="517"/>
      <c r="AG254" s="517"/>
      <c r="AH254" s="517"/>
      <c r="AI254" s="517"/>
      <c r="AJ254" s="517"/>
      <c r="AK254" s="517"/>
      <c r="AL254" s="517"/>
      <c r="AM254" s="517"/>
      <c r="AN254" s="517"/>
      <c r="AO254" s="517"/>
      <c r="AP254" s="517"/>
      <c r="AQ254" s="517"/>
      <c r="AR254" s="517"/>
      <c r="AS254" s="517"/>
      <c r="AT254" s="517"/>
      <c r="AU254" s="517"/>
      <c r="AV254" s="517"/>
      <c r="AW254" s="517"/>
      <c r="AX254" s="517"/>
      <c r="AY254" s="517"/>
      <c r="AZ254" s="517"/>
      <c r="BA254" s="517"/>
      <c r="BB254" s="517"/>
      <c r="BC254" s="517"/>
      <c r="BD254" s="517"/>
      <c r="BE254" s="517"/>
      <c r="BF254" s="517"/>
      <c r="BG254" s="517"/>
    </row>
    <row r="255" ht="11.25" customHeight="1">
      <c r="A255" s="517"/>
      <c r="B255" s="517"/>
      <c r="C255" s="517"/>
      <c r="D255" s="517"/>
      <c r="E255" s="517"/>
      <c r="F255" s="517"/>
      <c r="G255" s="517"/>
      <c r="H255" s="517"/>
      <c r="I255" s="517"/>
      <c r="J255" s="517"/>
      <c r="K255" s="517"/>
      <c r="L255" s="517"/>
      <c r="M255" s="517"/>
      <c r="N255" s="517"/>
      <c r="O255" s="517"/>
      <c r="P255" s="517"/>
      <c r="Q255" s="517"/>
      <c r="R255" s="517"/>
      <c r="S255" s="517"/>
      <c r="T255" s="517"/>
      <c r="U255" s="517"/>
      <c r="V255" s="517"/>
      <c r="W255" s="517"/>
      <c r="X255" s="517"/>
      <c r="Y255" s="517"/>
      <c r="Z255" s="517"/>
      <c r="AA255" s="517"/>
      <c r="AB255" s="517"/>
      <c r="AC255" s="517"/>
      <c r="AD255" s="517"/>
      <c r="AE255" s="517"/>
      <c r="AF255" s="517"/>
      <c r="AG255" s="517"/>
      <c r="AH255" s="517"/>
      <c r="AI255" s="517"/>
      <c r="AJ255" s="517"/>
      <c r="AK255" s="517"/>
      <c r="AL255" s="517"/>
      <c r="AM255" s="517"/>
      <c r="AN255" s="517"/>
      <c r="AO255" s="517"/>
      <c r="AP255" s="517"/>
      <c r="AQ255" s="517"/>
      <c r="AR255" s="517"/>
      <c r="AS255" s="517"/>
      <c r="AT255" s="517"/>
      <c r="AU255" s="517"/>
      <c r="AV255" s="517"/>
      <c r="AW255" s="517"/>
      <c r="AX255" s="517"/>
      <c r="AY255" s="517"/>
      <c r="AZ255" s="517"/>
      <c r="BA255" s="517"/>
      <c r="BB255" s="517"/>
      <c r="BC255" s="517"/>
      <c r="BD255" s="517"/>
      <c r="BE255" s="517"/>
      <c r="BF255" s="517"/>
      <c r="BG255" s="517"/>
    </row>
    <row r="256" ht="11.25" customHeight="1">
      <c r="A256" s="517"/>
      <c r="B256" s="517"/>
      <c r="C256" s="517"/>
      <c r="D256" s="517"/>
      <c r="E256" s="517"/>
      <c r="F256" s="517"/>
      <c r="G256" s="517"/>
      <c r="H256" s="517"/>
      <c r="I256" s="517"/>
      <c r="J256" s="517"/>
      <c r="K256" s="517"/>
      <c r="L256" s="517"/>
      <c r="M256" s="517"/>
      <c r="N256" s="517"/>
      <c r="O256" s="517"/>
      <c r="P256" s="517"/>
      <c r="Q256" s="517"/>
      <c r="R256" s="517"/>
      <c r="S256" s="517"/>
      <c r="T256" s="517"/>
      <c r="U256" s="517"/>
      <c r="V256" s="517"/>
      <c r="W256" s="517"/>
      <c r="X256" s="517"/>
      <c r="Y256" s="517"/>
      <c r="Z256" s="517"/>
      <c r="AA256" s="517"/>
      <c r="AB256" s="517"/>
      <c r="AC256" s="517"/>
      <c r="AD256" s="517"/>
      <c r="AE256" s="517"/>
      <c r="AF256" s="517"/>
      <c r="AG256" s="517"/>
      <c r="AH256" s="517"/>
      <c r="AI256" s="517"/>
      <c r="AJ256" s="517"/>
      <c r="AK256" s="517"/>
      <c r="AL256" s="517"/>
      <c r="AM256" s="517"/>
      <c r="AN256" s="517"/>
      <c r="AO256" s="517"/>
      <c r="AP256" s="517"/>
      <c r="AQ256" s="517"/>
      <c r="AR256" s="517"/>
      <c r="AS256" s="517"/>
      <c r="AT256" s="517"/>
      <c r="AU256" s="517"/>
      <c r="AV256" s="517"/>
      <c r="AW256" s="517"/>
      <c r="AX256" s="517"/>
      <c r="AY256" s="517"/>
      <c r="AZ256" s="517"/>
      <c r="BA256" s="517"/>
      <c r="BB256" s="517"/>
      <c r="BC256" s="517"/>
      <c r="BD256" s="517"/>
      <c r="BE256" s="517"/>
      <c r="BF256" s="517"/>
      <c r="BG256" s="517"/>
    </row>
    <row r="257" ht="11.25" customHeight="1">
      <c r="A257" s="517"/>
      <c r="B257" s="517"/>
      <c r="C257" s="517"/>
      <c r="D257" s="517"/>
      <c r="E257" s="517"/>
      <c r="F257" s="517"/>
      <c r="G257" s="517"/>
      <c r="H257" s="517"/>
      <c r="I257" s="517"/>
      <c r="J257" s="517"/>
      <c r="K257" s="517"/>
      <c r="L257" s="517"/>
      <c r="M257" s="517"/>
      <c r="N257" s="517"/>
      <c r="O257" s="517"/>
      <c r="P257" s="517"/>
      <c r="Q257" s="517"/>
      <c r="R257" s="517"/>
      <c r="S257" s="517"/>
      <c r="T257" s="517"/>
      <c r="U257" s="517"/>
      <c r="V257" s="517"/>
      <c r="W257" s="517"/>
      <c r="X257" s="517"/>
      <c r="Y257" s="517"/>
      <c r="Z257" s="517"/>
      <c r="AA257" s="517"/>
      <c r="AB257" s="517"/>
      <c r="AC257" s="517"/>
      <c r="AD257" s="517"/>
      <c r="AE257" s="517"/>
      <c r="AF257" s="517"/>
      <c r="AG257" s="517"/>
      <c r="AH257" s="517"/>
      <c r="AI257" s="517"/>
      <c r="AJ257" s="517"/>
      <c r="AK257" s="517"/>
      <c r="AL257" s="517"/>
      <c r="AM257" s="517"/>
      <c r="AN257" s="517"/>
      <c r="AO257" s="517"/>
      <c r="AP257" s="517"/>
      <c r="AQ257" s="517"/>
      <c r="AR257" s="517"/>
      <c r="AS257" s="517"/>
      <c r="AT257" s="517"/>
      <c r="AU257" s="517"/>
      <c r="AV257" s="517"/>
      <c r="AW257" s="517"/>
      <c r="AX257" s="517"/>
      <c r="AY257" s="517"/>
      <c r="AZ257" s="517"/>
      <c r="BA257" s="517"/>
      <c r="BB257" s="517"/>
      <c r="BC257" s="517"/>
      <c r="BD257" s="517"/>
      <c r="BE257" s="517"/>
      <c r="BF257" s="517"/>
      <c r="BG257" s="517"/>
    </row>
    <row r="258" ht="11.25" customHeight="1">
      <c r="A258" s="517"/>
      <c r="B258" s="517"/>
      <c r="C258" s="517"/>
      <c r="D258" s="517"/>
      <c r="E258" s="517"/>
      <c r="F258" s="517"/>
      <c r="G258" s="517"/>
      <c r="H258" s="517"/>
      <c r="I258" s="517"/>
      <c r="J258" s="517"/>
      <c r="K258" s="517"/>
      <c r="L258" s="517"/>
      <c r="M258" s="517"/>
      <c r="N258" s="517"/>
      <c r="O258" s="517"/>
      <c r="P258" s="517"/>
      <c r="Q258" s="517"/>
      <c r="R258" s="517"/>
      <c r="S258" s="517"/>
      <c r="T258" s="517"/>
      <c r="U258" s="517"/>
      <c r="V258" s="517"/>
      <c r="W258" s="517"/>
      <c r="X258" s="517"/>
      <c r="Y258" s="517"/>
      <c r="Z258" s="517"/>
      <c r="AA258" s="517"/>
      <c r="AB258" s="517"/>
      <c r="AC258" s="517"/>
      <c r="AD258" s="517"/>
      <c r="AE258" s="517"/>
      <c r="AF258" s="517"/>
      <c r="AG258" s="517"/>
      <c r="AH258" s="517"/>
      <c r="AI258" s="517"/>
      <c r="AJ258" s="517"/>
      <c r="AK258" s="517"/>
      <c r="AL258" s="517"/>
      <c r="AM258" s="517"/>
      <c r="AN258" s="517"/>
      <c r="AO258" s="517"/>
      <c r="AP258" s="517"/>
      <c r="AQ258" s="517"/>
      <c r="AR258" s="517"/>
      <c r="AS258" s="517"/>
      <c r="AT258" s="517"/>
      <c r="AU258" s="517"/>
      <c r="AV258" s="517"/>
      <c r="AW258" s="517"/>
      <c r="AX258" s="517"/>
      <c r="AY258" s="517"/>
      <c r="AZ258" s="517"/>
      <c r="BA258" s="517"/>
      <c r="BB258" s="517"/>
      <c r="BC258" s="517"/>
      <c r="BD258" s="517"/>
      <c r="BE258" s="517"/>
      <c r="BF258" s="517"/>
      <c r="BG258" s="517"/>
    </row>
    <row r="259" ht="11.25" customHeight="1">
      <c r="A259" s="517"/>
      <c r="B259" s="517"/>
      <c r="C259" s="517"/>
      <c r="D259" s="517"/>
      <c r="E259" s="517"/>
      <c r="F259" s="517"/>
      <c r="G259" s="517"/>
      <c r="H259" s="517"/>
      <c r="I259" s="517"/>
      <c r="J259" s="517"/>
      <c r="K259" s="517"/>
      <c r="L259" s="517"/>
      <c r="M259" s="517"/>
      <c r="N259" s="517"/>
      <c r="O259" s="517"/>
      <c r="P259" s="517"/>
      <c r="Q259" s="517"/>
      <c r="R259" s="517"/>
      <c r="S259" s="517"/>
      <c r="T259" s="517"/>
      <c r="U259" s="517"/>
      <c r="V259" s="517"/>
      <c r="W259" s="517"/>
      <c r="X259" s="517"/>
      <c r="Y259" s="517"/>
      <c r="Z259" s="517"/>
      <c r="AA259" s="517"/>
      <c r="AB259" s="517"/>
      <c r="AC259" s="517"/>
      <c r="AD259" s="517"/>
      <c r="AE259" s="517"/>
      <c r="AF259" s="517"/>
      <c r="AG259" s="517"/>
      <c r="AH259" s="517"/>
      <c r="AI259" s="517"/>
      <c r="AJ259" s="517"/>
      <c r="AK259" s="517"/>
      <c r="AL259" s="517"/>
      <c r="AM259" s="517"/>
      <c r="AN259" s="517"/>
      <c r="AO259" s="517"/>
      <c r="AP259" s="517"/>
      <c r="AQ259" s="517"/>
      <c r="AR259" s="517"/>
      <c r="AS259" s="517"/>
      <c r="AT259" s="517"/>
      <c r="AU259" s="517"/>
      <c r="AV259" s="517"/>
      <c r="AW259" s="517"/>
      <c r="AX259" s="517"/>
      <c r="AY259" s="517"/>
      <c r="AZ259" s="517"/>
      <c r="BA259" s="517"/>
      <c r="BB259" s="517"/>
      <c r="BC259" s="517"/>
      <c r="BD259" s="517"/>
      <c r="BE259" s="517"/>
      <c r="BF259" s="517"/>
      <c r="BG259" s="517"/>
    </row>
    <row r="260" ht="11.25" customHeight="1">
      <c r="A260" s="517"/>
      <c r="B260" s="517"/>
      <c r="C260" s="517"/>
      <c r="D260" s="517"/>
      <c r="E260" s="517"/>
      <c r="F260" s="517"/>
      <c r="G260" s="517"/>
      <c r="H260" s="517"/>
      <c r="I260" s="517"/>
      <c r="J260" s="517"/>
      <c r="K260" s="517"/>
      <c r="L260" s="517"/>
      <c r="M260" s="517"/>
      <c r="N260" s="517"/>
      <c r="O260" s="517"/>
      <c r="P260" s="517"/>
      <c r="Q260" s="517"/>
      <c r="R260" s="517"/>
      <c r="S260" s="517"/>
      <c r="T260" s="517"/>
      <c r="U260" s="517"/>
      <c r="V260" s="517"/>
      <c r="W260" s="517"/>
      <c r="X260" s="517"/>
      <c r="Y260" s="517"/>
      <c r="Z260" s="517"/>
      <c r="AA260" s="517"/>
      <c r="AB260" s="517"/>
      <c r="AC260" s="517"/>
      <c r="AD260" s="517"/>
      <c r="AE260" s="517"/>
      <c r="AF260" s="517"/>
      <c r="AG260" s="517"/>
      <c r="AH260" s="517"/>
      <c r="AI260" s="517"/>
      <c r="AJ260" s="517"/>
      <c r="AK260" s="517"/>
      <c r="AL260" s="517"/>
      <c r="AM260" s="517"/>
      <c r="AN260" s="517"/>
      <c r="AO260" s="517"/>
      <c r="AP260" s="517"/>
      <c r="AQ260" s="517"/>
      <c r="AR260" s="517"/>
      <c r="AS260" s="517"/>
      <c r="AT260" s="517"/>
      <c r="AU260" s="517"/>
      <c r="AV260" s="517"/>
      <c r="AW260" s="517"/>
      <c r="AX260" s="517"/>
      <c r="AY260" s="517"/>
      <c r="AZ260" s="517"/>
      <c r="BA260" s="517"/>
      <c r="BB260" s="517"/>
      <c r="BC260" s="517"/>
      <c r="BD260" s="517"/>
      <c r="BE260" s="517"/>
      <c r="BF260" s="517"/>
      <c r="BG260" s="517"/>
    </row>
    <row r="261" ht="11.25" customHeight="1">
      <c r="A261" s="517"/>
      <c r="B261" s="517"/>
      <c r="C261" s="517"/>
      <c r="D261" s="517"/>
      <c r="E261" s="517"/>
      <c r="F261" s="517"/>
      <c r="G261" s="517"/>
      <c r="H261" s="517"/>
      <c r="I261" s="517"/>
      <c r="J261" s="517"/>
      <c r="K261" s="517"/>
      <c r="L261" s="517"/>
      <c r="M261" s="517"/>
      <c r="N261" s="517"/>
      <c r="O261" s="517"/>
      <c r="P261" s="517"/>
      <c r="Q261" s="517"/>
      <c r="R261" s="517"/>
      <c r="S261" s="517"/>
      <c r="T261" s="517"/>
      <c r="U261" s="517"/>
      <c r="V261" s="517"/>
      <c r="W261" s="517"/>
      <c r="X261" s="517"/>
      <c r="Y261" s="517"/>
      <c r="Z261" s="517"/>
      <c r="AA261" s="517"/>
      <c r="AB261" s="517"/>
      <c r="AC261" s="517"/>
      <c r="AD261" s="517"/>
      <c r="AE261" s="517"/>
      <c r="AF261" s="517"/>
      <c r="AG261" s="517"/>
      <c r="AH261" s="517"/>
      <c r="AI261" s="517"/>
      <c r="AJ261" s="517"/>
      <c r="AK261" s="517"/>
      <c r="AL261" s="517"/>
      <c r="AM261" s="517"/>
      <c r="AN261" s="517"/>
      <c r="AO261" s="517"/>
      <c r="AP261" s="517"/>
      <c r="AQ261" s="517"/>
      <c r="AR261" s="517"/>
      <c r="AS261" s="517"/>
      <c r="AT261" s="517"/>
      <c r="AU261" s="517"/>
      <c r="AV261" s="517"/>
      <c r="AW261" s="517"/>
      <c r="AX261" s="517"/>
      <c r="AY261" s="517"/>
      <c r="AZ261" s="517"/>
      <c r="BA261" s="517"/>
      <c r="BB261" s="517"/>
      <c r="BC261" s="517"/>
      <c r="BD261" s="517"/>
      <c r="BE261" s="517"/>
      <c r="BF261" s="517"/>
      <c r="BG261" s="517"/>
    </row>
    <row r="262" ht="11.25" customHeight="1">
      <c r="A262" s="517"/>
      <c r="B262" s="517"/>
      <c r="C262" s="517"/>
      <c r="D262" s="517"/>
      <c r="E262" s="517"/>
      <c r="F262" s="517"/>
      <c r="G262" s="517"/>
      <c r="H262" s="517"/>
      <c r="I262" s="517"/>
      <c r="J262" s="517"/>
      <c r="K262" s="517"/>
      <c r="L262" s="517"/>
      <c r="M262" s="517"/>
      <c r="N262" s="517"/>
      <c r="O262" s="517"/>
      <c r="P262" s="517"/>
      <c r="Q262" s="517"/>
      <c r="R262" s="517"/>
      <c r="S262" s="517"/>
      <c r="T262" s="517"/>
      <c r="U262" s="517"/>
      <c r="V262" s="517"/>
      <c r="W262" s="517"/>
      <c r="X262" s="517"/>
      <c r="Y262" s="517"/>
      <c r="Z262" s="517"/>
      <c r="AA262" s="517"/>
      <c r="AB262" s="517"/>
      <c r="AC262" s="517"/>
      <c r="AD262" s="517"/>
      <c r="AE262" s="517"/>
      <c r="AF262" s="517"/>
      <c r="AG262" s="517"/>
      <c r="AH262" s="517"/>
      <c r="AI262" s="517"/>
      <c r="AJ262" s="517"/>
      <c r="AK262" s="517"/>
      <c r="AL262" s="517"/>
      <c r="AM262" s="517"/>
      <c r="AN262" s="517"/>
      <c r="AO262" s="517"/>
      <c r="AP262" s="517"/>
      <c r="AQ262" s="517"/>
      <c r="AR262" s="517"/>
      <c r="AS262" s="517"/>
      <c r="AT262" s="517"/>
      <c r="AU262" s="517"/>
      <c r="AV262" s="517"/>
      <c r="AW262" s="517"/>
      <c r="AX262" s="517"/>
      <c r="AY262" s="517"/>
      <c r="AZ262" s="517"/>
      <c r="BA262" s="517"/>
      <c r="BB262" s="517"/>
      <c r="BC262" s="517"/>
      <c r="BD262" s="517"/>
      <c r="BE262" s="517"/>
      <c r="BF262" s="517"/>
      <c r="BG262" s="517"/>
    </row>
    <row r="263" ht="11.25" customHeight="1">
      <c r="A263" s="517"/>
      <c r="B263" s="517"/>
      <c r="C263" s="517"/>
      <c r="D263" s="517"/>
      <c r="E263" s="517"/>
      <c r="F263" s="517"/>
      <c r="G263" s="517"/>
      <c r="H263" s="517"/>
      <c r="I263" s="517"/>
      <c r="J263" s="517"/>
      <c r="K263" s="517"/>
      <c r="L263" s="517"/>
      <c r="M263" s="517"/>
      <c r="N263" s="517"/>
      <c r="O263" s="517"/>
      <c r="P263" s="517"/>
      <c r="Q263" s="517"/>
      <c r="R263" s="517"/>
      <c r="S263" s="517"/>
      <c r="T263" s="517"/>
      <c r="U263" s="517"/>
      <c r="V263" s="517"/>
      <c r="W263" s="517"/>
      <c r="X263" s="517"/>
      <c r="Y263" s="517"/>
      <c r="Z263" s="517"/>
      <c r="AA263" s="517"/>
      <c r="AB263" s="517"/>
      <c r="AC263" s="517"/>
      <c r="AD263" s="517"/>
      <c r="AE263" s="517"/>
      <c r="AF263" s="517"/>
      <c r="AG263" s="517"/>
      <c r="AH263" s="517"/>
      <c r="AI263" s="517"/>
      <c r="AJ263" s="517"/>
      <c r="AK263" s="517"/>
      <c r="AL263" s="517"/>
      <c r="AM263" s="517"/>
      <c r="AN263" s="517"/>
      <c r="AO263" s="517"/>
      <c r="AP263" s="517"/>
      <c r="AQ263" s="517"/>
      <c r="AR263" s="517"/>
      <c r="AS263" s="517"/>
      <c r="AT263" s="517"/>
      <c r="AU263" s="517"/>
      <c r="AV263" s="517"/>
      <c r="AW263" s="517"/>
      <c r="AX263" s="517"/>
      <c r="AY263" s="517"/>
      <c r="AZ263" s="517"/>
      <c r="BA263" s="517"/>
      <c r="BB263" s="517"/>
      <c r="BC263" s="517"/>
      <c r="BD263" s="517"/>
      <c r="BE263" s="517"/>
      <c r="BF263" s="517"/>
      <c r="BG263" s="517"/>
    </row>
    <row r="264" ht="11.25" customHeight="1">
      <c r="A264" s="517"/>
      <c r="B264" s="517"/>
      <c r="C264" s="517"/>
      <c r="D264" s="517"/>
      <c r="E264" s="517"/>
      <c r="F264" s="517"/>
      <c r="G264" s="517"/>
      <c r="H264" s="517"/>
      <c r="I264" s="517"/>
      <c r="J264" s="517"/>
      <c r="K264" s="517"/>
      <c r="L264" s="517"/>
      <c r="M264" s="517"/>
      <c r="N264" s="517"/>
      <c r="O264" s="517"/>
      <c r="P264" s="517"/>
      <c r="Q264" s="517"/>
      <c r="R264" s="517"/>
      <c r="S264" s="517"/>
      <c r="T264" s="517"/>
      <c r="U264" s="517"/>
      <c r="V264" s="517"/>
      <c r="W264" s="517"/>
      <c r="X264" s="517"/>
      <c r="Y264" s="517"/>
      <c r="Z264" s="517"/>
      <c r="AA264" s="517"/>
      <c r="AB264" s="517"/>
      <c r="AC264" s="517"/>
      <c r="AD264" s="517"/>
      <c r="AE264" s="517"/>
      <c r="AF264" s="517"/>
      <c r="AG264" s="517"/>
      <c r="AH264" s="517"/>
      <c r="AI264" s="517"/>
      <c r="AJ264" s="517"/>
      <c r="AK264" s="517"/>
      <c r="AL264" s="517"/>
      <c r="AM264" s="517"/>
      <c r="AN264" s="517"/>
      <c r="AO264" s="517"/>
      <c r="AP264" s="517"/>
      <c r="AQ264" s="517"/>
      <c r="AR264" s="517"/>
      <c r="AS264" s="517"/>
      <c r="AT264" s="517"/>
      <c r="AU264" s="517"/>
      <c r="AV264" s="517"/>
      <c r="AW264" s="517"/>
      <c r="AX264" s="517"/>
      <c r="AY264" s="517"/>
      <c r="AZ264" s="517"/>
      <c r="BA264" s="517"/>
      <c r="BB264" s="517"/>
      <c r="BC264" s="517"/>
      <c r="BD264" s="517"/>
      <c r="BE264" s="517"/>
      <c r="BF264" s="517"/>
      <c r="BG264" s="517"/>
    </row>
    <row r="265" ht="11.25" customHeight="1">
      <c r="A265" s="517"/>
      <c r="B265" s="517"/>
      <c r="C265" s="517"/>
      <c r="D265" s="517"/>
      <c r="E265" s="517"/>
      <c r="F265" s="517"/>
      <c r="G265" s="517"/>
      <c r="H265" s="517"/>
      <c r="I265" s="517"/>
      <c r="J265" s="517"/>
      <c r="K265" s="517"/>
      <c r="L265" s="517"/>
      <c r="M265" s="517"/>
      <c r="N265" s="517"/>
      <c r="O265" s="517"/>
      <c r="P265" s="517"/>
      <c r="Q265" s="517"/>
      <c r="R265" s="517"/>
      <c r="S265" s="517"/>
      <c r="T265" s="517"/>
      <c r="U265" s="517"/>
      <c r="V265" s="517"/>
      <c r="W265" s="517"/>
      <c r="X265" s="517"/>
      <c r="Y265" s="517"/>
      <c r="Z265" s="517"/>
      <c r="AA265" s="517"/>
      <c r="AB265" s="517"/>
      <c r="AC265" s="517"/>
      <c r="AD265" s="517"/>
      <c r="AE265" s="517"/>
      <c r="AF265" s="517"/>
      <c r="AG265" s="517"/>
      <c r="AH265" s="517"/>
      <c r="AI265" s="517"/>
      <c r="AJ265" s="517"/>
      <c r="AK265" s="517"/>
      <c r="AL265" s="517"/>
      <c r="AM265" s="517"/>
      <c r="AN265" s="517"/>
      <c r="AO265" s="517"/>
      <c r="AP265" s="517"/>
      <c r="AQ265" s="517"/>
      <c r="AR265" s="517"/>
      <c r="AS265" s="517"/>
      <c r="AT265" s="517"/>
      <c r="AU265" s="517"/>
      <c r="AV265" s="517"/>
      <c r="AW265" s="517"/>
      <c r="AX265" s="517"/>
      <c r="AY265" s="517"/>
      <c r="AZ265" s="517"/>
      <c r="BA265" s="517"/>
      <c r="BB265" s="517"/>
      <c r="BC265" s="517"/>
      <c r="BD265" s="517"/>
      <c r="BE265" s="517"/>
      <c r="BF265" s="517"/>
      <c r="BG265" s="517"/>
    </row>
    <row r="266" ht="11.25" customHeight="1">
      <c r="A266" s="517"/>
      <c r="B266" s="517"/>
      <c r="C266" s="517"/>
      <c r="D266" s="517"/>
      <c r="E266" s="517"/>
      <c r="F266" s="517"/>
      <c r="G266" s="517"/>
      <c r="H266" s="517"/>
      <c r="I266" s="517"/>
      <c r="J266" s="517"/>
      <c r="K266" s="517"/>
      <c r="L266" s="517"/>
      <c r="M266" s="517"/>
      <c r="N266" s="517"/>
      <c r="O266" s="517"/>
      <c r="P266" s="517"/>
      <c r="Q266" s="517"/>
      <c r="R266" s="517"/>
      <c r="S266" s="517"/>
      <c r="T266" s="517"/>
      <c r="U266" s="517"/>
      <c r="V266" s="517"/>
      <c r="W266" s="517"/>
      <c r="X266" s="517"/>
      <c r="Y266" s="517"/>
      <c r="Z266" s="517"/>
      <c r="AA266" s="517"/>
      <c r="AB266" s="517"/>
      <c r="AC266" s="517"/>
      <c r="AD266" s="517"/>
      <c r="AE266" s="517"/>
      <c r="AF266" s="517"/>
      <c r="AG266" s="517"/>
      <c r="AH266" s="517"/>
      <c r="AI266" s="517"/>
      <c r="AJ266" s="517"/>
      <c r="AK266" s="517"/>
      <c r="AL266" s="517"/>
      <c r="AM266" s="517"/>
      <c r="AN266" s="517"/>
      <c r="AO266" s="517"/>
      <c r="AP266" s="517"/>
      <c r="AQ266" s="517"/>
      <c r="AR266" s="517"/>
      <c r="AS266" s="517"/>
      <c r="AT266" s="517"/>
      <c r="AU266" s="517"/>
      <c r="AV266" s="517"/>
      <c r="AW266" s="517"/>
      <c r="AX266" s="517"/>
      <c r="AY266" s="517"/>
      <c r="AZ266" s="517"/>
      <c r="BA266" s="517"/>
      <c r="BB266" s="517"/>
      <c r="BC266" s="517"/>
      <c r="BD266" s="517"/>
      <c r="BE266" s="517"/>
      <c r="BF266" s="517"/>
      <c r="BG266" s="517"/>
    </row>
    <row r="267" ht="11.25" customHeight="1">
      <c r="A267" s="517"/>
      <c r="B267" s="517"/>
      <c r="C267" s="517"/>
      <c r="D267" s="517"/>
      <c r="E267" s="517"/>
      <c r="F267" s="517"/>
      <c r="G267" s="517"/>
      <c r="H267" s="517"/>
      <c r="I267" s="517"/>
      <c r="J267" s="517"/>
      <c r="K267" s="517"/>
      <c r="L267" s="517"/>
      <c r="M267" s="517"/>
      <c r="N267" s="517"/>
      <c r="O267" s="517"/>
      <c r="P267" s="517"/>
      <c r="Q267" s="517"/>
      <c r="R267" s="517"/>
      <c r="S267" s="517"/>
      <c r="T267" s="517"/>
      <c r="U267" s="517"/>
      <c r="V267" s="517"/>
      <c r="W267" s="517"/>
      <c r="X267" s="517"/>
      <c r="Y267" s="517"/>
      <c r="Z267" s="517"/>
      <c r="AA267" s="517"/>
      <c r="AB267" s="517"/>
      <c r="AC267" s="517"/>
      <c r="AD267" s="517"/>
      <c r="AE267" s="517"/>
      <c r="AF267" s="517"/>
      <c r="AG267" s="517"/>
      <c r="AH267" s="517"/>
      <c r="AI267" s="517"/>
      <c r="AJ267" s="517"/>
      <c r="AK267" s="517"/>
      <c r="AL267" s="517"/>
      <c r="AM267" s="517"/>
      <c r="AN267" s="517"/>
      <c r="AO267" s="517"/>
      <c r="AP267" s="517"/>
      <c r="AQ267" s="517"/>
      <c r="AR267" s="517"/>
      <c r="AS267" s="517"/>
      <c r="AT267" s="517"/>
      <c r="AU267" s="517"/>
      <c r="AV267" s="517"/>
      <c r="AW267" s="517"/>
      <c r="AX267" s="517"/>
      <c r="AY267" s="517"/>
      <c r="AZ267" s="517"/>
      <c r="BA267" s="517"/>
      <c r="BB267" s="517"/>
      <c r="BC267" s="517"/>
      <c r="BD267" s="517"/>
      <c r="BE267" s="517"/>
      <c r="BF267" s="517"/>
      <c r="BG267" s="517"/>
    </row>
    <row r="268" ht="11.25" customHeight="1">
      <c r="A268" s="517"/>
      <c r="B268" s="517"/>
      <c r="C268" s="517"/>
      <c r="D268" s="517"/>
      <c r="E268" s="517"/>
      <c r="F268" s="517"/>
      <c r="G268" s="517"/>
      <c r="H268" s="517"/>
      <c r="I268" s="517"/>
      <c r="J268" s="517"/>
      <c r="K268" s="517"/>
      <c r="L268" s="517"/>
      <c r="M268" s="517"/>
      <c r="N268" s="517"/>
      <c r="O268" s="517"/>
      <c r="P268" s="517"/>
      <c r="Q268" s="517"/>
      <c r="R268" s="517"/>
      <c r="S268" s="517"/>
      <c r="T268" s="517"/>
      <c r="U268" s="517"/>
      <c r="V268" s="517"/>
      <c r="W268" s="517"/>
      <c r="X268" s="517"/>
      <c r="Y268" s="517"/>
      <c r="Z268" s="517"/>
      <c r="AA268" s="517"/>
      <c r="AB268" s="517"/>
      <c r="AC268" s="517"/>
      <c r="AD268" s="517"/>
      <c r="AE268" s="517"/>
      <c r="AF268" s="517"/>
      <c r="AG268" s="517"/>
      <c r="AH268" s="517"/>
      <c r="AI268" s="517"/>
      <c r="AJ268" s="517"/>
      <c r="AK268" s="517"/>
      <c r="AL268" s="517"/>
      <c r="AM268" s="517"/>
      <c r="AN268" s="517"/>
      <c r="AO268" s="517"/>
      <c r="AP268" s="517"/>
      <c r="AQ268" s="517"/>
      <c r="AR268" s="517"/>
      <c r="AS268" s="517"/>
      <c r="AT268" s="517"/>
      <c r="AU268" s="517"/>
      <c r="AV268" s="517"/>
      <c r="AW268" s="517"/>
      <c r="AX268" s="517"/>
      <c r="AY268" s="517"/>
      <c r="AZ268" s="517"/>
      <c r="BA268" s="517"/>
      <c r="BB268" s="517"/>
      <c r="BC268" s="517"/>
      <c r="BD268" s="517"/>
      <c r="BE268" s="517"/>
      <c r="BF268" s="517"/>
      <c r="BG268" s="517"/>
    </row>
    <row r="269" ht="11.25" customHeight="1">
      <c r="A269" s="517"/>
      <c r="B269" s="517"/>
      <c r="C269" s="517"/>
      <c r="D269" s="517"/>
      <c r="E269" s="517"/>
      <c r="F269" s="517"/>
      <c r="G269" s="517"/>
      <c r="H269" s="517"/>
      <c r="I269" s="517"/>
      <c r="J269" s="517"/>
      <c r="K269" s="517"/>
      <c r="L269" s="517"/>
      <c r="M269" s="517"/>
      <c r="N269" s="517"/>
      <c r="O269" s="517"/>
      <c r="P269" s="517"/>
      <c r="Q269" s="517"/>
      <c r="R269" s="517"/>
      <c r="S269" s="517"/>
      <c r="T269" s="517"/>
      <c r="U269" s="517"/>
      <c r="V269" s="517"/>
      <c r="W269" s="517"/>
      <c r="X269" s="517"/>
      <c r="Y269" s="517"/>
      <c r="Z269" s="517"/>
      <c r="AA269" s="517"/>
      <c r="AB269" s="517"/>
      <c r="AC269" s="517"/>
      <c r="AD269" s="517"/>
      <c r="AE269" s="517"/>
      <c r="AF269" s="517"/>
      <c r="AG269" s="517"/>
      <c r="AH269" s="517"/>
      <c r="AI269" s="517"/>
      <c r="AJ269" s="517"/>
      <c r="AK269" s="517"/>
      <c r="AL269" s="517"/>
      <c r="AM269" s="517"/>
      <c r="AN269" s="517"/>
      <c r="AO269" s="517"/>
      <c r="AP269" s="517"/>
      <c r="AQ269" s="517"/>
      <c r="AR269" s="517"/>
      <c r="AS269" s="517"/>
      <c r="AT269" s="517"/>
      <c r="AU269" s="517"/>
      <c r="AV269" s="517"/>
      <c r="AW269" s="517"/>
      <c r="AX269" s="517"/>
      <c r="AY269" s="517"/>
      <c r="AZ269" s="517"/>
      <c r="BA269" s="517"/>
      <c r="BB269" s="517"/>
      <c r="BC269" s="517"/>
      <c r="BD269" s="517"/>
      <c r="BE269" s="517"/>
      <c r="BF269" s="517"/>
      <c r="BG269" s="517"/>
    </row>
    <row r="270" ht="11.25" customHeight="1">
      <c r="A270" s="517"/>
      <c r="B270" s="517"/>
      <c r="C270" s="517"/>
      <c r="D270" s="517"/>
      <c r="E270" s="517"/>
      <c r="F270" s="517"/>
      <c r="G270" s="517"/>
      <c r="H270" s="517"/>
      <c r="I270" s="517"/>
      <c r="J270" s="517"/>
      <c r="K270" s="517"/>
      <c r="L270" s="517"/>
      <c r="M270" s="517"/>
      <c r="N270" s="517"/>
      <c r="O270" s="517"/>
      <c r="P270" s="517"/>
      <c r="Q270" s="517"/>
      <c r="R270" s="517"/>
      <c r="S270" s="517"/>
      <c r="T270" s="517"/>
      <c r="U270" s="517"/>
      <c r="V270" s="517"/>
      <c r="W270" s="517"/>
      <c r="X270" s="517"/>
      <c r="Y270" s="517"/>
      <c r="Z270" s="517"/>
      <c r="AA270" s="517"/>
      <c r="AB270" s="517"/>
      <c r="AC270" s="517"/>
      <c r="AD270" s="517"/>
      <c r="AE270" s="517"/>
      <c r="AF270" s="517"/>
      <c r="AG270" s="517"/>
      <c r="AH270" s="517"/>
      <c r="AI270" s="517"/>
      <c r="AJ270" s="517"/>
      <c r="AK270" s="517"/>
      <c r="AL270" s="517"/>
      <c r="AM270" s="517"/>
      <c r="AN270" s="517"/>
      <c r="AO270" s="517"/>
      <c r="AP270" s="517"/>
      <c r="AQ270" s="517"/>
      <c r="AR270" s="517"/>
      <c r="AS270" s="517"/>
      <c r="AT270" s="517"/>
      <c r="AU270" s="517"/>
      <c r="AV270" s="517"/>
      <c r="AW270" s="517"/>
      <c r="AX270" s="517"/>
      <c r="AY270" s="517"/>
      <c r="AZ270" s="517"/>
      <c r="BA270" s="517"/>
      <c r="BB270" s="517"/>
      <c r="BC270" s="517"/>
      <c r="BD270" s="517"/>
      <c r="BE270" s="517"/>
      <c r="BF270" s="517"/>
      <c r="BG270" s="517"/>
    </row>
    <row r="271" ht="11.25" customHeight="1">
      <c r="A271" s="517"/>
      <c r="B271" s="517"/>
      <c r="C271" s="517"/>
      <c r="D271" s="517"/>
      <c r="E271" s="517"/>
      <c r="F271" s="517"/>
      <c r="G271" s="517"/>
      <c r="H271" s="517"/>
      <c r="I271" s="517"/>
      <c r="J271" s="517"/>
      <c r="K271" s="517"/>
      <c r="L271" s="517"/>
      <c r="M271" s="517"/>
      <c r="N271" s="517"/>
      <c r="O271" s="517"/>
      <c r="P271" s="517"/>
      <c r="Q271" s="517"/>
      <c r="R271" s="517"/>
      <c r="S271" s="517"/>
      <c r="T271" s="517"/>
      <c r="U271" s="517"/>
      <c r="V271" s="517"/>
      <c r="W271" s="517"/>
      <c r="X271" s="517"/>
      <c r="Y271" s="517"/>
      <c r="Z271" s="517"/>
      <c r="AA271" s="517"/>
      <c r="AB271" s="517"/>
      <c r="AC271" s="517"/>
      <c r="AD271" s="517"/>
      <c r="AE271" s="517"/>
      <c r="AF271" s="517"/>
      <c r="AG271" s="517"/>
      <c r="AH271" s="517"/>
      <c r="AI271" s="517"/>
      <c r="AJ271" s="517"/>
      <c r="AK271" s="517"/>
      <c r="AL271" s="517"/>
      <c r="AM271" s="517"/>
      <c r="AN271" s="517"/>
      <c r="AO271" s="517"/>
      <c r="AP271" s="517"/>
      <c r="AQ271" s="517"/>
      <c r="AR271" s="517"/>
      <c r="AS271" s="517"/>
      <c r="AT271" s="517"/>
      <c r="AU271" s="517"/>
      <c r="AV271" s="517"/>
      <c r="AW271" s="517"/>
      <c r="AX271" s="517"/>
      <c r="AY271" s="517"/>
      <c r="AZ271" s="517"/>
      <c r="BA271" s="517"/>
      <c r="BB271" s="517"/>
      <c r="BC271" s="517"/>
      <c r="BD271" s="517"/>
      <c r="BE271" s="517"/>
      <c r="BF271" s="517"/>
      <c r="BG271" s="517"/>
    </row>
    <row r="272" ht="11.25" customHeight="1">
      <c r="A272" s="517"/>
      <c r="B272" s="517"/>
      <c r="C272" s="517"/>
      <c r="D272" s="517"/>
      <c r="E272" s="517"/>
      <c r="F272" s="517"/>
      <c r="G272" s="517"/>
      <c r="H272" s="517"/>
      <c r="I272" s="517"/>
      <c r="J272" s="517"/>
      <c r="K272" s="517"/>
      <c r="L272" s="517"/>
      <c r="M272" s="517"/>
      <c r="N272" s="517"/>
      <c r="O272" s="517"/>
      <c r="P272" s="517"/>
      <c r="Q272" s="517"/>
      <c r="R272" s="517"/>
      <c r="S272" s="517"/>
      <c r="T272" s="517"/>
      <c r="U272" s="517"/>
      <c r="V272" s="517"/>
      <c r="W272" s="517"/>
      <c r="X272" s="517"/>
      <c r="Y272" s="517"/>
      <c r="Z272" s="517"/>
      <c r="AA272" s="517"/>
      <c r="AB272" s="517"/>
      <c r="AC272" s="517"/>
      <c r="AD272" s="517"/>
      <c r="AE272" s="517"/>
      <c r="AF272" s="517"/>
      <c r="AG272" s="517"/>
      <c r="AH272" s="517"/>
      <c r="AI272" s="517"/>
      <c r="AJ272" s="517"/>
      <c r="AK272" s="517"/>
      <c r="AL272" s="517"/>
      <c r="AM272" s="517"/>
      <c r="AN272" s="517"/>
      <c r="AO272" s="517"/>
      <c r="AP272" s="517"/>
      <c r="AQ272" s="517"/>
      <c r="AR272" s="517"/>
      <c r="AS272" s="517"/>
      <c r="AT272" s="517"/>
      <c r="AU272" s="517"/>
      <c r="AV272" s="517"/>
      <c r="AW272" s="517"/>
      <c r="AX272" s="517"/>
      <c r="AY272" s="517"/>
      <c r="AZ272" s="517"/>
      <c r="BA272" s="517"/>
      <c r="BB272" s="517"/>
      <c r="BC272" s="517"/>
      <c r="BD272" s="517"/>
      <c r="BE272" s="517"/>
      <c r="BF272" s="517"/>
      <c r="BG272" s="517"/>
    </row>
    <row r="273" ht="11.25" customHeight="1">
      <c r="A273" s="517"/>
      <c r="B273" s="517"/>
      <c r="C273" s="517"/>
      <c r="D273" s="517"/>
      <c r="E273" s="517"/>
      <c r="F273" s="517"/>
      <c r="G273" s="517"/>
      <c r="H273" s="517"/>
      <c r="I273" s="517"/>
      <c r="J273" s="517"/>
      <c r="K273" s="517"/>
      <c r="L273" s="517"/>
      <c r="M273" s="517"/>
      <c r="N273" s="517"/>
      <c r="O273" s="517"/>
      <c r="P273" s="517"/>
      <c r="Q273" s="517"/>
      <c r="R273" s="517"/>
      <c r="S273" s="517"/>
      <c r="T273" s="517"/>
      <c r="U273" s="517"/>
      <c r="V273" s="517"/>
      <c r="W273" s="517"/>
      <c r="X273" s="517"/>
      <c r="Y273" s="517"/>
      <c r="Z273" s="517"/>
      <c r="AA273" s="517"/>
      <c r="AB273" s="517"/>
      <c r="AC273" s="517"/>
      <c r="AD273" s="517"/>
      <c r="AE273" s="517"/>
      <c r="AF273" s="517"/>
      <c r="AG273" s="517"/>
      <c r="AH273" s="517"/>
      <c r="AI273" s="517"/>
      <c r="AJ273" s="517"/>
      <c r="AK273" s="517"/>
      <c r="AL273" s="517"/>
      <c r="AM273" s="517"/>
      <c r="AN273" s="517"/>
      <c r="AO273" s="517"/>
      <c r="AP273" s="517"/>
      <c r="AQ273" s="517"/>
      <c r="AR273" s="517"/>
      <c r="AS273" s="517"/>
      <c r="AT273" s="517"/>
      <c r="AU273" s="517"/>
      <c r="AV273" s="517"/>
      <c r="AW273" s="517"/>
      <c r="AX273" s="517"/>
      <c r="AY273" s="517"/>
      <c r="AZ273" s="517"/>
      <c r="BA273" s="517"/>
      <c r="BB273" s="517"/>
      <c r="BC273" s="517"/>
      <c r="BD273" s="517"/>
      <c r="BE273" s="517"/>
      <c r="BF273" s="517"/>
      <c r="BG273" s="517"/>
    </row>
    <row r="274" ht="11.25" customHeight="1">
      <c r="A274" s="517"/>
      <c r="B274" s="517"/>
      <c r="C274" s="517"/>
      <c r="D274" s="517"/>
      <c r="E274" s="517"/>
      <c r="F274" s="517"/>
      <c r="G274" s="517"/>
      <c r="H274" s="517"/>
      <c r="I274" s="517"/>
      <c r="J274" s="517"/>
      <c r="K274" s="517"/>
      <c r="L274" s="517"/>
      <c r="M274" s="517"/>
      <c r="N274" s="517"/>
      <c r="O274" s="517"/>
      <c r="P274" s="517"/>
      <c r="Q274" s="517"/>
      <c r="R274" s="517"/>
      <c r="S274" s="517"/>
      <c r="T274" s="517"/>
      <c r="U274" s="517"/>
      <c r="V274" s="517"/>
      <c r="W274" s="517"/>
      <c r="X274" s="517"/>
      <c r="Y274" s="517"/>
      <c r="Z274" s="517"/>
      <c r="AA274" s="517"/>
      <c r="AB274" s="517"/>
      <c r="AC274" s="517"/>
      <c r="AD274" s="517"/>
      <c r="AE274" s="517"/>
      <c r="AF274" s="517"/>
      <c r="AG274" s="517"/>
      <c r="AH274" s="517"/>
      <c r="AI274" s="517"/>
      <c r="AJ274" s="517"/>
      <c r="AK274" s="517"/>
      <c r="AL274" s="517"/>
      <c r="AM274" s="517"/>
      <c r="AN274" s="517"/>
      <c r="AO274" s="517"/>
      <c r="AP274" s="517"/>
      <c r="AQ274" s="517"/>
      <c r="AR274" s="517"/>
      <c r="AS274" s="517"/>
      <c r="AT274" s="517"/>
      <c r="AU274" s="517"/>
      <c r="AV274" s="517"/>
      <c r="AW274" s="517"/>
      <c r="AX274" s="517"/>
      <c r="AY274" s="517"/>
      <c r="AZ274" s="517"/>
      <c r="BA274" s="517"/>
      <c r="BB274" s="517"/>
      <c r="BC274" s="517"/>
      <c r="BD274" s="517"/>
      <c r="BE274" s="517"/>
      <c r="BF274" s="517"/>
      <c r="BG274" s="517"/>
    </row>
    <row r="275" ht="11.25" customHeight="1">
      <c r="A275" s="517"/>
      <c r="B275" s="517"/>
      <c r="C275" s="517"/>
      <c r="D275" s="517"/>
      <c r="E275" s="517"/>
      <c r="F275" s="517"/>
      <c r="G275" s="517"/>
      <c r="H275" s="517"/>
      <c r="I275" s="517"/>
      <c r="J275" s="517"/>
      <c r="K275" s="517"/>
      <c r="L275" s="517"/>
      <c r="M275" s="517"/>
      <c r="N275" s="517"/>
      <c r="O275" s="517"/>
      <c r="P275" s="517"/>
      <c r="Q275" s="517"/>
      <c r="R275" s="517"/>
      <c r="S275" s="517"/>
      <c r="T275" s="517"/>
      <c r="U275" s="517"/>
      <c r="V275" s="517"/>
      <c r="W275" s="517"/>
      <c r="X275" s="517"/>
      <c r="Y275" s="517"/>
      <c r="Z275" s="517"/>
      <c r="AA275" s="517"/>
      <c r="AB275" s="517"/>
      <c r="AC275" s="517"/>
      <c r="AD275" s="517"/>
      <c r="AE275" s="517"/>
      <c r="AF275" s="517"/>
      <c r="AG275" s="517"/>
      <c r="AH275" s="517"/>
      <c r="AI275" s="517"/>
      <c r="AJ275" s="517"/>
      <c r="AK275" s="517"/>
      <c r="AL275" s="517"/>
      <c r="AM275" s="517"/>
      <c r="AN275" s="517"/>
      <c r="AO275" s="517"/>
      <c r="AP275" s="517"/>
      <c r="AQ275" s="517"/>
      <c r="AR275" s="517"/>
      <c r="AS275" s="517"/>
      <c r="AT275" s="517"/>
      <c r="AU275" s="517"/>
      <c r="AV275" s="517"/>
      <c r="AW275" s="517"/>
      <c r="AX275" s="517"/>
      <c r="AY275" s="517"/>
      <c r="AZ275" s="517"/>
      <c r="BA275" s="517"/>
      <c r="BB275" s="517"/>
      <c r="BC275" s="517"/>
      <c r="BD275" s="517"/>
      <c r="BE275" s="517"/>
      <c r="BF275" s="517"/>
      <c r="BG275" s="517"/>
    </row>
    <row r="276" ht="11.25" customHeight="1">
      <c r="A276" s="517"/>
      <c r="B276" s="517"/>
      <c r="C276" s="517"/>
      <c r="D276" s="517"/>
      <c r="E276" s="517"/>
      <c r="F276" s="517"/>
      <c r="G276" s="517"/>
      <c r="H276" s="517"/>
      <c r="I276" s="517"/>
      <c r="J276" s="517"/>
      <c r="K276" s="517"/>
      <c r="L276" s="517"/>
      <c r="M276" s="517"/>
      <c r="N276" s="517"/>
      <c r="O276" s="517"/>
      <c r="P276" s="517"/>
      <c r="Q276" s="517"/>
      <c r="R276" s="517"/>
      <c r="S276" s="517"/>
      <c r="T276" s="517"/>
      <c r="U276" s="517"/>
      <c r="V276" s="517"/>
      <c r="W276" s="517"/>
      <c r="X276" s="517"/>
      <c r="Y276" s="517"/>
      <c r="Z276" s="517"/>
      <c r="AA276" s="517"/>
      <c r="AB276" s="517"/>
      <c r="AC276" s="517"/>
      <c r="AD276" s="517"/>
      <c r="AE276" s="517"/>
      <c r="AF276" s="517"/>
      <c r="AG276" s="517"/>
      <c r="AH276" s="517"/>
      <c r="AI276" s="517"/>
      <c r="AJ276" s="517"/>
      <c r="AK276" s="517"/>
      <c r="AL276" s="517"/>
      <c r="AM276" s="517"/>
      <c r="AN276" s="517"/>
      <c r="AO276" s="517"/>
      <c r="AP276" s="517"/>
      <c r="AQ276" s="517"/>
      <c r="AR276" s="517"/>
      <c r="AS276" s="517"/>
      <c r="AT276" s="517"/>
      <c r="AU276" s="517"/>
      <c r="AV276" s="517"/>
      <c r="AW276" s="517"/>
      <c r="AX276" s="517"/>
      <c r="AY276" s="517"/>
      <c r="AZ276" s="517"/>
      <c r="BA276" s="517"/>
      <c r="BB276" s="517"/>
      <c r="BC276" s="517"/>
      <c r="BD276" s="517"/>
      <c r="BE276" s="517"/>
      <c r="BF276" s="517"/>
      <c r="BG276" s="517"/>
    </row>
    <row r="277" ht="11.25" customHeight="1">
      <c r="A277" s="517"/>
      <c r="B277" s="517"/>
      <c r="C277" s="517"/>
      <c r="D277" s="517"/>
      <c r="E277" s="517"/>
      <c r="F277" s="517"/>
      <c r="G277" s="517"/>
      <c r="H277" s="517"/>
      <c r="I277" s="517"/>
      <c r="J277" s="517"/>
      <c r="K277" s="517"/>
      <c r="L277" s="517"/>
      <c r="M277" s="517"/>
      <c r="N277" s="517"/>
      <c r="O277" s="517"/>
      <c r="P277" s="517"/>
      <c r="Q277" s="517"/>
      <c r="R277" s="517"/>
      <c r="S277" s="517"/>
      <c r="T277" s="517"/>
      <c r="U277" s="517"/>
      <c r="V277" s="517"/>
      <c r="W277" s="517"/>
      <c r="X277" s="517"/>
      <c r="Y277" s="517"/>
      <c r="Z277" s="517"/>
      <c r="AA277" s="517"/>
      <c r="AB277" s="517"/>
      <c r="AC277" s="517"/>
      <c r="AD277" s="517"/>
      <c r="AE277" s="517"/>
      <c r="AF277" s="517"/>
      <c r="AG277" s="517"/>
      <c r="AH277" s="517"/>
      <c r="AI277" s="517"/>
      <c r="AJ277" s="517"/>
      <c r="AK277" s="517"/>
      <c r="AL277" s="517"/>
      <c r="AM277" s="517"/>
      <c r="AN277" s="517"/>
      <c r="AO277" s="517"/>
      <c r="AP277" s="517"/>
      <c r="AQ277" s="517"/>
      <c r="AR277" s="517"/>
      <c r="AS277" s="517"/>
      <c r="AT277" s="517"/>
      <c r="AU277" s="517"/>
      <c r="AV277" s="517"/>
      <c r="AW277" s="517"/>
      <c r="AX277" s="517"/>
      <c r="AY277" s="517"/>
      <c r="AZ277" s="517"/>
      <c r="BA277" s="517"/>
      <c r="BB277" s="517"/>
      <c r="BC277" s="517"/>
      <c r="BD277" s="517"/>
      <c r="BE277" s="517"/>
      <c r="BF277" s="517"/>
      <c r="BG277" s="517"/>
    </row>
    <row r="278" ht="11.25" customHeight="1">
      <c r="A278" s="517"/>
      <c r="B278" s="517"/>
      <c r="C278" s="517"/>
      <c r="D278" s="517"/>
      <c r="E278" s="517"/>
      <c r="F278" s="517"/>
      <c r="G278" s="517"/>
      <c r="H278" s="517"/>
      <c r="I278" s="517"/>
      <c r="J278" s="517"/>
      <c r="K278" s="517"/>
      <c r="L278" s="517"/>
      <c r="M278" s="517"/>
      <c r="N278" s="517"/>
      <c r="O278" s="517"/>
      <c r="P278" s="517"/>
      <c r="Q278" s="517"/>
      <c r="R278" s="517"/>
      <c r="S278" s="517"/>
      <c r="T278" s="517"/>
      <c r="U278" s="517"/>
      <c r="V278" s="517"/>
      <c r="W278" s="517"/>
      <c r="X278" s="517"/>
      <c r="Y278" s="517"/>
      <c r="Z278" s="517"/>
      <c r="AA278" s="517"/>
      <c r="AB278" s="517"/>
      <c r="AC278" s="517"/>
      <c r="AD278" s="517"/>
      <c r="AE278" s="517"/>
      <c r="AF278" s="517"/>
      <c r="AG278" s="517"/>
      <c r="AH278" s="517"/>
      <c r="AI278" s="517"/>
      <c r="AJ278" s="517"/>
      <c r="AK278" s="517"/>
      <c r="AL278" s="517"/>
      <c r="AM278" s="517"/>
      <c r="AN278" s="517"/>
      <c r="AO278" s="517"/>
      <c r="AP278" s="517"/>
      <c r="AQ278" s="517"/>
      <c r="AR278" s="517"/>
      <c r="AS278" s="517"/>
      <c r="AT278" s="517"/>
      <c r="AU278" s="517"/>
      <c r="AV278" s="517"/>
      <c r="AW278" s="517"/>
      <c r="AX278" s="517"/>
      <c r="AY278" s="517"/>
      <c r="AZ278" s="517"/>
      <c r="BA278" s="517"/>
      <c r="BB278" s="517"/>
      <c r="BC278" s="517"/>
      <c r="BD278" s="517"/>
      <c r="BE278" s="517"/>
      <c r="BF278" s="517"/>
      <c r="BG278" s="517"/>
    </row>
    <row r="279" ht="11.25" customHeight="1">
      <c r="A279" s="517"/>
      <c r="B279" s="517"/>
      <c r="C279" s="517"/>
      <c r="D279" s="517"/>
      <c r="E279" s="517"/>
      <c r="F279" s="517"/>
      <c r="G279" s="517"/>
      <c r="H279" s="517"/>
      <c r="I279" s="517"/>
      <c r="J279" s="517"/>
      <c r="K279" s="517"/>
      <c r="L279" s="517"/>
      <c r="M279" s="517"/>
      <c r="N279" s="517"/>
      <c r="O279" s="517"/>
      <c r="P279" s="517"/>
      <c r="Q279" s="517"/>
      <c r="R279" s="517"/>
      <c r="S279" s="517"/>
      <c r="T279" s="517"/>
      <c r="U279" s="517"/>
      <c r="V279" s="517"/>
      <c r="W279" s="517"/>
      <c r="X279" s="517"/>
      <c r="Y279" s="517"/>
      <c r="Z279" s="517"/>
      <c r="AA279" s="517"/>
      <c r="AB279" s="517"/>
      <c r="AC279" s="517"/>
      <c r="AD279" s="517"/>
      <c r="AE279" s="517"/>
      <c r="AF279" s="517"/>
      <c r="AG279" s="517"/>
      <c r="AH279" s="517"/>
      <c r="AI279" s="517"/>
      <c r="AJ279" s="517"/>
      <c r="AK279" s="517"/>
      <c r="AL279" s="517"/>
      <c r="AM279" s="517"/>
      <c r="AN279" s="517"/>
      <c r="AO279" s="517"/>
      <c r="AP279" s="517"/>
      <c r="AQ279" s="517"/>
      <c r="AR279" s="517"/>
      <c r="AS279" s="517"/>
      <c r="AT279" s="517"/>
      <c r="AU279" s="517"/>
      <c r="AV279" s="517"/>
      <c r="AW279" s="517"/>
      <c r="AX279" s="517"/>
      <c r="AY279" s="517"/>
      <c r="AZ279" s="517"/>
      <c r="BA279" s="517"/>
      <c r="BB279" s="517"/>
      <c r="BC279" s="517"/>
      <c r="BD279" s="517"/>
      <c r="BE279" s="517"/>
      <c r="BF279" s="517"/>
      <c r="BG279" s="517"/>
    </row>
    <row r="280" ht="11.25" customHeight="1">
      <c r="A280" s="517"/>
      <c r="B280" s="517"/>
      <c r="C280" s="517"/>
      <c r="D280" s="517"/>
      <c r="E280" s="517"/>
      <c r="F280" s="517"/>
      <c r="G280" s="517"/>
      <c r="H280" s="517"/>
      <c r="I280" s="517"/>
      <c r="J280" s="517"/>
      <c r="K280" s="517"/>
      <c r="L280" s="517"/>
      <c r="M280" s="517"/>
      <c r="N280" s="517"/>
      <c r="O280" s="517"/>
      <c r="P280" s="517"/>
      <c r="Q280" s="517"/>
      <c r="R280" s="517"/>
      <c r="S280" s="517"/>
      <c r="T280" s="517"/>
      <c r="U280" s="517"/>
      <c r="V280" s="517"/>
      <c r="W280" s="517"/>
      <c r="X280" s="517"/>
      <c r="Y280" s="517"/>
      <c r="Z280" s="517"/>
      <c r="AA280" s="517"/>
      <c r="AB280" s="517"/>
      <c r="AC280" s="517"/>
      <c r="AD280" s="517"/>
      <c r="AE280" s="517"/>
      <c r="AF280" s="517"/>
      <c r="AG280" s="517"/>
      <c r="AH280" s="517"/>
      <c r="AI280" s="517"/>
      <c r="AJ280" s="517"/>
      <c r="AK280" s="517"/>
      <c r="AL280" s="517"/>
      <c r="AM280" s="517"/>
      <c r="AN280" s="517"/>
      <c r="AO280" s="517"/>
      <c r="AP280" s="517"/>
      <c r="AQ280" s="517"/>
      <c r="AR280" s="517"/>
      <c r="AS280" s="517"/>
      <c r="AT280" s="517"/>
      <c r="AU280" s="517"/>
      <c r="AV280" s="517"/>
      <c r="AW280" s="517"/>
      <c r="AX280" s="517"/>
      <c r="AY280" s="517"/>
      <c r="AZ280" s="517"/>
      <c r="BA280" s="517"/>
      <c r="BB280" s="517"/>
      <c r="BC280" s="517"/>
      <c r="BD280" s="517"/>
      <c r="BE280" s="517"/>
      <c r="BF280" s="517"/>
      <c r="BG280" s="517"/>
    </row>
    <row r="281" ht="11.25" customHeight="1">
      <c r="A281" s="517"/>
      <c r="B281" s="517"/>
      <c r="C281" s="517"/>
      <c r="D281" s="517"/>
      <c r="E281" s="517"/>
      <c r="F281" s="517"/>
      <c r="G281" s="517"/>
      <c r="H281" s="517"/>
      <c r="I281" s="517"/>
      <c r="J281" s="517"/>
      <c r="K281" s="517"/>
      <c r="L281" s="517"/>
      <c r="M281" s="517"/>
      <c r="N281" s="517"/>
      <c r="O281" s="517"/>
      <c r="P281" s="517"/>
      <c r="Q281" s="517"/>
      <c r="R281" s="517"/>
      <c r="S281" s="517"/>
      <c r="T281" s="517"/>
      <c r="U281" s="517"/>
      <c r="V281" s="517"/>
      <c r="W281" s="517"/>
      <c r="X281" s="517"/>
      <c r="Y281" s="517"/>
      <c r="Z281" s="517"/>
      <c r="AA281" s="517"/>
      <c r="AB281" s="517"/>
      <c r="AC281" s="517"/>
      <c r="AD281" s="517"/>
      <c r="AE281" s="517"/>
      <c r="AF281" s="517"/>
      <c r="AG281" s="517"/>
      <c r="AH281" s="517"/>
      <c r="AI281" s="517"/>
      <c r="AJ281" s="517"/>
      <c r="AK281" s="517"/>
      <c r="AL281" s="517"/>
      <c r="AM281" s="517"/>
      <c r="AN281" s="517"/>
      <c r="AO281" s="517"/>
      <c r="AP281" s="517"/>
      <c r="AQ281" s="517"/>
      <c r="AR281" s="517"/>
      <c r="AS281" s="517"/>
      <c r="AT281" s="517"/>
      <c r="AU281" s="517"/>
      <c r="AV281" s="517"/>
      <c r="AW281" s="517"/>
      <c r="AX281" s="517"/>
      <c r="AY281" s="517"/>
      <c r="AZ281" s="517"/>
      <c r="BA281" s="517"/>
      <c r="BB281" s="517"/>
      <c r="BC281" s="517"/>
      <c r="BD281" s="517"/>
      <c r="BE281" s="517"/>
      <c r="BF281" s="517"/>
      <c r="BG281" s="517"/>
    </row>
    <row r="282" ht="11.25" customHeight="1">
      <c r="A282" s="517"/>
      <c r="B282" s="517"/>
      <c r="C282" s="517"/>
      <c r="D282" s="517"/>
      <c r="E282" s="517"/>
      <c r="F282" s="517"/>
      <c r="G282" s="517"/>
      <c r="H282" s="517"/>
      <c r="I282" s="517"/>
      <c r="J282" s="517"/>
      <c r="K282" s="517"/>
      <c r="L282" s="517"/>
      <c r="M282" s="517"/>
      <c r="N282" s="517"/>
      <c r="O282" s="517"/>
      <c r="P282" s="517"/>
      <c r="Q282" s="517"/>
      <c r="R282" s="517"/>
      <c r="S282" s="517"/>
      <c r="T282" s="517"/>
      <c r="U282" s="517"/>
      <c r="V282" s="517"/>
      <c r="W282" s="517"/>
      <c r="X282" s="517"/>
      <c r="Y282" s="517"/>
      <c r="Z282" s="517"/>
      <c r="AA282" s="517"/>
      <c r="AB282" s="517"/>
      <c r="AC282" s="517"/>
      <c r="AD282" s="517"/>
      <c r="AE282" s="517"/>
      <c r="AF282" s="517"/>
      <c r="AG282" s="517"/>
      <c r="AH282" s="517"/>
      <c r="AI282" s="517"/>
      <c r="AJ282" s="517"/>
      <c r="AK282" s="517"/>
      <c r="AL282" s="517"/>
      <c r="AM282" s="517"/>
      <c r="AN282" s="517"/>
      <c r="AO282" s="517"/>
      <c r="AP282" s="517"/>
      <c r="AQ282" s="517"/>
      <c r="AR282" s="517"/>
      <c r="AS282" s="517"/>
      <c r="AT282" s="517"/>
      <c r="AU282" s="517"/>
      <c r="AV282" s="517"/>
      <c r="AW282" s="517"/>
      <c r="AX282" s="517"/>
      <c r="AY282" s="517"/>
      <c r="AZ282" s="517"/>
      <c r="BA282" s="517"/>
      <c r="BB282" s="517"/>
      <c r="BC282" s="517"/>
      <c r="BD282" s="517"/>
      <c r="BE282" s="517"/>
      <c r="BF282" s="517"/>
      <c r="BG282" s="517"/>
    </row>
    <row r="283" ht="11.25" customHeight="1">
      <c r="A283" s="517"/>
      <c r="B283" s="517"/>
      <c r="C283" s="517"/>
      <c r="D283" s="517"/>
      <c r="E283" s="517"/>
      <c r="F283" s="517"/>
      <c r="G283" s="517"/>
      <c r="H283" s="517"/>
      <c r="I283" s="517"/>
      <c r="J283" s="517"/>
      <c r="K283" s="517"/>
      <c r="L283" s="517"/>
      <c r="M283" s="517"/>
      <c r="N283" s="517"/>
      <c r="O283" s="517"/>
      <c r="P283" s="517"/>
      <c r="Q283" s="517"/>
      <c r="R283" s="517"/>
      <c r="S283" s="517"/>
      <c r="T283" s="517"/>
      <c r="U283" s="517"/>
      <c r="V283" s="517"/>
      <c r="W283" s="517"/>
      <c r="X283" s="517"/>
      <c r="Y283" s="517"/>
      <c r="Z283" s="517"/>
      <c r="AA283" s="517"/>
      <c r="AB283" s="517"/>
      <c r="AC283" s="517"/>
      <c r="AD283" s="517"/>
      <c r="AE283" s="517"/>
      <c r="AF283" s="517"/>
      <c r="AG283" s="517"/>
      <c r="AH283" s="517"/>
      <c r="AI283" s="517"/>
      <c r="AJ283" s="517"/>
      <c r="AK283" s="517"/>
      <c r="AL283" s="517"/>
      <c r="AM283" s="517"/>
      <c r="AN283" s="517"/>
      <c r="AO283" s="517"/>
      <c r="AP283" s="517"/>
      <c r="AQ283" s="517"/>
      <c r="AR283" s="517"/>
      <c r="AS283" s="517"/>
      <c r="AT283" s="517"/>
      <c r="AU283" s="517"/>
      <c r="AV283" s="517"/>
      <c r="AW283" s="517"/>
      <c r="AX283" s="517"/>
      <c r="AY283" s="517"/>
      <c r="AZ283" s="517"/>
      <c r="BA283" s="517"/>
      <c r="BB283" s="517"/>
      <c r="BC283" s="517"/>
      <c r="BD283" s="517"/>
      <c r="BE283" s="517"/>
      <c r="BF283" s="517"/>
      <c r="BG283" s="517"/>
    </row>
    <row r="284" ht="11.25" customHeight="1">
      <c r="A284" s="517"/>
      <c r="B284" s="517"/>
      <c r="C284" s="517"/>
      <c r="D284" s="517"/>
      <c r="E284" s="517"/>
      <c r="F284" s="517"/>
      <c r="G284" s="517"/>
      <c r="H284" s="517"/>
      <c r="I284" s="517"/>
      <c r="J284" s="517"/>
      <c r="K284" s="517"/>
      <c r="L284" s="517"/>
      <c r="M284" s="517"/>
      <c r="N284" s="517"/>
      <c r="O284" s="517"/>
      <c r="P284" s="517"/>
      <c r="Q284" s="517"/>
      <c r="R284" s="517"/>
      <c r="S284" s="517"/>
      <c r="T284" s="517"/>
      <c r="U284" s="517"/>
      <c r="V284" s="517"/>
      <c r="W284" s="517"/>
      <c r="X284" s="517"/>
      <c r="Y284" s="517"/>
      <c r="Z284" s="517"/>
      <c r="AA284" s="517"/>
      <c r="AB284" s="517"/>
      <c r="AC284" s="517"/>
      <c r="AD284" s="517"/>
      <c r="AE284" s="517"/>
      <c r="AF284" s="517"/>
      <c r="AG284" s="517"/>
      <c r="AH284" s="517"/>
      <c r="AI284" s="517"/>
      <c r="AJ284" s="517"/>
      <c r="AK284" s="517"/>
      <c r="AL284" s="517"/>
      <c r="AM284" s="517"/>
      <c r="AN284" s="517"/>
      <c r="AO284" s="517"/>
      <c r="AP284" s="517"/>
      <c r="AQ284" s="517"/>
      <c r="AR284" s="517"/>
      <c r="AS284" s="517"/>
      <c r="AT284" s="517"/>
      <c r="AU284" s="517"/>
      <c r="AV284" s="517"/>
      <c r="AW284" s="517"/>
      <c r="AX284" s="517"/>
      <c r="AY284" s="517"/>
      <c r="AZ284" s="517"/>
      <c r="BA284" s="517"/>
      <c r="BB284" s="517"/>
      <c r="BC284" s="517"/>
      <c r="BD284" s="517"/>
      <c r="BE284" s="517"/>
      <c r="BF284" s="517"/>
      <c r="BG284" s="517"/>
    </row>
    <row r="285" ht="11.25" customHeight="1">
      <c r="A285" s="517"/>
      <c r="B285" s="517"/>
      <c r="C285" s="517"/>
      <c r="D285" s="517"/>
      <c r="E285" s="517"/>
      <c r="F285" s="517"/>
      <c r="G285" s="517"/>
      <c r="H285" s="517"/>
      <c r="I285" s="517"/>
      <c r="J285" s="517"/>
      <c r="K285" s="517"/>
      <c r="L285" s="517"/>
      <c r="M285" s="517"/>
      <c r="N285" s="517"/>
      <c r="O285" s="517"/>
      <c r="P285" s="517"/>
      <c r="Q285" s="517"/>
      <c r="R285" s="517"/>
      <c r="S285" s="517"/>
      <c r="T285" s="517"/>
      <c r="U285" s="517"/>
      <c r="V285" s="517"/>
      <c r="W285" s="517"/>
      <c r="X285" s="517"/>
      <c r="Y285" s="517"/>
      <c r="Z285" s="517"/>
      <c r="AA285" s="517"/>
      <c r="AB285" s="517"/>
      <c r="AC285" s="517"/>
      <c r="AD285" s="517"/>
      <c r="AE285" s="517"/>
      <c r="AF285" s="517"/>
      <c r="AG285" s="517"/>
      <c r="AH285" s="517"/>
      <c r="AI285" s="517"/>
      <c r="AJ285" s="517"/>
      <c r="AK285" s="517"/>
      <c r="AL285" s="517"/>
      <c r="AM285" s="517"/>
      <c r="AN285" s="517"/>
      <c r="AO285" s="517"/>
      <c r="AP285" s="517"/>
      <c r="AQ285" s="517"/>
      <c r="AR285" s="517"/>
      <c r="AS285" s="517"/>
      <c r="AT285" s="517"/>
      <c r="AU285" s="517"/>
      <c r="AV285" s="517"/>
      <c r="AW285" s="517"/>
      <c r="AX285" s="517"/>
      <c r="AY285" s="517"/>
      <c r="AZ285" s="517"/>
      <c r="BA285" s="517"/>
      <c r="BB285" s="517"/>
      <c r="BC285" s="517"/>
      <c r="BD285" s="517"/>
      <c r="BE285" s="517"/>
      <c r="BF285" s="517"/>
      <c r="BG285" s="517"/>
    </row>
    <row r="286" ht="11.25" customHeight="1">
      <c r="A286" s="517"/>
      <c r="B286" s="517"/>
      <c r="C286" s="517"/>
      <c r="D286" s="517"/>
      <c r="E286" s="517"/>
      <c r="F286" s="517"/>
      <c r="G286" s="517"/>
      <c r="H286" s="517"/>
      <c r="I286" s="517"/>
      <c r="J286" s="517"/>
      <c r="K286" s="517"/>
      <c r="L286" s="517"/>
      <c r="M286" s="517"/>
      <c r="N286" s="517"/>
      <c r="O286" s="517"/>
      <c r="P286" s="517"/>
      <c r="Q286" s="517"/>
      <c r="R286" s="517"/>
      <c r="S286" s="517"/>
      <c r="T286" s="517"/>
      <c r="U286" s="517"/>
      <c r="V286" s="517"/>
      <c r="W286" s="517"/>
      <c r="X286" s="517"/>
      <c r="Y286" s="517"/>
      <c r="Z286" s="517"/>
      <c r="AA286" s="517"/>
      <c r="AB286" s="517"/>
      <c r="AC286" s="517"/>
      <c r="AD286" s="517"/>
      <c r="AE286" s="517"/>
      <c r="AF286" s="517"/>
      <c r="AG286" s="517"/>
      <c r="AH286" s="517"/>
      <c r="AI286" s="517"/>
      <c r="AJ286" s="517"/>
      <c r="AK286" s="517"/>
      <c r="AL286" s="517"/>
      <c r="AM286" s="517"/>
      <c r="AN286" s="517"/>
      <c r="AO286" s="517"/>
      <c r="AP286" s="517"/>
      <c r="AQ286" s="517"/>
      <c r="AR286" s="517"/>
      <c r="AS286" s="517"/>
      <c r="AT286" s="517"/>
      <c r="AU286" s="517"/>
      <c r="AV286" s="517"/>
      <c r="AW286" s="517"/>
      <c r="AX286" s="517"/>
      <c r="AY286" s="517"/>
      <c r="AZ286" s="517"/>
      <c r="BA286" s="517"/>
      <c r="BB286" s="517"/>
      <c r="BC286" s="517"/>
      <c r="BD286" s="517"/>
      <c r="BE286" s="517"/>
      <c r="BF286" s="517"/>
      <c r="BG286" s="517"/>
    </row>
    <row r="287" ht="11.25" customHeight="1">
      <c r="A287" s="517"/>
      <c r="B287" s="517"/>
      <c r="C287" s="517"/>
      <c r="D287" s="517"/>
      <c r="E287" s="517"/>
      <c r="F287" s="517"/>
      <c r="G287" s="517"/>
      <c r="H287" s="517"/>
      <c r="I287" s="517"/>
      <c r="J287" s="517"/>
      <c r="K287" s="517"/>
      <c r="L287" s="517"/>
      <c r="M287" s="517"/>
      <c r="N287" s="517"/>
      <c r="O287" s="517"/>
      <c r="P287" s="517"/>
      <c r="Q287" s="517"/>
      <c r="R287" s="517"/>
      <c r="S287" s="517"/>
      <c r="T287" s="517"/>
      <c r="U287" s="517"/>
      <c r="V287" s="517"/>
      <c r="W287" s="517"/>
      <c r="X287" s="517"/>
      <c r="Y287" s="517"/>
      <c r="Z287" s="517"/>
      <c r="AA287" s="517"/>
      <c r="AB287" s="517"/>
      <c r="AC287" s="517"/>
      <c r="AD287" s="517"/>
      <c r="AE287" s="517"/>
      <c r="AF287" s="517"/>
      <c r="AG287" s="517"/>
      <c r="AH287" s="517"/>
      <c r="AI287" s="517"/>
      <c r="AJ287" s="517"/>
      <c r="AK287" s="517"/>
      <c r="AL287" s="517"/>
      <c r="AM287" s="517"/>
      <c r="AN287" s="517"/>
      <c r="AO287" s="517"/>
      <c r="AP287" s="517"/>
      <c r="AQ287" s="517"/>
      <c r="AR287" s="517"/>
      <c r="AS287" s="517"/>
      <c r="AT287" s="517"/>
      <c r="AU287" s="517"/>
      <c r="AV287" s="517"/>
      <c r="AW287" s="517"/>
      <c r="AX287" s="517"/>
      <c r="AY287" s="517"/>
      <c r="AZ287" s="517"/>
      <c r="BA287" s="517"/>
      <c r="BB287" s="517"/>
      <c r="BC287" s="517"/>
      <c r="BD287" s="517"/>
      <c r="BE287" s="517"/>
      <c r="BF287" s="517"/>
      <c r="BG287" s="517"/>
    </row>
    <row r="288" ht="11.25" customHeight="1">
      <c r="A288" s="517"/>
      <c r="B288" s="517"/>
      <c r="C288" s="517"/>
      <c r="D288" s="517"/>
      <c r="E288" s="517"/>
      <c r="F288" s="517"/>
      <c r="G288" s="517"/>
      <c r="H288" s="517"/>
      <c r="I288" s="517"/>
      <c r="J288" s="517"/>
      <c r="K288" s="517"/>
      <c r="L288" s="517"/>
      <c r="M288" s="517"/>
      <c r="N288" s="517"/>
      <c r="O288" s="517"/>
      <c r="P288" s="517"/>
      <c r="Q288" s="517"/>
      <c r="R288" s="517"/>
      <c r="S288" s="517"/>
      <c r="T288" s="517"/>
      <c r="U288" s="517"/>
      <c r="V288" s="517"/>
      <c r="W288" s="517"/>
      <c r="X288" s="517"/>
      <c r="Y288" s="517"/>
      <c r="Z288" s="517"/>
      <c r="AA288" s="517"/>
      <c r="AB288" s="517"/>
      <c r="AC288" s="517"/>
      <c r="AD288" s="517"/>
      <c r="AE288" s="517"/>
      <c r="AF288" s="517"/>
      <c r="AG288" s="517"/>
      <c r="AH288" s="517"/>
      <c r="AI288" s="517"/>
      <c r="AJ288" s="517"/>
      <c r="AK288" s="517"/>
      <c r="AL288" s="517"/>
      <c r="AM288" s="517"/>
      <c r="AN288" s="517"/>
      <c r="AO288" s="517"/>
      <c r="AP288" s="517"/>
      <c r="AQ288" s="517"/>
      <c r="AR288" s="517"/>
      <c r="AS288" s="517"/>
      <c r="AT288" s="517"/>
      <c r="AU288" s="517"/>
      <c r="AV288" s="517"/>
      <c r="AW288" s="517"/>
      <c r="AX288" s="517"/>
      <c r="AY288" s="517"/>
      <c r="AZ288" s="517"/>
      <c r="BA288" s="517"/>
      <c r="BB288" s="517"/>
      <c r="BC288" s="517"/>
      <c r="BD288" s="517"/>
      <c r="BE288" s="517"/>
      <c r="BF288" s="517"/>
      <c r="BG288" s="517"/>
    </row>
    <row r="289" ht="11.25" customHeight="1">
      <c r="A289" s="517"/>
      <c r="B289" s="517"/>
      <c r="C289" s="517"/>
      <c r="D289" s="517"/>
      <c r="E289" s="517"/>
      <c r="F289" s="517"/>
      <c r="G289" s="517"/>
      <c r="H289" s="517"/>
      <c r="I289" s="517"/>
      <c r="J289" s="517"/>
      <c r="K289" s="517"/>
      <c r="L289" s="517"/>
      <c r="M289" s="517"/>
      <c r="N289" s="517"/>
      <c r="O289" s="517"/>
      <c r="P289" s="517"/>
      <c r="Q289" s="517"/>
      <c r="R289" s="517"/>
      <c r="S289" s="517"/>
      <c r="T289" s="517"/>
      <c r="U289" s="517"/>
      <c r="V289" s="517"/>
      <c r="W289" s="517"/>
      <c r="X289" s="517"/>
      <c r="Y289" s="517"/>
      <c r="Z289" s="517"/>
      <c r="AA289" s="517"/>
      <c r="AB289" s="517"/>
      <c r="AC289" s="517"/>
      <c r="AD289" s="517"/>
      <c r="AE289" s="517"/>
      <c r="AF289" s="517"/>
      <c r="AG289" s="517"/>
      <c r="AH289" s="517"/>
      <c r="AI289" s="517"/>
      <c r="AJ289" s="517"/>
      <c r="AK289" s="517"/>
      <c r="AL289" s="517"/>
      <c r="AM289" s="517"/>
      <c r="AN289" s="517"/>
      <c r="AO289" s="517"/>
      <c r="AP289" s="517"/>
      <c r="AQ289" s="517"/>
      <c r="AR289" s="517"/>
      <c r="AS289" s="517"/>
      <c r="AT289" s="517"/>
      <c r="AU289" s="517"/>
      <c r="AV289" s="517"/>
      <c r="AW289" s="517"/>
      <c r="AX289" s="517"/>
      <c r="AY289" s="517"/>
      <c r="AZ289" s="517"/>
      <c r="BA289" s="517"/>
      <c r="BB289" s="517"/>
      <c r="BC289" s="517"/>
      <c r="BD289" s="517"/>
      <c r="BE289" s="517"/>
      <c r="BF289" s="517"/>
      <c r="BG289" s="517"/>
    </row>
    <row r="290" ht="11.25" customHeight="1">
      <c r="A290" s="517"/>
      <c r="B290" s="517"/>
      <c r="C290" s="517"/>
      <c r="D290" s="517"/>
      <c r="E290" s="517"/>
      <c r="F290" s="517"/>
      <c r="G290" s="517"/>
      <c r="H290" s="517"/>
      <c r="I290" s="517"/>
      <c r="J290" s="517"/>
      <c r="K290" s="517"/>
      <c r="L290" s="517"/>
      <c r="M290" s="517"/>
      <c r="N290" s="517"/>
      <c r="O290" s="517"/>
      <c r="P290" s="517"/>
      <c r="Q290" s="517"/>
      <c r="R290" s="517"/>
      <c r="S290" s="517"/>
      <c r="T290" s="517"/>
      <c r="U290" s="517"/>
      <c r="V290" s="517"/>
      <c r="W290" s="517"/>
      <c r="X290" s="517"/>
      <c r="Y290" s="517"/>
      <c r="Z290" s="517"/>
      <c r="AA290" s="517"/>
      <c r="AB290" s="517"/>
      <c r="AC290" s="517"/>
      <c r="AD290" s="517"/>
      <c r="AE290" s="517"/>
      <c r="AF290" s="517"/>
      <c r="AG290" s="517"/>
      <c r="AH290" s="517"/>
      <c r="AI290" s="517"/>
      <c r="AJ290" s="517"/>
      <c r="AK290" s="517"/>
      <c r="AL290" s="517"/>
      <c r="AM290" s="517"/>
      <c r="AN290" s="517"/>
      <c r="AO290" s="517"/>
      <c r="AP290" s="517"/>
      <c r="AQ290" s="517"/>
      <c r="AR290" s="517"/>
      <c r="AS290" s="517"/>
      <c r="AT290" s="517"/>
      <c r="AU290" s="517"/>
      <c r="AV290" s="517"/>
      <c r="AW290" s="517"/>
      <c r="AX290" s="517"/>
      <c r="AY290" s="517"/>
      <c r="AZ290" s="517"/>
      <c r="BA290" s="517"/>
      <c r="BB290" s="517"/>
      <c r="BC290" s="517"/>
      <c r="BD290" s="517"/>
      <c r="BE290" s="517"/>
      <c r="BF290" s="517"/>
      <c r="BG290" s="517"/>
    </row>
    <row r="291" ht="11.25" customHeight="1">
      <c r="A291" s="517"/>
      <c r="B291" s="517"/>
      <c r="C291" s="517"/>
      <c r="D291" s="517"/>
      <c r="E291" s="517"/>
      <c r="F291" s="517"/>
      <c r="G291" s="517"/>
      <c r="H291" s="517"/>
      <c r="I291" s="517"/>
      <c r="J291" s="517"/>
      <c r="K291" s="517"/>
      <c r="L291" s="517"/>
      <c r="M291" s="517"/>
      <c r="N291" s="517"/>
      <c r="O291" s="517"/>
      <c r="P291" s="517"/>
      <c r="Q291" s="517"/>
      <c r="R291" s="517"/>
      <c r="S291" s="517"/>
      <c r="T291" s="517"/>
      <c r="U291" s="517"/>
      <c r="V291" s="517"/>
      <c r="W291" s="517"/>
      <c r="X291" s="517"/>
      <c r="Y291" s="517"/>
      <c r="Z291" s="517"/>
      <c r="AA291" s="517"/>
      <c r="AB291" s="517"/>
      <c r="AC291" s="517"/>
      <c r="AD291" s="517"/>
      <c r="AE291" s="517"/>
      <c r="AF291" s="517"/>
      <c r="AG291" s="517"/>
      <c r="AH291" s="517"/>
      <c r="AI291" s="517"/>
      <c r="AJ291" s="517"/>
      <c r="AK291" s="517"/>
      <c r="AL291" s="517"/>
      <c r="AM291" s="517"/>
      <c r="AN291" s="517"/>
      <c r="AO291" s="517"/>
      <c r="AP291" s="517"/>
      <c r="AQ291" s="517"/>
      <c r="AR291" s="517"/>
      <c r="AS291" s="517"/>
      <c r="AT291" s="517"/>
      <c r="AU291" s="517"/>
      <c r="AV291" s="517"/>
      <c r="AW291" s="517"/>
      <c r="AX291" s="517"/>
      <c r="AY291" s="517"/>
      <c r="AZ291" s="517"/>
      <c r="BA291" s="517"/>
      <c r="BB291" s="517"/>
      <c r="BC291" s="517"/>
      <c r="BD291" s="517"/>
      <c r="BE291" s="517"/>
      <c r="BF291" s="517"/>
      <c r="BG291" s="517"/>
    </row>
    <row r="292" ht="11.25" customHeight="1">
      <c r="A292" s="517"/>
      <c r="B292" s="517"/>
      <c r="C292" s="517"/>
      <c r="D292" s="517"/>
      <c r="E292" s="517"/>
      <c r="F292" s="517"/>
      <c r="G292" s="517"/>
      <c r="H292" s="517"/>
      <c r="I292" s="517"/>
      <c r="J292" s="517"/>
      <c r="K292" s="517"/>
      <c r="L292" s="517"/>
      <c r="M292" s="517"/>
      <c r="N292" s="517"/>
      <c r="O292" s="517"/>
      <c r="P292" s="517"/>
      <c r="Q292" s="517"/>
      <c r="R292" s="517"/>
      <c r="S292" s="517"/>
      <c r="T292" s="517"/>
      <c r="U292" s="517"/>
      <c r="V292" s="517"/>
      <c r="W292" s="517"/>
      <c r="X292" s="517"/>
      <c r="Y292" s="517"/>
      <c r="Z292" s="517"/>
      <c r="AA292" s="517"/>
      <c r="AB292" s="517"/>
      <c r="AC292" s="517"/>
      <c r="AD292" s="517"/>
      <c r="AE292" s="517"/>
      <c r="AF292" s="517"/>
      <c r="AG292" s="517"/>
      <c r="AH292" s="517"/>
      <c r="AI292" s="517"/>
      <c r="AJ292" s="517"/>
      <c r="AK292" s="517"/>
      <c r="AL292" s="517"/>
      <c r="AM292" s="517"/>
      <c r="AN292" s="517"/>
      <c r="AO292" s="517"/>
      <c r="AP292" s="517"/>
      <c r="AQ292" s="517"/>
      <c r="AR292" s="517"/>
      <c r="AS292" s="517"/>
      <c r="AT292" s="517"/>
      <c r="AU292" s="517"/>
      <c r="AV292" s="517"/>
      <c r="AW292" s="517"/>
      <c r="AX292" s="517"/>
      <c r="AY292" s="517"/>
      <c r="AZ292" s="517"/>
      <c r="BA292" s="517"/>
      <c r="BB292" s="517"/>
      <c r="BC292" s="517"/>
      <c r="BD292" s="517"/>
      <c r="BE292" s="517"/>
      <c r="BF292" s="517"/>
      <c r="BG292" s="517"/>
    </row>
    <row r="293" ht="11.25" customHeight="1">
      <c r="A293" s="517"/>
      <c r="B293" s="517"/>
      <c r="C293" s="517"/>
      <c r="D293" s="517"/>
      <c r="E293" s="517"/>
      <c r="F293" s="517"/>
      <c r="G293" s="517"/>
      <c r="H293" s="517"/>
      <c r="I293" s="517"/>
      <c r="J293" s="517"/>
      <c r="K293" s="517"/>
      <c r="L293" s="517"/>
      <c r="M293" s="517"/>
      <c r="N293" s="517"/>
      <c r="O293" s="517"/>
      <c r="P293" s="517"/>
      <c r="Q293" s="517"/>
      <c r="R293" s="517"/>
      <c r="S293" s="517"/>
      <c r="T293" s="517"/>
      <c r="U293" s="517"/>
      <c r="V293" s="517"/>
      <c r="W293" s="517"/>
      <c r="X293" s="517"/>
      <c r="Y293" s="517"/>
      <c r="Z293" s="517"/>
      <c r="AA293" s="517"/>
      <c r="AB293" s="517"/>
      <c r="AC293" s="517"/>
      <c r="AD293" s="517"/>
      <c r="AE293" s="517"/>
      <c r="AF293" s="517"/>
      <c r="AG293" s="517"/>
      <c r="AH293" s="517"/>
      <c r="AI293" s="517"/>
      <c r="AJ293" s="517"/>
      <c r="AK293" s="517"/>
      <c r="AL293" s="517"/>
      <c r="AM293" s="517"/>
      <c r="AN293" s="517"/>
      <c r="AO293" s="517"/>
      <c r="AP293" s="517"/>
      <c r="AQ293" s="517"/>
      <c r="AR293" s="517"/>
      <c r="AS293" s="517"/>
      <c r="AT293" s="517"/>
      <c r="AU293" s="517"/>
      <c r="AV293" s="517"/>
      <c r="AW293" s="517"/>
      <c r="AX293" s="517"/>
      <c r="AY293" s="517"/>
      <c r="AZ293" s="517"/>
      <c r="BA293" s="517"/>
      <c r="BB293" s="517"/>
      <c r="BC293" s="517"/>
      <c r="BD293" s="517"/>
      <c r="BE293" s="517"/>
      <c r="BF293" s="517"/>
      <c r="BG293" s="517"/>
    </row>
    <row r="294" ht="11.25" customHeight="1">
      <c r="A294" s="517"/>
      <c r="B294" s="517"/>
      <c r="C294" s="517"/>
      <c r="D294" s="517"/>
      <c r="E294" s="517"/>
      <c r="F294" s="517"/>
      <c r="G294" s="517"/>
      <c r="H294" s="517"/>
      <c r="I294" s="517"/>
      <c r="J294" s="517"/>
      <c r="K294" s="517"/>
      <c r="L294" s="517"/>
      <c r="M294" s="517"/>
      <c r="N294" s="517"/>
      <c r="O294" s="517"/>
      <c r="P294" s="517"/>
      <c r="Q294" s="517"/>
      <c r="R294" s="517"/>
      <c r="S294" s="517"/>
      <c r="T294" s="517"/>
      <c r="U294" s="517"/>
      <c r="V294" s="517"/>
      <c r="W294" s="517"/>
      <c r="X294" s="517"/>
      <c r="Y294" s="517"/>
      <c r="Z294" s="517"/>
      <c r="AA294" s="517"/>
      <c r="AB294" s="517"/>
      <c r="AC294" s="517"/>
      <c r="AD294" s="517"/>
      <c r="AE294" s="517"/>
      <c r="AF294" s="517"/>
      <c r="AG294" s="517"/>
      <c r="AH294" s="517"/>
      <c r="AI294" s="517"/>
      <c r="AJ294" s="517"/>
      <c r="AK294" s="517"/>
      <c r="AL294" s="517"/>
      <c r="AM294" s="517"/>
      <c r="AN294" s="517"/>
      <c r="AO294" s="517"/>
      <c r="AP294" s="517"/>
      <c r="AQ294" s="517"/>
      <c r="AR294" s="517"/>
      <c r="AS294" s="517"/>
      <c r="AT294" s="517"/>
      <c r="AU294" s="517"/>
      <c r="AV294" s="517"/>
      <c r="AW294" s="517"/>
      <c r="AX294" s="517"/>
      <c r="AY294" s="517"/>
      <c r="AZ294" s="517"/>
      <c r="BA294" s="517"/>
      <c r="BB294" s="517"/>
      <c r="BC294" s="517"/>
      <c r="BD294" s="517"/>
      <c r="BE294" s="517"/>
      <c r="BF294" s="517"/>
      <c r="BG294" s="517"/>
    </row>
    <row r="295" ht="11.25" customHeight="1">
      <c r="A295" s="517"/>
      <c r="B295" s="517"/>
      <c r="C295" s="517"/>
      <c r="D295" s="517"/>
      <c r="E295" s="517"/>
      <c r="F295" s="517"/>
      <c r="G295" s="517"/>
      <c r="H295" s="517"/>
      <c r="I295" s="517"/>
      <c r="J295" s="517"/>
      <c r="K295" s="517"/>
      <c r="L295" s="517"/>
      <c r="M295" s="517"/>
      <c r="N295" s="517"/>
      <c r="O295" s="517"/>
      <c r="P295" s="517"/>
      <c r="Q295" s="517"/>
      <c r="R295" s="517"/>
      <c r="S295" s="517"/>
      <c r="T295" s="517"/>
      <c r="U295" s="517"/>
      <c r="V295" s="517"/>
      <c r="W295" s="517"/>
      <c r="X295" s="517"/>
      <c r="Y295" s="517"/>
      <c r="Z295" s="517"/>
      <c r="AA295" s="517"/>
      <c r="AB295" s="517"/>
      <c r="AC295" s="517"/>
      <c r="AD295" s="517"/>
      <c r="AE295" s="517"/>
      <c r="AF295" s="517"/>
      <c r="AG295" s="517"/>
      <c r="AH295" s="517"/>
      <c r="AI295" s="517"/>
      <c r="AJ295" s="517"/>
      <c r="AK295" s="517"/>
      <c r="AL295" s="517"/>
      <c r="AM295" s="517"/>
      <c r="AN295" s="517"/>
      <c r="AO295" s="517"/>
      <c r="AP295" s="517"/>
      <c r="AQ295" s="517"/>
      <c r="AR295" s="517"/>
      <c r="AS295" s="517"/>
      <c r="AT295" s="517"/>
      <c r="AU295" s="517"/>
      <c r="AV295" s="517"/>
      <c r="AW295" s="517"/>
      <c r="AX295" s="517"/>
      <c r="AY295" s="517"/>
      <c r="AZ295" s="517"/>
      <c r="BA295" s="517"/>
      <c r="BB295" s="517"/>
      <c r="BC295" s="517"/>
      <c r="BD295" s="517"/>
      <c r="BE295" s="517"/>
      <c r="BF295" s="517"/>
      <c r="BG295" s="517"/>
    </row>
    <row r="296" ht="11.25" customHeight="1">
      <c r="A296" s="517"/>
      <c r="B296" s="517"/>
      <c r="C296" s="517"/>
      <c r="D296" s="517"/>
      <c r="E296" s="517"/>
      <c r="F296" s="517"/>
      <c r="G296" s="517"/>
      <c r="H296" s="517"/>
      <c r="I296" s="517"/>
      <c r="J296" s="517"/>
      <c r="K296" s="517"/>
      <c r="L296" s="517"/>
      <c r="M296" s="517"/>
      <c r="N296" s="517"/>
      <c r="O296" s="517"/>
      <c r="P296" s="517"/>
      <c r="Q296" s="517"/>
      <c r="R296" s="517"/>
      <c r="S296" s="517"/>
      <c r="T296" s="517"/>
      <c r="U296" s="517"/>
      <c r="V296" s="517"/>
      <c r="W296" s="517"/>
      <c r="X296" s="517"/>
      <c r="Y296" s="517"/>
      <c r="Z296" s="517"/>
      <c r="AA296" s="517"/>
      <c r="AB296" s="517"/>
      <c r="AC296" s="517"/>
      <c r="AD296" s="517"/>
      <c r="AE296" s="517"/>
      <c r="AF296" s="517"/>
      <c r="AG296" s="517"/>
      <c r="AH296" s="517"/>
      <c r="AI296" s="517"/>
      <c r="AJ296" s="517"/>
      <c r="AK296" s="517"/>
      <c r="AL296" s="517"/>
      <c r="AM296" s="517"/>
      <c r="AN296" s="517"/>
      <c r="AO296" s="517"/>
      <c r="AP296" s="517"/>
      <c r="AQ296" s="517"/>
      <c r="AR296" s="517"/>
      <c r="AS296" s="517"/>
      <c r="AT296" s="517"/>
      <c r="AU296" s="517"/>
      <c r="AV296" s="517"/>
      <c r="AW296" s="517"/>
      <c r="AX296" s="517"/>
      <c r="AY296" s="517"/>
      <c r="AZ296" s="517"/>
      <c r="BA296" s="517"/>
      <c r="BB296" s="517"/>
      <c r="BC296" s="517"/>
      <c r="BD296" s="517"/>
      <c r="BE296" s="517"/>
      <c r="BF296" s="517"/>
      <c r="BG296" s="517"/>
    </row>
    <row r="297" ht="11.25" customHeight="1">
      <c r="A297" s="517"/>
      <c r="B297" s="517"/>
      <c r="C297" s="517"/>
      <c r="D297" s="517"/>
      <c r="E297" s="517"/>
      <c r="F297" s="517"/>
      <c r="G297" s="517"/>
      <c r="H297" s="517"/>
      <c r="I297" s="517"/>
      <c r="J297" s="517"/>
      <c r="K297" s="517"/>
      <c r="L297" s="517"/>
      <c r="M297" s="517"/>
      <c r="N297" s="517"/>
      <c r="O297" s="517"/>
      <c r="P297" s="517"/>
      <c r="Q297" s="517"/>
      <c r="R297" s="517"/>
      <c r="S297" s="517"/>
      <c r="T297" s="517"/>
      <c r="U297" s="517"/>
      <c r="V297" s="517"/>
      <c r="W297" s="517"/>
      <c r="X297" s="517"/>
      <c r="Y297" s="517"/>
      <c r="Z297" s="517"/>
      <c r="AA297" s="517"/>
      <c r="AB297" s="517"/>
      <c r="AC297" s="517"/>
      <c r="AD297" s="517"/>
      <c r="AE297" s="517"/>
      <c r="AF297" s="517"/>
      <c r="AG297" s="517"/>
      <c r="AH297" s="517"/>
      <c r="AI297" s="517"/>
      <c r="AJ297" s="517"/>
      <c r="AK297" s="517"/>
      <c r="AL297" s="517"/>
      <c r="AM297" s="517"/>
      <c r="AN297" s="517"/>
      <c r="AO297" s="517"/>
      <c r="AP297" s="517"/>
      <c r="AQ297" s="517"/>
      <c r="AR297" s="517"/>
      <c r="AS297" s="517"/>
      <c r="AT297" s="517"/>
      <c r="AU297" s="517"/>
      <c r="AV297" s="517"/>
      <c r="AW297" s="517"/>
      <c r="AX297" s="517"/>
      <c r="AY297" s="517"/>
      <c r="AZ297" s="517"/>
      <c r="BA297" s="517"/>
      <c r="BB297" s="517"/>
      <c r="BC297" s="517"/>
      <c r="BD297" s="517"/>
      <c r="BE297" s="517"/>
      <c r="BF297" s="517"/>
      <c r="BG297" s="517"/>
    </row>
    <row r="298" ht="11.25" customHeight="1">
      <c r="A298" s="517"/>
      <c r="B298" s="517"/>
      <c r="C298" s="517"/>
      <c r="D298" s="517"/>
      <c r="E298" s="517"/>
      <c r="F298" s="517"/>
      <c r="G298" s="517"/>
      <c r="H298" s="517"/>
      <c r="I298" s="517"/>
      <c r="J298" s="517"/>
      <c r="K298" s="517"/>
      <c r="L298" s="517"/>
      <c r="M298" s="517"/>
      <c r="N298" s="517"/>
      <c r="O298" s="517"/>
      <c r="P298" s="517"/>
      <c r="Q298" s="517"/>
      <c r="R298" s="517"/>
      <c r="S298" s="517"/>
      <c r="T298" s="517"/>
      <c r="U298" s="517"/>
      <c r="V298" s="517"/>
      <c r="W298" s="517"/>
      <c r="X298" s="517"/>
      <c r="Y298" s="517"/>
      <c r="Z298" s="517"/>
      <c r="AA298" s="517"/>
      <c r="AB298" s="517"/>
      <c r="AC298" s="517"/>
      <c r="AD298" s="517"/>
      <c r="AE298" s="517"/>
      <c r="AF298" s="517"/>
      <c r="AG298" s="517"/>
      <c r="AH298" s="517"/>
      <c r="AI298" s="517"/>
      <c r="AJ298" s="517"/>
      <c r="AK298" s="517"/>
      <c r="AL298" s="517"/>
      <c r="AM298" s="517"/>
      <c r="AN298" s="517"/>
      <c r="AO298" s="517"/>
      <c r="AP298" s="517"/>
      <c r="AQ298" s="517"/>
      <c r="AR298" s="517"/>
      <c r="AS298" s="517"/>
      <c r="AT298" s="517"/>
      <c r="AU298" s="517"/>
      <c r="AV298" s="517"/>
      <c r="AW298" s="517"/>
      <c r="AX298" s="517"/>
      <c r="AY298" s="517"/>
      <c r="AZ298" s="517"/>
      <c r="BA298" s="517"/>
      <c r="BB298" s="517"/>
      <c r="BC298" s="517"/>
      <c r="BD298" s="517"/>
      <c r="BE298" s="517"/>
      <c r="BF298" s="517"/>
      <c r="BG298" s="517"/>
    </row>
    <row r="299" ht="11.25" customHeight="1">
      <c r="A299" s="517"/>
      <c r="B299" s="517"/>
      <c r="C299" s="517"/>
      <c r="D299" s="517"/>
      <c r="E299" s="517"/>
      <c r="F299" s="517"/>
      <c r="G299" s="517"/>
      <c r="H299" s="517"/>
      <c r="I299" s="517"/>
      <c r="J299" s="517"/>
      <c r="K299" s="517"/>
      <c r="L299" s="517"/>
      <c r="M299" s="517"/>
      <c r="N299" s="517"/>
      <c r="O299" s="517"/>
      <c r="P299" s="517"/>
      <c r="Q299" s="517"/>
      <c r="R299" s="517"/>
      <c r="S299" s="517"/>
      <c r="T299" s="517"/>
      <c r="U299" s="517"/>
      <c r="V299" s="517"/>
      <c r="W299" s="517"/>
      <c r="X299" s="517"/>
      <c r="Y299" s="517"/>
      <c r="Z299" s="517"/>
      <c r="AA299" s="517"/>
      <c r="AB299" s="517"/>
      <c r="AC299" s="517"/>
      <c r="AD299" s="517"/>
      <c r="AE299" s="517"/>
      <c r="AF299" s="517"/>
      <c r="AG299" s="517"/>
      <c r="AH299" s="517"/>
      <c r="AI299" s="517"/>
      <c r="AJ299" s="517"/>
      <c r="AK299" s="517"/>
      <c r="AL299" s="517"/>
      <c r="AM299" s="517"/>
      <c r="AN299" s="517"/>
      <c r="AO299" s="517"/>
      <c r="AP299" s="517"/>
      <c r="AQ299" s="517"/>
      <c r="AR299" s="517"/>
      <c r="AS299" s="517"/>
      <c r="AT299" s="517"/>
      <c r="AU299" s="517"/>
      <c r="AV299" s="517"/>
      <c r="AW299" s="517"/>
      <c r="AX299" s="517"/>
      <c r="AY299" s="517"/>
      <c r="AZ299" s="517"/>
      <c r="BA299" s="517"/>
      <c r="BB299" s="517"/>
      <c r="BC299" s="517"/>
      <c r="BD299" s="517"/>
      <c r="BE299" s="517"/>
      <c r="BF299" s="517"/>
      <c r="BG299" s="517"/>
    </row>
    <row r="300" ht="11.25" customHeight="1">
      <c r="A300" s="517"/>
      <c r="B300" s="517"/>
      <c r="C300" s="517"/>
      <c r="D300" s="517"/>
      <c r="E300" s="517"/>
      <c r="F300" s="517"/>
      <c r="G300" s="517"/>
      <c r="H300" s="517"/>
      <c r="I300" s="517"/>
      <c r="J300" s="517"/>
      <c r="K300" s="517"/>
      <c r="L300" s="517"/>
      <c r="M300" s="517"/>
      <c r="N300" s="517"/>
      <c r="O300" s="517"/>
      <c r="P300" s="517"/>
      <c r="Q300" s="517"/>
      <c r="R300" s="517"/>
      <c r="S300" s="517"/>
      <c r="T300" s="517"/>
      <c r="U300" s="517"/>
      <c r="V300" s="517"/>
      <c r="W300" s="517"/>
      <c r="X300" s="517"/>
      <c r="Y300" s="517"/>
      <c r="Z300" s="517"/>
      <c r="AA300" s="517"/>
      <c r="AB300" s="517"/>
      <c r="AC300" s="517"/>
      <c r="AD300" s="517"/>
      <c r="AE300" s="517"/>
      <c r="AF300" s="517"/>
      <c r="AG300" s="517"/>
      <c r="AH300" s="517"/>
      <c r="AI300" s="517"/>
      <c r="AJ300" s="517"/>
      <c r="AK300" s="517"/>
      <c r="AL300" s="517"/>
      <c r="AM300" s="517"/>
      <c r="AN300" s="517"/>
      <c r="AO300" s="517"/>
      <c r="AP300" s="517"/>
      <c r="AQ300" s="517"/>
      <c r="AR300" s="517"/>
      <c r="AS300" s="517"/>
      <c r="AT300" s="517"/>
      <c r="AU300" s="517"/>
      <c r="AV300" s="517"/>
      <c r="AW300" s="517"/>
      <c r="AX300" s="517"/>
      <c r="AY300" s="517"/>
      <c r="AZ300" s="517"/>
      <c r="BA300" s="517"/>
      <c r="BB300" s="517"/>
      <c r="BC300" s="517"/>
      <c r="BD300" s="517"/>
      <c r="BE300" s="517"/>
      <c r="BF300" s="517"/>
      <c r="BG300" s="517"/>
    </row>
    <row r="301" ht="11.25" customHeight="1">
      <c r="A301" s="517"/>
      <c r="B301" s="517"/>
      <c r="C301" s="517"/>
      <c r="D301" s="517"/>
      <c r="E301" s="517"/>
      <c r="F301" s="517"/>
      <c r="G301" s="517"/>
      <c r="H301" s="517"/>
      <c r="I301" s="517"/>
      <c r="J301" s="517"/>
      <c r="K301" s="517"/>
      <c r="L301" s="517"/>
      <c r="M301" s="517"/>
      <c r="N301" s="517"/>
      <c r="O301" s="517"/>
      <c r="P301" s="517"/>
      <c r="Q301" s="517"/>
      <c r="R301" s="517"/>
      <c r="S301" s="517"/>
      <c r="T301" s="517"/>
      <c r="U301" s="517"/>
      <c r="V301" s="517"/>
      <c r="W301" s="517"/>
      <c r="X301" s="517"/>
      <c r="Y301" s="517"/>
      <c r="Z301" s="517"/>
      <c r="AA301" s="517"/>
      <c r="AB301" s="517"/>
      <c r="AC301" s="517"/>
      <c r="AD301" s="517"/>
      <c r="AE301" s="517"/>
      <c r="AF301" s="517"/>
      <c r="AG301" s="517"/>
      <c r="AH301" s="517"/>
      <c r="AI301" s="517"/>
      <c r="AJ301" s="517"/>
      <c r="AK301" s="517"/>
      <c r="AL301" s="517"/>
      <c r="AM301" s="517"/>
      <c r="AN301" s="517"/>
      <c r="AO301" s="517"/>
      <c r="AP301" s="517"/>
      <c r="AQ301" s="517"/>
      <c r="AR301" s="517"/>
      <c r="AS301" s="517"/>
      <c r="AT301" s="517"/>
      <c r="AU301" s="517"/>
      <c r="AV301" s="517"/>
      <c r="AW301" s="517"/>
      <c r="AX301" s="517"/>
      <c r="AY301" s="517"/>
      <c r="AZ301" s="517"/>
      <c r="BA301" s="517"/>
      <c r="BB301" s="517"/>
      <c r="BC301" s="517"/>
      <c r="BD301" s="517"/>
      <c r="BE301" s="517"/>
      <c r="BF301" s="517"/>
      <c r="BG301" s="517"/>
    </row>
    <row r="302" ht="11.25" customHeight="1">
      <c r="A302" s="517"/>
      <c r="B302" s="517"/>
      <c r="C302" s="517"/>
      <c r="D302" s="517"/>
      <c r="E302" s="517"/>
      <c r="F302" s="517"/>
      <c r="G302" s="517"/>
      <c r="H302" s="517"/>
      <c r="I302" s="517"/>
      <c r="J302" s="517"/>
      <c r="K302" s="517"/>
      <c r="L302" s="517"/>
      <c r="M302" s="517"/>
      <c r="N302" s="517"/>
      <c r="O302" s="517"/>
      <c r="P302" s="517"/>
      <c r="Q302" s="517"/>
      <c r="R302" s="517"/>
      <c r="S302" s="517"/>
      <c r="T302" s="517"/>
      <c r="U302" s="517"/>
      <c r="V302" s="517"/>
      <c r="W302" s="517"/>
      <c r="X302" s="517"/>
      <c r="Y302" s="517"/>
      <c r="Z302" s="517"/>
      <c r="AA302" s="517"/>
      <c r="AB302" s="517"/>
      <c r="AC302" s="517"/>
      <c r="AD302" s="517"/>
      <c r="AE302" s="517"/>
      <c r="AF302" s="517"/>
      <c r="AG302" s="517"/>
      <c r="AH302" s="517"/>
      <c r="AI302" s="517"/>
      <c r="AJ302" s="517"/>
      <c r="AK302" s="517"/>
      <c r="AL302" s="517"/>
      <c r="AM302" s="517"/>
      <c r="AN302" s="517"/>
      <c r="AO302" s="517"/>
      <c r="AP302" s="517"/>
      <c r="AQ302" s="517"/>
      <c r="AR302" s="517"/>
      <c r="AS302" s="517"/>
      <c r="AT302" s="517"/>
      <c r="AU302" s="517"/>
      <c r="AV302" s="517"/>
      <c r="AW302" s="517"/>
      <c r="AX302" s="517"/>
      <c r="AY302" s="517"/>
      <c r="AZ302" s="517"/>
      <c r="BA302" s="517"/>
      <c r="BB302" s="517"/>
      <c r="BC302" s="517"/>
      <c r="BD302" s="517"/>
      <c r="BE302" s="517"/>
      <c r="BF302" s="517"/>
      <c r="BG302" s="517"/>
    </row>
    <row r="303" ht="11.25" customHeight="1">
      <c r="A303" s="517"/>
      <c r="B303" s="517"/>
      <c r="C303" s="517"/>
      <c r="D303" s="517"/>
      <c r="E303" s="517"/>
      <c r="F303" s="517"/>
      <c r="G303" s="517"/>
      <c r="H303" s="517"/>
      <c r="I303" s="517"/>
      <c r="J303" s="517"/>
      <c r="K303" s="517"/>
      <c r="L303" s="517"/>
      <c r="M303" s="517"/>
      <c r="N303" s="517"/>
      <c r="O303" s="517"/>
      <c r="P303" s="517"/>
      <c r="Q303" s="517"/>
      <c r="R303" s="517"/>
      <c r="S303" s="517"/>
      <c r="T303" s="517"/>
      <c r="U303" s="517"/>
      <c r="V303" s="517"/>
      <c r="W303" s="517"/>
      <c r="X303" s="517"/>
      <c r="Y303" s="517"/>
      <c r="Z303" s="517"/>
      <c r="AA303" s="517"/>
      <c r="AB303" s="517"/>
      <c r="AC303" s="517"/>
      <c r="AD303" s="517"/>
      <c r="AE303" s="517"/>
      <c r="AF303" s="517"/>
      <c r="AG303" s="517"/>
      <c r="AH303" s="517"/>
      <c r="AI303" s="517"/>
      <c r="AJ303" s="517"/>
      <c r="AK303" s="517"/>
      <c r="AL303" s="517"/>
      <c r="AM303" s="517"/>
      <c r="AN303" s="517"/>
      <c r="AO303" s="517"/>
      <c r="AP303" s="517"/>
      <c r="AQ303" s="517"/>
      <c r="AR303" s="517"/>
      <c r="AS303" s="517"/>
      <c r="AT303" s="517"/>
      <c r="AU303" s="517"/>
      <c r="AV303" s="517"/>
      <c r="AW303" s="517"/>
      <c r="AX303" s="517"/>
      <c r="AY303" s="517"/>
      <c r="AZ303" s="517"/>
      <c r="BA303" s="517"/>
      <c r="BB303" s="517"/>
      <c r="BC303" s="517"/>
      <c r="BD303" s="517"/>
      <c r="BE303" s="517"/>
      <c r="BF303" s="517"/>
      <c r="BG303" s="517"/>
    </row>
    <row r="304" ht="11.25" customHeight="1">
      <c r="A304" s="517"/>
      <c r="B304" s="517"/>
      <c r="C304" s="517"/>
      <c r="D304" s="517"/>
      <c r="E304" s="517"/>
      <c r="F304" s="517"/>
      <c r="G304" s="517"/>
      <c r="H304" s="517"/>
      <c r="I304" s="517"/>
      <c r="J304" s="517"/>
      <c r="K304" s="517"/>
      <c r="L304" s="517"/>
      <c r="M304" s="517"/>
      <c r="N304" s="517"/>
      <c r="O304" s="517"/>
      <c r="P304" s="517"/>
      <c r="Q304" s="517"/>
      <c r="R304" s="517"/>
      <c r="S304" s="517"/>
      <c r="T304" s="517"/>
      <c r="U304" s="517"/>
      <c r="V304" s="517"/>
      <c r="W304" s="517"/>
      <c r="X304" s="517"/>
      <c r="Y304" s="517"/>
      <c r="Z304" s="517"/>
      <c r="AA304" s="517"/>
      <c r="AB304" s="517"/>
      <c r="AC304" s="517"/>
      <c r="AD304" s="517"/>
      <c r="AE304" s="517"/>
      <c r="AF304" s="517"/>
      <c r="AG304" s="517"/>
      <c r="AH304" s="517"/>
      <c r="AI304" s="517"/>
      <c r="AJ304" s="517"/>
      <c r="AK304" s="517"/>
      <c r="AL304" s="517"/>
      <c r="AM304" s="517"/>
      <c r="AN304" s="517"/>
      <c r="AO304" s="517"/>
      <c r="AP304" s="517"/>
      <c r="AQ304" s="517"/>
      <c r="AR304" s="517"/>
      <c r="AS304" s="517"/>
      <c r="AT304" s="517"/>
      <c r="AU304" s="517"/>
      <c r="AV304" s="517"/>
      <c r="AW304" s="517"/>
      <c r="AX304" s="517"/>
      <c r="AY304" s="517"/>
      <c r="AZ304" s="517"/>
      <c r="BA304" s="517"/>
      <c r="BB304" s="517"/>
      <c r="BC304" s="517"/>
      <c r="BD304" s="517"/>
      <c r="BE304" s="517"/>
      <c r="BF304" s="517"/>
      <c r="BG304" s="517"/>
    </row>
    <row r="305" ht="11.25" customHeight="1">
      <c r="A305" s="517"/>
      <c r="B305" s="517"/>
      <c r="C305" s="517"/>
      <c r="D305" s="517"/>
      <c r="E305" s="517"/>
      <c r="F305" s="517"/>
      <c r="G305" s="517"/>
      <c r="H305" s="517"/>
      <c r="I305" s="517"/>
      <c r="J305" s="517"/>
      <c r="K305" s="517"/>
      <c r="L305" s="517"/>
      <c r="M305" s="517"/>
      <c r="N305" s="517"/>
      <c r="O305" s="517"/>
      <c r="P305" s="517"/>
      <c r="Q305" s="517"/>
      <c r="R305" s="517"/>
      <c r="S305" s="517"/>
      <c r="T305" s="517"/>
      <c r="U305" s="517"/>
      <c r="V305" s="517"/>
      <c r="W305" s="517"/>
      <c r="X305" s="517"/>
      <c r="Y305" s="517"/>
      <c r="Z305" s="517"/>
      <c r="AA305" s="517"/>
      <c r="AB305" s="517"/>
      <c r="AC305" s="517"/>
      <c r="AD305" s="517"/>
      <c r="AE305" s="517"/>
      <c r="AF305" s="517"/>
      <c r="AG305" s="517"/>
      <c r="AH305" s="517"/>
      <c r="AI305" s="517"/>
      <c r="AJ305" s="517"/>
      <c r="AK305" s="517"/>
      <c r="AL305" s="517"/>
      <c r="AM305" s="517"/>
      <c r="AN305" s="517"/>
      <c r="AO305" s="517"/>
      <c r="AP305" s="517"/>
      <c r="AQ305" s="517"/>
      <c r="AR305" s="517"/>
      <c r="AS305" s="517"/>
      <c r="AT305" s="517"/>
      <c r="AU305" s="517"/>
      <c r="AV305" s="517"/>
      <c r="AW305" s="517"/>
      <c r="AX305" s="517"/>
      <c r="AY305" s="517"/>
      <c r="AZ305" s="517"/>
      <c r="BA305" s="517"/>
      <c r="BB305" s="517"/>
      <c r="BC305" s="517"/>
      <c r="BD305" s="517"/>
      <c r="BE305" s="517"/>
      <c r="BF305" s="517"/>
      <c r="BG305" s="517"/>
    </row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6">
    <mergeCell ref="C68:N68"/>
    <mergeCell ref="R68:AC68"/>
    <mergeCell ref="AG68:AR68"/>
    <mergeCell ref="AV68:BG68"/>
    <mergeCell ref="R74:AC74"/>
    <mergeCell ref="AG74:AR74"/>
    <mergeCell ref="AV74:BG74"/>
    <mergeCell ref="C74:N74"/>
    <mergeCell ref="C79:N79"/>
    <mergeCell ref="R79:AC79"/>
    <mergeCell ref="AG79:AR79"/>
    <mergeCell ref="AV79:BG79"/>
    <mergeCell ref="C86:N86"/>
    <mergeCell ref="R86:AC86"/>
    <mergeCell ref="C98:N98"/>
    <mergeCell ref="C103:N103"/>
    <mergeCell ref="R103:AC103"/>
    <mergeCell ref="AG103:AR103"/>
    <mergeCell ref="AV103:BG103"/>
    <mergeCell ref="C92:N92"/>
    <mergeCell ref="R92:AC92"/>
    <mergeCell ref="AG92:AR92"/>
    <mergeCell ref="AV92:BG92"/>
    <mergeCell ref="R98:AC98"/>
    <mergeCell ref="AG98:AR98"/>
    <mergeCell ref="AV98:BG98"/>
    <mergeCell ref="B2:N2"/>
    <mergeCell ref="B4:AC4"/>
    <mergeCell ref="C5:N5"/>
    <mergeCell ref="R5:AC5"/>
    <mergeCell ref="AG5:AR5"/>
    <mergeCell ref="R6:AC6"/>
    <mergeCell ref="AG6:AR6"/>
    <mergeCell ref="C6:N6"/>
    <mergeCell ref="C16:N16"/>
    <mergeCell ref="R16:AC16"/>
    <mergeCell ref="AG16:AR16"/>
    <mergeCell ref="C22:N22"/>
    <mergeCell ref="R22:AC22"/>
    <mergeCell ref="AG22:AR22"/>
    <mergeCell ref="R40:AC40"/>
    <mergeCell ref="AG40:AR40"/>
    <mergeCell ref="C27:N27"/>
    <mergeCell ref="R27:AC27"/>
    <mergeCell ref="AG27:AR27"/>
    <mergeCell ref="C34:N34"/>
    <mergeCell ref="R34:AC34"/>
    <mergeCell ref="AG34:AR34"/>
    <mergeCell ref="C40:N40"/>
    <mergeCell ref="C57:N57"/>
    <mergeCell ref="R57:AC57"/>
    <mergeCell ref="AG57:AR57"/>
    <mergeCell ref="AV57:BG57"/>
    <mergeCell ref="C58:N58"/>
    <mergeCell ref="R58:AC58"/>
    <mergeCell ref="AG58:AR58"/>
    <mergeCell ref="AV58:BG58"/>
    <mergeCell ref="C46:N46"/>
    <mergeCell ref="R46:AC46"/>
    <mergeCell ref="AG46:AR46"/>
    <mergeCell ref="C51:N51"/>
    <mergeCell ref="R51:AC51"/>
    <mergeCell ref="AG51:AR51"/>
    <mergeCell ref="B56:AC56"/>
    <mergeCell ref="AG86:AR86"/>
    <mergeCell ref="AV86:BG8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9.13"/>
    <col customWidth="1" min="2" max="2" width="12.25"/>
    <col customWidth="1" min="3" max="14" width="4.25"/>
    <col customWidth="1" min="15" max="15" width="9.13"/>
    <col customWidth="1" min="16" max="16" width="3.38"/>
    <col customWidth="1" min="17" max="17" width="12.25"/>
    <col customWidth="1" min="18" max="29" width="3.88"/>
    <col customWidth="1" min="30" max="31" width="3.38"/>
    <col customWidth="1" min="32" max="32" width="12.25"/>
    <col customWidth="1" min="33" max="43" width="4.25"/>
    <col customWidth="1" min="44" max="44" width="5.0"/>
    <col customWidth="1" min="45" max="46" width="3.38"/>
    <col customWidth="1" min="47" max="47" width="12.25"/>
    <col customWidth="1" min="48" max="59" width="3.88"/>
  </cols>
  <sheetData>
    <row r="1" ht="11.25" customHeight="1">
      <c r="A1" s="517"/>
      <c r="B1" s="517"/>
      <c r="C1" s="520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  <c r="AA1" s="517"/>
      <c r="AB1" s="517"/>
      <c r="AC1" s="517"/>
      <c r="AD1" s="517"/>
      <c r="AE1" s="517"/>
      <c r="AF1" s="517"/>
      <c r="AG1" s="517"/>
      <c r="AH1" s="517"/>
      <c r="AI1" s="517"/>
      <c r="AJ1" s="517"/>
      <c r="AK1" s="517"/>
      <c r="AL1" s="517"/>
      <c r="AM1" s="517"/>
      <c r="AN1" s="517"/>
      <c r="AO1" s="517"/>
      <c r="AP1" s="517"/>
      <c r="AQ1" s="517"/>
      <c r="AR1" s="517"/>
      <c r="AS1" s="517"/>
      <c r="AT1" s="517"/>
      <c r="AU1" s="517"/>
      <c r="AV1" s="517"/>
      <c r="AW1" s="517"/>
      <c r="AX1" s="517"/>
      <c r="AY1" s="517"/>
      <c r="AZ1" s="517"/>
      <c r="BA1" s="517"/>
      <c r="BB1" s="517"/>
      <c r="BC1" s="517"/>
      <c r="BD1" s="517"/>
      <c r="BE1" s="517"/>
      <c r="BF1" s="517"/>
      <c r="BG1" s="517"/>
    </row>
    <row r="2" ht="11.25" customHeight="1">
      <c r="A2" s="517"/>
      <c r="B2" s="521" t="s">
        <v>466</v>
      </c>
      <c r="AD2" s="517"/>
      <c r="AE2" s="517"/>
      <c r="AF2" s="517"/>
      <c r="AG2" s="517"/>
      <c r="AH2" s="517"/>
      <c r="AI2" s="517"/>
      <c r="AJ2" s="517"/>
      <c r="AK2" s="517"/>
      <c r="AL2" s="517"/>
      <c r="AM2" s="517"/>
      <c r="AN2" s="517"/>
      <c r="AO2" s="517"/>
      <c r="AP2" s="517"/>
      <c r="AQ2" s="517"/>
      <c r="AR2" s="517"/>
      <c r="AS2" s="517"/>
      <c r="AT2" s="517"/>
      <c r="AU2" s="517"/>
      <c r="AV2" s="517"/>
      <c r="AW2" s="517"/>
      <c r="AX2" s="517"/>
      <c r="AY2" s="517"/>
      <c r="AZ2" s="517"/>
      <c r="BA2" s="517"/>
      <c r="BB2" s="517"/>
      <c r="BC2" s="517"/>
      <c r="BD2" s="517"/>
      <c r="BE2" s="517"/>
      <c r="BF2" s="517"/>
      <c r="BG2" s="517"/>
    </row>
    <row r="3" ht="11.25" customHeight="1">
      <c r="A3" s="517"/>
      <c r="B3" s="517"/>
      <c r="C3" s="522"/>
      <c r="D3" s="522"/>
      <c r="E3" s="522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7"/>
      <c r="AJ3" s="517"/>
      <c r="AK3" s="517"/>
      <c r="AL3" s="517"/>
      <c r="AM3" s="517"/>
      <c r="AN3" s="517"/>
      <c r="AO3" s="517"/>
      <c r="AP3" s="517"/>
      <c r="AQ3" s="517"/>
      <c r="AR3" s="517"/>
      <c r="AS3" s="517"/>
      <c r="AT3" s="517"/>
      <c r="AU3" s="517"/>
      <c r="AV3" s="517"/>
      <c r="AW3" s="517"/>
      <c r="AX3" s="517"/>
      <c r="AY3" s="517"/>
      <c r="AZ3" s="517"/>
      <c r="BA3" s="517"/>
      <c r="BB3" s="517"/>
      <c r="BC3" s="517"/>
      <c r="BD3" s="517"/>
      <c r="BE3" s="517"/>
      <c r="BF3" s="517"/>
      <c r="BG3" s="517"/>
    </row>
    <row r="4" ht="11.25" customHeight="1">
      <c r="A4" s="517"/>
      <c r="B4" s="521" t="s">
        <v>477</v>
      </c>
      <c r="AD4" s="517"/>
      <c r="AE4" s="517"/>
      <c r="AF4" s="517"/>
      <c r="AG4" s="517"/>
      <c r="AH4" s="517"/>
      <c r="AI4" s="517"/>
      <c r="AJ4" s="517"/>
      <c r="AK4" s="517"/>
      <c r="AL4" s="517"/>
      <c r="AM4" s="517"/>
      <c r="AN4" s="517"/>
      <c r="AO4" s="517"/>
      <c r="AP4" s="517"/>
      <c r="AQ4" s="517"/>
      <c r="AR4" s="517"/>
      <c r="AS4" s="517"/>
      <c r="AT4" s="517"/>
      <c r="AU4" s="517"/>
      <c r="AV4" s="517"/>
      <c r="AW4" s="517"/>
      <c r="AX4" s="517"/>
      <c r="AY4" s="517"/>
      <c r="AZ4" s="517"/>
      <c r="BA4" s="517"/>
      <c r="BB4" s="517"/>
      <c r="BC4" s="517"/>
      <c r="BD4" s="517"/>
      <c r="BE4" s="517"/>
      <c r="BF4" s="517"/>
      <c r="BG4" s="517"/>
    </row>
    <row r="5" ht="11.25" customHeight="1">
      <c r="A5" s="517"/>
      <c r="B5" s="521"/>
      <c r="C5" s="521" t="s">
        <v>510</v>
      </c>
      <c r="O5" s="517"/>
      <c r="P5" s="517"/>
      <c r="Q5" s="521"/>
      <c r="R5" s="521" t="s">
        <v>511</v>
      </c>
      <c r="AD5" s="517"/>
      <c r="AE5" s="517"/>
      <c r="AF5" s="521"/>
      <c r="AG5" s="521" t="s">
        <v>290</v>
      </c>
      <c r="AS5" s="517"/>
      <c r="AT5" s="517"/>
      <c r="AU5" s="517"/>
      <c r="AV5" s="517"/>
      <c r="AW5" s="517"/>
      <c r="AX5" s="517"/>
      <c r="AY5" s="517"/>
      <c r="AZ5" s="517"/>
      <c r="BA5" s="517"/>
      <c r="BB5" s="517"/>
      <c r="BC5" s="517"/>
      <c r="BD5" s="517"/>
      <c r="BE5" s="517"/>
      <c r="BF5" s="517"/>
      <c r="BG5" s="517"/>
    </row>
    <row r="6" ht="11.25" customHeight="1">
      <c r="A6" s="517"/>
      <c r="B6" s="521"/>
      <c r="C6" s="521" t="s">
        <v>512</v>
      </c>
      <c r="O6" s="517"/>
      <c r="P6" s="517"/>
      <c r="Q6" s="521"/>
      <c r="R6" s="521" t="s">
        <v>512</v>
      </c>
      <c r="AD6" s="517"/>
      <c r="AE6" s="517"/>
      <c r="AF6" s="521"/>
      <c r="AG6" s="521" t="s">
        <v>512</v>
      </c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</row>
    <row r="7" ht="11.25" customHeight="1">
      <c r="A7" s="517"/>
      <c r="B7" s="517"/>
      <c r="C7" s="517">
        <v>2019.0</v>
      </c>
      <c r="D7" s="517">
        <v>2020.0</v>
      </c>
      <c r="E7" s="517">
        <v>2021.0</v>
      </c>
      <c r="F7" s="517">
        <v>2022.0</v>
      </c>
      <c r="G7" s="517">
        <v>2023.0</v>
      </c>
      <c r="H7" s="517">
        <v>2024.0</v>
      </c>
      <c r="I7" s="517">
        <v>2025.0</v>
      </c>
      <c r="J7" s="517">
        <v>2026.0</v>
      </c>
      <c r="K7" s="517">
        <v>2027.0</v>
      </c>
      <c r="L7" s="517">
        <v>2028.0</v>
      </c>
      <c r="M7" s="517">
        <v>2029.0</v>
      </c>
      <c r="N7" s="517">
        <v>2030.0</v>
      </c>
      <c r="O7" s="517"/>
      <c r="P7" s="517"/>
      <c r="Q7" s="517" t="s">
        <v>513</v>
      </c>
      <c r="R7" s="517">
        <v>2019.0</v>
      </c>
      <c r="S7" s="517">
        <v>2020.0</v>
      </c>
      <c r="T7" s="517">
        <v>2021.0</v>
      </c>
      <c r="U7" s="517">
        <v>2022.0</v>
      </c>
      <c r="V7" s="517">
        <v>2023.0</v>
      </c>
      <c r="W7" s="517">
        <v>2024.0</v>
      </c>
      <c r="X7" s="517">
        <v>2025.0</v>
      </c>
      <c r="Y7" s="517">
        <v>2026.0</v>
      </c>
      <c r="Z7" s="517">
        <v>2027.0</v>
      </c>
      <c r="AA7" s="517">
        <v>2028.0</v>
      </c>
      <c r="AB7" s="517">
        <v>2029.0</v>
      </c>
      <c r="AC7" s="517">
        <v>2030.0</v>
      </c>
      <c r="AD7" s="517"/>
      <c r="AE7" s="517"/>
      <c r="AF7" s="517" t="s">
        <v>513</v>
      </c>
      <c r="AG7" s="517">
        <v>2019.0</v>
      </c>
      <c r="AH7" s="517">
        <v>2020.0</v>
      </c>
      <c r="AI7" s="517">
        <v>2021.0</v>
      </c>
      <c r="AJ7" s="517">
        <v>2022.0</v>
      </c>
      <c r="AK7" s="517">
        <v>2023.0</v>
      </c>
      <c r="AL7" s="517">
        <v>2024.0</v>
      </c>
      <c r="AM7" s="517">
        <v>2025.0</v>
      </c>
      <c r="AN7" s="517">
        <v>2026.0</v>
      </c>
      <c r="AO7" s="517">
        <v>2027.0</v>
      </c>
      <c r="AP7" s="517">
        <v>2028.0</v>
      </c>
      <c r="AQ7" s="517">
        <v>2029.0</v>
      </c>
      <c r="AR7" s="517">
        <v>2030.0</v>
      </c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</row>
    <row r="8" ht="11.25" customHeight="1">
      <c r="A8" s="517">
        <v>0.055539109999999996</v>
      </c>
      <c r="B8" s="517" t="s">
        <v>514</v>
      </c>
      <c r="C8" s="522">
        <v>11.54</v>
      </c>
      <c r="D8" s="522">
        <v>8.77</v>
      </c>
      <c r="E8" s="522">
        <v>9.66</v>
      </c>
      <c r="F8" s="522">
        <v>10.19</v>
      </c>
      <c r="G8" s="522">
        <v>10.6</v>
      </c>
      <c r="H8" s="522">
        <v>11.02</v>
      </c>
      <c r="I8" s="522">
        <v>11.46</v>
      </c>
      <c r="J8" s="522">
        <v>11.91</v>
      </c>
      <c r="K8" s="522">
        <v>12.36</v>
      </c>
      <c r="L8" s="522">
        <v>12.82</v>
      </c>
      <c r="M8" s="522">
        <v>13.29</v>
      </c>
      <c r="N8" s="522">
        <v>13.77</v>
      </c>
      <c r="O8" s="517"/>
      <c r="P8" s="517"/>
      <c r="Q8" s="517" t="s">
        <v>514</v>
      </c>
      <c r="R8" s="522">
        <v>3.2</v>
      </c>
      <c r="S8" s="522">
        <v>2.44</v>
      </c>
      <c r="T8" s="522">
        <v>3.56</v>
      </c>
      <c r="U8" s="522">
        <v>3.75</v>
      </c>
      <c r="V8" s="522">
        <v>3.91</v>
      </c>
      <c r="W8" s="522">
        <v>4.06</v>
      </c>
      <c r="X8" s="522">
        <v>4.23</v>
      </c>
      <c r="Y8" s="522">
        <v>4.39</v>
      </c>
      <c r="Z8" s="522">
        <v>4.56</v>
      </c>
      <c r="AA8" s="522">
        <v>4.74</v>
      </c>
      <c r="AB8" s="522">
        <v>4.91</v>
      </c>
      <c r="AC8" s="522">
        <v>5.09</v>
      </c>
      <c r="AD8" s="517"/>
      <c r="AE8" s="517"/>
      <c r="AF8" s="517" t="s">
        <v>514</v>
      </c>
      <c r="AG8" s="522">
        <f t="shared" ref="AG8:AR8" si="1">+C8+R8</f>
        <v>14.74</v>
      </c>
      <c r="AH8" s="522">
        <f t="shared" si="1"/>
        <v>11.21</v>
      </c>
      <c r="AI8" s="522">
        <f t="shared" si="1"/>
        <v>13.22</v>
      </c>
      <c r="AJ8" s="522">
        <f t="shared" si="1"/>
        <v>13.94</v>
      </c>
      <c r="AK8" s="522">
        <f t="shared" si="1"/>
        <v>14.51</v>
      </c>
      <c r="AL8" s="522">
        <f t="shared" si="1"/>
        <v>15.08</v>
      </c>
      <c r="AM8" s="522">
        <f t="shared" si="1"/>
        <v>15.69</v>
      </c>
      <c r="AN8" s="522">
        <f t="shared" si="1"/>
        <v>16.3</v>
      </c>
      <c r="AO8" s="522">
        <f t="shared" si="1"/>
        <v>16.92</v>
      </c>
      <c r="AP8" s="522">
        <f t="shared" si="1"/>
        <v>17.56</v>
      </c>
      <c r="AQ8" s="522">
        <f t="shared" si="1"/>
        <v>18.2</v>
      </c>
      <c r="AR8" s="522">
        <f t="shared" si="1"/>
        <v>18.86</v>
      </c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</row>
    <row r="9" ht="11.25" customHeight="1">
      <c r="A9" s="517">
        <v>0.0461111111111111</v>
      </c>
      <c r="B9" s="517" t="s">
        <v>515</v>
      </c>
      <c r="C9" s="522">
        <v>0.0</v>
      </c>
      <c r="D9" s="522">
        <v>0.0</v>
      </c>
      <c r="E9" s="522">
        <v>0.0</v>
      </c>
      <c r="F9" s="522">
        <v>0.0</v>
      </c>
      <c r="G9" s="522">
        <v>0.0</v>
      </c>
      <c r="H9" s="522">
        <v>0.0</v>
      </c>
      <c r="I9" s="522">
        <v>0.0</v>
      </c>
      <c r="J9" s="522">
        <v>0.0</v>
      </c>
      <c r="K9" s="522">
        <v>0.0</v>
      </c>
      <c r="L9" s="522">
        <v>0.0</v>
      </c>
      <c r="M9" s="522">
        <v>0.0</v>
      </c>
      <c r="N9" s="522">
        <v>0.0</v>
      </c>
      <c r="O9" s="517"/>
      <c r="P9" s="517"/>
      <c r="Q9" s="517" t="s">
        <v>515</v>
      </c>
      <c r="R9" s="522">
        <v>0.0</v>
      </c>
      <c r="S9" s="522">
        <v>0.0</v>
      </c>
      <c r="T9" s="522">
        <v>0.0</v>
      </c>
      <c r="U9" s="522">
        <v>0.0</v>
      </c>
      <c r="V9" s="522">
        <v>0.0</v>
      </c>
      <c r="W9" s="522">
        <v>0.0</v>
      </c>
      <c r="X9" s="522">
        <v>0.0</v>
      </c>
      <c r="Y9" s="522">
        <v>0.0</v>
      </c>
      <c r="Z9" s="522">
        <v>0.0</v>
      </c>
      <c r="AA9" s="522">
        <v>0.0</v>
      </c>
      <c r="AB9" s="522">
        <v>0.0</v>
      </c>
      <c r="AC9" s="522">
        <v>0.0</v>
      </c>
      <c r="AD9" s="517"/>
      <c r="AE9" s="517"/>
      <c r="AF9" s="517" t="s">
        <v>515</v>
      </c>
      <c r="AG9" s="522">
        <f t="shared" ref="AG9:AR9" si="2">+C9+R9</f>
        <v>0</v>
      </c>
      <c r="AH9" s="522">
        <f t="shared" si="2"/>
        <v>0</v>
      </c>
      <c r="AI9" s="522">
        <f t="shared" si="2"/>
        <v>0</v>
      </c>
      <c r="AJ9" s="522">
        <f t="shared" si="2"/>
        <v>0</v>
      </c>
      <c r="AK9" s="522">
        <f t="shared" si="2"/>
        <v>0</v>
      </c>
      <c r="AL9" s="522">
        <f t="shared" si="2"/>
        <v>0</v>
      </c>
      <c r="AM9" s="522">
        <f t="shared" si="2"/>
        <v>0</v>
      </c>
      <c r="AN9" s="522">
        <f t="shared" si="2"/>
        <v>0</v>
      </c>
      <c r="AO9" s="522">
        <f t="shared" si="2"/>
        <v>0</v>
      </c>
      <c r="AP9" s="522">
        <f t="shared" si="2"/>
        <v>0</v>
      </c>
      <c r="AQ9" s="522">
        <f t="shared" si="2"/>
        <v>0</v>
      </c>
      <c r="AR9" s="522">
        <f t="shared" si="2"/>
        <v>0</v>
      </c>
      <c r="AS9" s="517"/>
      <c r="AT9" s="517"/>
      <c r="AU9" s="517"/>
      <c r="AV9" s="517"/>
      <c r="AW9" s="517"/>
      <c r="AX9" s="517"/>
      <c r="AY9" s="517"/>
      <c r="AZ9" s="517"/>
      <c r="BA9" s="517"/>
      <c r="BB9" s="517"/>
      <c r="BC9" s="517"/>
      <c r="BD9" s="517"/>
      <c r="BE9" s="517"/>
      <c r="BF9" s="517"/>
      <c r="BG9" s="517"/>
    </row>
    <row r="10" ht="11.25" customHeight="1">
      <c r="A10" s="517"/>
      <c r="B10" s="517" t="s">
        <v>206</v>
      </c>
      <c r="C10" s="522">
        <f t="shared" ref="C10:N10" si="3">+SUM(C8:C9)</f>
        <v>11.54</v>
      </c>
      <c r="D10" s="522">
        <f t="shared" si="3"/>
        <v>8.77</v>
      </c>
      <c r="E10" s="522">
        <f t="shared" si="3"/>
        <v>9.66</v>
      </c>
      <c r="F10" s="522">
        <f t="shared" si="3"/>
        <v>10.19</v>
      </c>
      <c r="G10" s="522">
        <f t="shared" si="3"/>
        <v>10.6</v>
      </c>
      <c r="H10" s="522">
        <f t="shared" si="3"/>
        <v>11.02</v>
      </c>
      <c r="I10" s="522">
        <f t="shared" si="3"/>
        <v>11.46</v>
      </c>
      <c r="J10" s="522">
        <f t="shared" si="3"/>
        <v>11.91</v>
      </c>
      <c r="K10" s="522">
        <f t="shared" si="3"/>
        <v>12.36</v>
      </c>
      <c r="L10" s="522">
        <f t="shared" si="3"/>
        <v>12.82</v>
      </c>
      <c r="M10" s="522">
        <f t="shared" si="3"/>
        <v>13.29</v>
      </c>
      <c r="N10" s="522">
        <f t="shared" si="3"/>
        <v>13.77</v>
      </c>
      <c r="O10" s="517"/>
      <c r="P10" s="517"/>
      <c r="Q10" s="517" t="s">
        <v>206</v>
      </c>
      <c r="R10" s="522">
        <f t="shared" ref="R10:AC10" si="4">+SUM(R8:R9)</f>
        <v>3.2</v>
      </c>
      <c r="S10" s="522">
        <f t="shared" si="4"/>
        <v>2.44</v>
      </c>
      <c r="T10" s="522">
        <f t="shared" si="4"/>
        <v>3.56</v>
      </c>
      <c r="U10" s="522">
        <f t="shared" si="4"/>
        <v>3.75</v>
      </c>
      <c r="V10" s="522">
        <f t="shared" si="4"/>
        <v>3.91</v>
      </c>
      <c r="W10" s="522">
        <f t="shared" si="4"/>
        <v>4.06</v>
      </c>
      <c r="X10" s="522">
        <f t="shared" si="4"/>
        <v>4.23</v>
      </c>
      <c r="Y10" s="522">
        <f t="shared" si="4"/>
        <v>4.39</v>
      </c>
      <c r="Z10" s="522">
        <f t="shared" si="4"/>
        <v>4.56</v>
      </c>
      <c r="AA10" s="522">
        <f t="shared" si="4"/>
        <v>4.74</v>
      </c>
      <c r="AB10" s="522">
        <f t="shared" si="4"/>
        <v>4.91</v>
      </c>
      <c r="AC10" s="522">
        <f t="shared" si="4"/>
        <v>5.09</v>
      </c>
      <c r="AD10" s="517"/>
      <c r="AE10" s="517"/>
      <c r="AF10" s="517" t="s">
        <v>206</v>
      </c>
      <c r="AG10" s="522">
        <f t="shared" ref="AG10:AR10" si="5">+SUM(AG8:AG9)</f>
        <v>14.74</v>
      </c>
      <c r="AH10" s="522">
        <f t="shared" si="5"/>
        <v>11.21</v>
      </c>
      <c r="AI10" s="522">
        <f t="shared" si="5"/>
        <v>13.22</v>
      </c>
      <c r="AJ10" s="522">
        <f t="shared" si="5"/>
        <v>13.94</v>
      </c>
      <c r="AK10" s="522">
        <f t="shared" si="5"/>
        <v>14.51</v>
      </c>
      <c r="AL10" s="522">
        <f t="shared" si="5"/>
        <v>15.08</v>
      </c>
      <c r="AM10" s="522">
        <f t="shared" si="5"/>
        <v>15.69</v>
      </c>
      <c r="AN10" s="522">
        <f t="shared" si="5"/>
        <v>16.3</v>
      </c>
      <c r="AO10" s="522">
        <f t="shared" si="5"/>
        <v>16.92</v>
      </c>
      <c r="AP10" s="522">
        <f t="shared" si="5"/>
        <v>17.56</v>
      </c>
      <c r="AQ10" s="522">
        <f t="shared" si="5"/>
        <v>18.2</v>
      </c>
      <c r="AR10" s="522">
        <f t="shared" si="5"/>
        <v>18.86</v>
      </c>
      <c r="AS10" s="517"/>
      <c r="AT10" s="517"/>
      <c r="AU10" s="517"/>
      <c r="AV10" s="517"/>
      <c r="AW10" s="517"/>
      <c r="AX10" s="517"/>
      <c r="AY10" s="517"/>
      <c r="AZ10" s="517"/>
      <c r="BA10" s="517"/>
      <c r="BB10" s="517"/>
      <c r="BC10" s="517"/>
      <c r="BD10" s="517"/>
      <c r="BE10" s="517"/>
      <c r="BF10" s="517"/>
      <c r="BG10" s="517"/>
    </row>
    <row r="11" ht="11.25" customHeight="1">
      <c r="A11" s="517"/>
      <c r="B11" s="517"/>
      <c r="C11" s="517"/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  <c r="AD11" s="517"/>
      <c r="AE11" s="517"/>
      <c r="AF11" s="517"/>
      <c r="AG11" s="517"/>
      <c r="AH11" s="517"/>
      <c r="AI11" s="517"/>
      <c r="AJ11" s="517"/>
      <c r="AK11" s="517"/>
      <c r="AL11" s="517"/>
      <c r="AM11" s="517"/>
      <c r="AN11" s="517"/>
      <c r="AO11" s="517"/>
      <c r="AP11" s="517"/>
      <c r="AQ11" s="517"/>
      <c r="AR11" s="517"/>
      <c r="AS11" s="517"/>
      <c r="AT11" s="517"/>
      <c r="AU11" s="517"/>
      <c r="AV11" s="517"/>
      <c r="AW11" s="517"/>
      <c r="AX11" s="517"/>
      <c r="AY11" s="517"/>
      <c r="AZ11" s="517"/>
      <c r="BA11" s="517"/>
      <c r="BB11" s="517"/>
      <c r="BC11" s="517"/>
      <c r="BD11" s="517"/>
      <c r="BE11" s="517"/>
      <c r="BF11" s="517"/>
      <c r="BG11" s="517"/>
    </row>
    <row r="12" ht="11.25" customHeight="1">
      <c r="A12" s="517"/>
      <c r="B12" s="517"/>
      <c r="C12" s="521" t="s">
        <v>516</v>
      </c>
      <c r="O12" s="517"/>
      <c r="P12" s="517"/>
      <c r="Q12" s="517"/>
      <c r="R12" s="521" t="s">
        <v>516</v>
      </c>
      <c r="AD12" s="517"/>
      <c r="AE12" s="517"/>
      <c r="AF12" s="517"/>
      <c r="AG12" s="521" t="s">
        <v>516</v>
      </c>
      <c r="AS12" s="517"/>
      <c r="AT12" s="517"/>
      <c r="AU12" s="517"/>
      <c r="AV12" s="517"/>
      <c r="AW12" s="517"/>
      <c r="AX12" s="517"/>
      <c r="AY12" s="517"/>
      <c r="AZ12" s="517"/>
      <c r="BA12" s="517"/>
      <c r="BB12" s="517"/>
      <c r="BC12" s="517"/>
      <c r="BD12" s="517"/>
      <c r="BE12" s="517"/>
      <c r="BF12" s="517"/>
      <c r="BG12" s="517"/>
    </row>
    <row r="13" ht="11.25" customHeight="1">
      <c r="A13" s="517"/>
      <c r="B13" s="517" t="s">
        <v>513</v>
      </c>
      <c r="C13" s="517">
        <v>2019.0</v>
      </c>
      <c r="D13" s="517">
        <v>2020.0</v>
      </c>
      <c r="E13" s="517">
        <v>2021.0</v>
      </c>
      <c r="F13" s="517">
        <v>2022.0</v>
      </c>
      <c r="G13" s="517">
        <v>2023.0</v>
      </c>
      <c r="H13" s="517">
        <v>2024.0</v>
      </c>
      <c r="I13" s="517">
        <v>2025.0</v>
      </c>
      <c r="J13" s="517">
        <v>2026.0</v>
      </c>
      <c r="K13" s="517">
        <v>2027.0</v>
      </c>
      <c r="L13" s="517">
        <v>2028.0</v>
      </c>
      <c r="M13" s="517">
        <v>2029.0</v>
      </c>
      <c r="N13" s="517">
        <v>2030.0</v>
      </c>
      <c r="O13" s="517"/>
      <c r="P13" s="517"/>
      <c r="Q13" s="517" t="s">
        <v>513</v>
      </c>
      <c r="R13" s="517">
        <v>2019.0</v>
      </c>
      <c r="S13" s="517">
        <v>2020.0</v>
      </c>
      <c r="T13" s="517">
        <v>2021.0</v>
      </c>
      <c r="U13" s="517">
        <v>2022.0</v>
      </c>
      <c r="V13" s="517">
        <v>2023.0</v>
      </c>
      <c r="W13" s="517">
        <v>2024.0</v>
      </c>
      <c r="X13" s="517">
        <v>2025.0</v>
      </c>
      <c r="Y13" s="517">
        <v>2026.0</v>
      </c>
      <c r="Z13" s="517">
        <v>2027.0</v>
      </c>
      <c r="AA13" s="517">
        <v>2028.0</v>
      </c>
      <c r="AB13" s="517">
        <v>2029.0</v>
      </c>
      <c r="AC13" s="517">
        <v>2030.0</v>
      </c>
      <c r="AD13" s="517"/>
      <c r="AE13" s="517"/>
      <c r="AF13" s="517" t="s">
        <v>513</v>
      </c>
      <c r="AG13" s="517">
        <v>2019.0</v>
      </c>
      <c r="AH13" s="517">
        <v>2020.0</v>
      </c>
      <c r="AI13" s="517">
        <v>2021.0</v>
      </c>
      <c r="AJ13" s="517">
        <v>2022.0</v>
      </c>
      <c r="AK13" s="517">
        <v>2023.0</v>
      </c>
      <c r="AL13" s="517">
        <v>2024.0</v>
      </c>
      <c r="AM13" s="517">
        <v>2025.0</v>
      </c>
      <c r="AN13" s="517">
        <v>2026.0</v>
      </c>
      <c r="AO13" s="517">
        <v>2027.0</v>
      </c>
      <c r="AP13" s="517">
        <v>2028.0</v>
      </c>
      <c r="AQ13" s="517">
        <v>2029.0</v>
      </c>
      <c r="AR13" s="517">
        <v>2030.0</v>
      </c>
      <c r="AS13" s="517"/>
      <c r="AT13" s="517"/>
      <c r="AU13" s="517"/>
      <c r="AV13" s="517"/>
      <c r="AW13" s="517"/>
      <c r="AX13" s="517"/>
      <c r="AY13" s="517"/>
      <c r="AZ13" s="517"/>
      <c r="BA13" s="517"/>
      <c r="BB13" s="517"/>
      <c r="BC13" s="517"/>
      <c r="BD13" s="517"/>
      <c r="BE13" s="517"/>
      <c r="BF13" s="517"/>
      <c r="BG13" s="517"/>
    </row>
    <row r="14" ht="11.25" customHeight="1">
      <c r="A14" s="517">
        <v>0.055539109999999996</v>
      </c>
      <c r="B14" s="517" t="s">
        <v>514</v>
      </c>
      <c r="C14" s="522">
        <v>3.98</v>
      </c>
      <c r="D14" s="522">
        <v>3.03</v>
      </c>
      <c r="E14" s="522">
        <v>3.33</v>
      </c>
      <c r="F14" s="522">
        <v>3.52</v>
      </c>
      <c r="G14" s="522">
        <v>3.66</v>
      </c>
      <c r="H14" s="522">
        <v>3.8</v>
      </c>
      <c r="I14" s="522">
        <v>3.95</v>
      </c>
      <c r="J14" s="522">
        <v>4.11</v>
      </c>
      <c r="K14" s="522">
        <v>4.26</v>
      </c>
      <c r="L14" s="522">
        <v>4.42</v>
      </c>
      <c r="M14" s="522">
        <v>4.58</v>
      </c>
      <c r="N14" s="522">
        <v>4.75</v>
      </c>
      <c r="O14" s="517"/>
      <c r="P14" s="517"/>
      <c r="Q14" s="517" t="s">
        <v>514</v>
      </c>
      <c r="R14" s="522">
        <v>0.0</v>
      </c>
      <c r="S14" s="522">
        <v>0.0</v>
      </c>
      <c r="T14" s="522">
        <v>0.0</v>
      </c>
      <c r="U14" s="522">
        <v>0.0</v>
      </c>
      <c r="V14" s="522">
        <v>0.0</v>
      </c>
      <c r="W14" s="522">
        <v>0.0</v>
      </c>
      <c r="X14" s="522">
        <v>0.0</v>
      </c>
      <c r="Y14" s="522">
        <v>0.0</v>
      </c>
      <c r="Z14" s="522">
        <v>0.0</v>
      </c>
      <c r="AA14" s="522">
        <v>0.0</v>
      </c>
      <c r="AB14" s="522">
        <v>0.0</v>
      </c>
      <c r="AC14" s="522">
        <v>0.0</v>
      </c>
      <c r="AD14" s="517"/>
      <c r="AE14" s="517"/>
      <c r="AF14" s="517" t="s">
        <v>514</v>
      </c>
      <c r="AG14" s="522">
        <f t="shared" ref="AG14:AR14" si="6">+C14+R14</f>
        <v>3.98</v>
      </c>
      <c r="AH14" s="522">
        <f t="shared" si="6"/>
        <v>3.03</v>
      </c>
      <c r="AI14" s="522">
        <f t="shared" si="6"/>
        <v>3.33</v>
      </c>
      <c r="AJ14" s="522">
        <f t="shared" si="6"/>
        <v>3.52</v>
      </c>
      <c r="AK14" s="522">
        <f t="shared" si="6"/>
        <v>3.66</v>
      </c>
      <c r="AL14" s="522">
        <f t="shared" si="6"/>
        <v>3.8</v>
      </c>
      <c r="AM14" s="522">
        <f t="shared" si="6"/>
        <v>3.95</v>
      </c>
      <c r="AN14" s="522">
        <f t="shared" si="6"/>
        <v>4.11</v>
      </c>
      <c r="AO14" s="522">
        <f t="shared" si="6"/>
        <v>4.26</v>
      </c>
      <c r="AP14" s="522">
        <f t="shared" si="6"/>
        <v>4.42</v>
      </c>
      <c r="AQ14" s="522">
        <f t="shared" si="6"/>
        <v>4.58</v>
      </c>
      <c r="AR14" s="522">
        <f t="shared" si="6"/>
        <v>4.75</v>
      </c>
      <c r="AS14" s="517"/>
      <c r="AT14" s="517"/>
      <c r="AU14" s="517"/>
      <c r="AV14" s="517"/>
      <c r="AW14" s="517"/>
      <c r="AX14" s="517"/>
      <c r="AY14" s="517"/>
      <c r="AZ14" s="517"/>
      <c r="BA14" s="517"/>
      <c r="BB14" s="517"/>
      <c r="BC14" s="517"/>
      <c r="BD14" s="517"/>
      <c r="BE14" s="517"/>
      <c r="BF14" s="517"/>
      <c r="BG14" s="517"/>
    </row>
    <row r="15" ht="11.25" customHeight="1">
      <c r="A15" s="517">
        <v>0.06718510000000001</v>
      </c>
      <c r="B15" s="517" t="s">
        <v>517</v>
      </c>
      <c r="C15" s="522">
        <v>2.58</v>
      </c>
      <c r="D15" s="522">
        <v>2.06</v>
      </c>
      <c r="E15" s="522">
        <v>2.86</v>
      </c>
      <c r="F15" s="522">
        <v>3.02</v>
      </c>
      <c r="G15" s="522">
        <v>3.14</v>
      </c>
      <c r="H15" s="522">
        <v>3.26</v>
      </c>
      <c r="I15" s="522">
        <v>3.39</v>
      </c>
      <c r="J15" s="522">
        <v>3.52</v>
      </c>
      <c r="K15" s="522">
        <v>3.66</v>
      </c>
      <c r="L15" s="522">
        <v>3.79</v>
      </c>
      <c r="M15" s="522">
        <v>3.93</v>
      </c>
      <c r="N15" s="522">
        <v>4.07</v>
      </c>
      <c r="O15" s="517"/>
      <c r="P15" s="517"/>
      <c r="Q15" s="517" t="s">
        <v>517</v>
      </c>
      <c r="R15" s="522">
        <v>0.0</v>
      </c>
      <c r="S15" s="522">
        <v>0.0</v>
      </c>
      <c r="T15" s="522">
        <v>0.0</v>
      </c>
      <c r="U15" s="522">
        <v>0.0</v>
      </c>
      <c r="V15" s="522">
        <v>0.0</v>
      </c>
      <c r="W15" s="522">
        <v>0.0</v>
      </c>
      <c r="X15" s="522">
        <v>0.0</v>
      </c>
      <c r="Y15" s="522">
        <v>0.0</v>
      </c>
      <c r="Z15" s="522">
        <v>0.0</v>
      </c>
      <c r="AA15" s="522">
        <v>0.0</v>
      </c>
      <c r="AB15" s="522">
        <v>0.0</v>
      </c>
      <c r="AC15" s="522">
        <v>0.0</v>
      </c>
      <c r="AD15" s="517"/>
      <c r="AE15" s="517"/>
      <c r="AF15" s="517" t="s">
        <v>517</v>
      </c>
      <c r="AG15" s="522">
        <f t="shared" ref="AG15:AR15" si="7">+C15+R15</f>
        <v>2.58</v>
      </c>
      <c r="AH15" s="522">
        <f t="shared" si="7"/>
        <v>2.06</v>
      </c>
      <c r="AI15" s="522">
        <f t="shared" si="7"/>
        <v>2.86</v>
      </c>
      <c r="AJ15" s="522">
        <f t="shared" si="7"/>
        <v>3.02</v>
      </c>
      <c r="AK15" s="522">
        <f t="shared" si="7"/>
        <v>3.14</v>
      </c>
      <c r="AL15" s="522">
        <f t="shared" si="7"/>
        <v>3.26</v>
      </c>
      <c r="AM15" s="522">
        <f t="shared" si="7"/>
        <v>3.39</v>
      </c>
      <c r="AN15" s="522">
        <f t="shared" si="7"/>
        <v>3.52</v>
      </c>
      <c r="AO15" s="522">
        <f t="shared" si="7"/>
        <v>3.66</v>
      </c>
      <c r="AP15" s="522">
        <f t="shared" si="7"/>
        <v>3.79</v>
      </c>
      <c r="AQ15" s="522">
        <f t="shared" si="7"/>
        <v>3.93</v>
      </c>
      <c r="AR15" s="522">
        <f t="shared" si="7"/>
        <v>4.07</v>
      </c>
      <c r="AS15" s="517"/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  <c r="BD15" s="517"/>
      <c r="BE15" s="517"/>
      <c r="BF15" s="517"/>
      <c r="BG15" s="517"/>
    </row>
    <row r="16" ht="11.25" customHeight="1">
      <c r="A16" s="517">
        <v>0.0461111111111111</v>
      </c>
      <c r="B16" s="517" t="s">
        <v>515</v>
      </c>
      <c r="C16" s="522">
        <v>0.57</v>
      </c>
      <c r="D16" s="522">
        <v>0.53</v>
      </c>
      <c r="E16" s="522">
        <v>0.52</v>
      </c>
      <c r="F16" s="522">
        <v>0.55</v>
      </c>
      <c r="G16" s="522">
        <v>0.57</v>
      </c>
      <c r="H16" s="522">
        <v>0.59</v>
      </c>
      <c r="I16" s="522">
        <v>0.61</v>
      </c>
      <c r="J16" s="522">
        <v>0.64</v>
      </c>
      <c r="K16" s="522">
        <v>0.66</v>
      </c>
      <c r="L16" s="522">
        <v>0.69</v>
      </c>
      <c r="M16" s="522">
        <v>0.71</v>
      </c>
      <c r="N16" s="522">
        <v>0.74</v>
      </c>
      <c r="O16" s="517"/>
      <c r="P16" s="517"/>
      <c r="Q16" s="517" t="s">
        <v>515</v>
      </c>
      <c r="R16" s="522">
        <v>0.23</v>
      </c>
      <c r="S16" s="522">
        <v>0.21</v>
      </c>
      <c r="T16" s="522">
        <v>0.22</v>
      </c>
      <c r="U16" s="522">
        <v>0.23</v>
      </c>
      <c r="V16" s="522">
        <v>0.24</v>
      </c>
      <c r="W16" s="522">
        <v>0.25</v>
      </c>
      <c r="X16" s="522">
        <v>0.26</v>
      </c>
      <c r="Y16" s="522">
        <v>0.27</v>
      </c>
      <c r="Z16" s="522">
        <v>0.29</v>
      </c>
      <c r="AA16" s="522">
        <v>0.3</v>
      </c>
      <c r="AB16" s="522">
        <v>0.31</v>
      </c>
      <c r="AC16" s="522">
        <v>0.32</v>
      </c>
      <c r="AD16" s="517"/>
      <c r="AE16" s="517"/>
      <c r="AF16" s="517" t="s">
        <v>515</v>
      </c>
      <c r="AG16" s="522">
        <f t="shared" ref="AG16:AR16" si="8">+C16+R16</f>
        <v>0.8</v>
      </c>
      <c r="AH16" s="522">
        <f t="shared" si="8"/>
        <v>0.74</v>
      </c>
      <c r="AI16" s="522">
        <f t="shared" si="8"/>
        <v>0.74</v>
      </c>
      <c r="AJ16" s="522">
        <f t="shared" si="8"/>
        <v>0.78</v>
      </c>
      <c r="AK16" s="522">
        <f t="shared" si="8"/>
        <v>0.81</v>
      </c>
      <c r="AL16" s="522">
        <f t="shared" si="8"/>
        <v>0.84</v>
      </c>
      <c r="AM16" s="522">
        <f t="shared" si="8"/>
        <v>0.87</v>
      </c>
      <c r="AN16" s="522">
        <f t="shared" si="8"/>
        <v>0.91</v>
      </c>
      <c r="AO16" s="522">
        <f t="shared" si="8"/>
        <v>0.95</v>
      </c>
      <c r="AP16" s="522">
        <f t="shared" si="8"/>
        <v>0.99</v>
      </c>
      <c r="AQ16" s="522">
        <f t="shared" si="8"/>
        <v>1.02</v>
      </c>
      <c r="AR16" s="522">
        <f t="shared" si="8"/>
        <v>1.06</v>
      </c>
      <c r="AS16" s="517"/>
      <c r="AT16" s="517"/>
      <c r="AU16" s="517"/>
      <c r="AV16" s="517"/>
      <c r="AW16" s="517"/>
      <c r="AX16" s="517"/>
      <c r="AY16" s="517"/>
      <c r="AZ16" s="517"/>
      <c r="BA16" s="517"/>
      <c r="BB16" s="517"/>
      <c r="BC16" s="517"/>
      <c r="BD16" s="517"/>
      <c r="BE16" s="517"/>
      <c r="BF16" s="517"/>
      <c r="BG16" s="517"/>
    </row>
    <row r="17" ht="11.25" customHeight="1">
      <c r="A17" s="517"/>
      <c r="B17" s="517" t="s">
        <v>206</v>
      </c>
      <c r="C17" s="522">
        <f t="shared" ref="C17:N17" si="9">+SUM(C14:C16)</f>
        <v>7.13</v>
      </c>
      <c r="D17" s="522">
        <f t="shared" si="9"/>
        <v>5.62</v>
      </c>
      <c r="E17" s="522">
        <f t="shared" si="9"/>
        <v>6.71</v>
      </c>
      <c r="F17" s="522">
        <f t="shared" si="9"/>
        <v>7.09</v>
      </c>
      <c r="G17" s="522">
        <f t="shared" si="9"/>
        <v>7.37</v>
      </c>
      <c r="H17" s="522">
        <f t="shared" si="9"/>
        <v>7.65</v>
      </c>
      <c r="I17" s="522">
        <f t="shared" si="9"/>
        <v>7.95</v>
      </c>
      <c r="J17" s="522">
        <f t="shared" si="9"/>
        <v>8.27</v>
      </c>
      <c r="K17" s="522">
        <f t="shared" si="9"/>
        <v>8.58</v>
      </c>
      <c r="L17" s="522">
        <f t="shared" si="9"/>
        <v>8.9</v>
      </c>
      <c r="M17" s="522">
        <f t="shared" si="9"/>
        <v>9.22</v>
      </c>
      <c r="N17" s="522">
        <f t="shared" si="9"/>
        <v>9.56</v>
      </c>
      <c r="O17" s="517"/>
      <c r="P17" s="517"/>
      <c r="Q17" s="517" t="s">
        <v>206</v>
      </c>
      <c r="R17" s="522">
        <f t="shared" ref="R17:AC17" si="10">+SUM(R14:R16)</f>
        <v>0.23</v>
      </c>
      <c r="S17" s="522">
        <f t="shared" si="10"/>
        <v>0.21</v>
      </c>
      <c r="T17" s="522">
        <f t="shared" si="10"/>
        <v>0.22</v>
      </c>
      <c r="U17" s="522">
        <f t="shared" si="10"/>
        <v>0.23</v>
      </c>
      <c r="V17" s="522">
        <f t="shared" si="10"/>
        <v>0.24</v>
      </c>
      <c r="W17" s="522">
        <f t="shared" si="10"/>
        <v>0.25</v>
      </c>
      <c r="X17" s="522">
        <f t="shared" si="10"/>
        <v>0.26</v>
      </c>
      <c r="Y17" s="522">
        <f t="shared" si="10"/>
        <v>0.27</v>
      </c>
      <c r="Z17" s="522">
        <f t="shared" si="10"/>
        <v>0.29</v>
      </c>
      <c r="AA17" s="522">
        <f t="shared" si="10"/>
        <v>0.3</v>
      </c>
      <c r="AB17" s="522">
        <f t="shared" si="10"/>
        <v>0.31</v>
      </c>
      <c r="AC17" s="522">
        <f t="shared" si="10"/>
        <v>0.32</v>
      </c>
      <c r="AD17" s="517"/>
      <c r="AE17" s="517"/>
      <c r="AF17" s="517" t="s">
        <v>206</v>
      </c>
      <c r="AG17" s="522">
        <f t="shared" ref="AG17:AR17" si="11">+SUM(AG14:AG16)</f>
        <v>7.36</v>
      </c>
      <c r="AH17" s="522">
        <f t="shared" si="11"/>
        <v>5.83</v>
      </c>
      <c r="AI17" s="522">
        <f t="shared" si="11"/>
        <v>6.93</v>
      </c>
      <c r="AJ17" s="522">
        <f t="shared" si="11"/>
        <v>7.32</v>
      </c>
      <c r="AK17" s="522">
        <f t="shared" si="11"/>
        <v>7.61</v>
      </c>
      <c r="AL17" s="522">
        <f t="shared" si="11"/>
        <v>7.9</v>
      </c>
      <c r="AM17" s="522">
        <f t="shared" si="11"/>
        <v>8.21</v>
      </c>
      <c r="AN17" s="522">
        <f t="shared" si="11"/>
        <v>8.54</v>
      </c>
      <c r="AO17" s="522">
        <f t="shared" si="11"/>
        <v>8.87</v>
      </c>
      <c r="AP17" s="522">
        <f t="shared" si="11"/>
        <v>9.2</v>
      </c>
      <c r="AQ17" s="522">
        <f t="shared" si="11"/>
        <v>9.53</v>
      </c>
      <c r="AR17" s="522">
        <f t="shared" si="11"/>
        <v>9.88</v>
      </c>
      <c r="AS17" s="517"/>
      <c r="AT17" s="517"/>
      <c r="AU17" s="517"/>
      <c r="AV17" s="517"/>
      <c r="AW17" s="517"/>
      <c r="AX17" s="517"/>
      <c r="AY17" s="517"/>
      <c r="AZ17" s="517"/>
      <c r="BA17" s="517"/>
      <c r="BB17" s="517"/>
      <c r="BC17" s="517"/>
      <c r="BD17" s="517"/>
      <c r="BE17" s="517"/>
      <c r="BF17" s="517"/>
      <c r="BG17" s="517"/>
    </row>
    <row r="18" ht="11.25" customHeight="1">
      <c r="A18" s="517"/>
      <c r="B18" s="517"/>
      <c r="C18" s="517"/>
      <c r="D18" s="517"/>
      <c r="E18" s="517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17"/>
      <c r="V18" s="517"/>
      <c r="W18" s="517"/>
      <c r="X18" s="517"/>
      <c r="Y18" s="517"/>
      <c r="Z18" s="517"/>
      <c r="AA18" s="517"/>
      <c r="AB18" s="517"/>
      <c r="AC18" s="517"/>
      <c r="AD18" s="517"/>
      <c r="AE18" s="517"/>
      <c r="AF18" s="517"/>
      <c r="AG18" s="517"/>
      <c r="AH18" s="517"/>
      <c r="AI18" s="517"/>
      <c r="AJ18" s="517"/>
      <c r="AK18" s="517"/>
      <c r="AL18" s="517"/>
      <c r="AM18" s="517"/>
      <c r="AN18" s="517"/>
      <c r="AO18" s="517"/>
      <c r="AP18" s="517"/>
      <c r="AQ18" s="517"/>
      <c r="AR18" s="517"/>
      <c r="AS18" s="517"/>
      <c r="AT18" s="517"/>
      <c r="AU18" s="517"/>
      <c r="AV18" s="517"/>
      <c r="AW18" s="517"/>
      <c r="AX18" s="517"/>
      <c r="AY18" s="517"/>
      <c r="AZ18" s="517"/>
      <c r="BA18" s="517"/>
      <c r="BB18" s="517"/>
      <c r="BC18" s="517"/>
      <c r="BD18" s="517"/>
      <c r="BE18" s="517"/>
      <c r="BF18" s="517"/>
      <c r="BG18" s="517"/>
    </row>
    <row r="19" ht="11.25" customHeight="1">
      <c r="A19" s="517"/>
      <c r="B19" s="517"/>
      <c r="C19" s="521" t="s">
        <v>491</v>
      </c>
      <c r="O19" s="517"/>
      <c r="P19" s="517"/>
      <c r="Q19" s="517"/>
      <c r="R19" s="521" t="s">
        <v>491</v>
      </c>
      <c r="AD19" s="517"/>
      <c r="AE19" s="517"/>
      <c r="AF19" s="517"/>
      <c r="AG19" s="521" t="s">
        <v>491</v>
      </c>
      <c r="AS19" s="517"/>
      <c r="AT19" s="517"/>
      <c r="AU19" s="517"/>
      <c r="AV19" s="517"/>
      <c r="AW19" s="517"/>
      <c r="AX19" s="517"/>
      <c r="AY19" s="517"/>
      <c r="AZ19" s="517"/>
      <c r="BA19" s="517"/>
      <c r="BB19" s="517"/>
      <c r="BC19" s="517"/>
      <c r="BD19" s="517"/>
      <c r="BE19" s="517"/>
      <c r="BF19" s="517"/>
      <c r="BG19" s="517"/>
    </row>
    <row r="20" ht="11.25" customHeight="1">
      <c r="A20" s="517"/>
      <c r="B20" s="517" t="s">
        <v>513</v>
      </c>
      <c r="C20" s="517">
        <v>2019.0</v>
      </c>
      <c r="D20" s="517">
        <v>2020.0</v>
      </c>
      <c r="E20" s="517">
        <v>2021.0</v>
      </c>
      <c r="F20" s="517">
        <v>2022.0</v>
      </c>
      <c r="G20" s="517">
        <v>2023.0</v>
      </c>
      <c r="H20" s="517">
        <v>2024.0</v>
      </c>
      <c r="I20" s="517">
        <v>2025.0</v>
      </c>
      <c r="J20" s="517">
        <v>2026.0</v>
      </c>
      <c r="K20" s="517">
        <v>2027.0</v>
      </c>
      <c r="L20" s="517">
        <v>2028.0</v>
      </c>
      <c r="M20" s="517">
        <v>2029.0</v>
      </c>
      <c r="N20" s="517">
        <v>2030.0</v>
      </c>
      <c r="O20" s="517"/>
      <c r="P20" s="517"/>
      <c r="Q20" s="517" t="s">
        <v>513</v>
      </c>
      <c r="R20" s="517">
        <v>2019.0</v>
      </c>
      <c r="S20" s="517">
        <v>2020.0</v>
      </c>
      <c r="T20" s="517">
        <v>2021.0</v>
      </c>
      <c r="U20" s="517">
        <v>2022.0</v>
      </c>
      <c r="V20" s="517">
        <v>2023.0</v>
      </c>
      <c r="W20" s="517">
        <v>2024.0</v>
      </c>
      <c r="X20" s="517">
        <v>2025.0</v>
      </c>
      <c r="Y20" s="517">
        <v>2026.0</v>
      </c>
      <c r="Z20" s="517">
        <v>2027.0</v>
      </c>
      <c r="AA20" s="517">
        <v>2028.0</v>
      </c>
      <c r="AB20" s="517">
        <v>2029.0</v>
      </c>
      <c r="AC20" s="517">
        <v>2030.0</v>
      </c>
      <c r="AD20" s="517"/>
      <c r="AE20" s="517"/>
      <c r="AF20" s="517" t="s">
        <v>513</v>
      </c>
      <c r="AG20" s="517">
        <v>2019.0</v>
      </c>
      <c r="AH20" s="517">
        <v>2020.0</v>
      </c>
      <c r="AI20" s="517">
        <v>2021.0</v>
      </c>
      <c r="AJ20" s="517">
        <v>2022.0</v>
      </c>
      <c r="AK20" s="517">
        <v>2023.0</v>
      </c>
      <c r="AL20" s="517">
        <v>2024.0</v>
      </c>
      <c r="AM20" s="517">
        <v>2025.0</v>
      </c>
      <c r="AN20" s="517">
        <v>2026.0</v>
      </c>
      <c r="AO20" s="517">
        <v>2027.0</v>
      </c>
      <c r="AP20" s="517">
        <v>2028.0</v>
      </c>
      <c r="AQ20" s="517">
        <v>2029.0</v>
      </c>
      <c r="AR20" s="517">
        <v>2030.0</v>
      </c>
      <c r="AS20" s="517"/>
      <c r="AT20" s="517"/>
      <c r="AU20" s="517"/>
      <c r="AV20" s="517"/>
      <c r="AW20" s="517"/>
      <c r="AX20" s="517"/>
      <c r="AY20" s="517"/>
      <c r="AZ20" s="517"/>
      <c r="BA20" s="517"/>
      <c r="BB20" s="517"/>
      <c r="BC20" s="517"/>
      <c r="BD20" s="517"/>
      <c r="BE20" s="517"/>
      <c r="BF20" s="517"/>
      <c r="BG20" s="517"/>
    </row>
    <row r="21" ht="11.25" customHeight="1">
      <c r="A21" s="517">
        <v>0.0461111111111111</v>
      </c>
      <c r="B21" s="517" t="s">
        <v>515</v>
      </c>
      <c r="C21" s="522">
        <v>20.48</v>
      </c>
      <c r="D21" s="522">
        <v>19.17</v>
      </c>
      <c r="E21" s="522">
        <v>17.76</v>
      </c>
      <c r="F21" s="522">
        <v>17.95</v>
      </c>
      <c r="G21" s="522">
        <v>18.67</v>
      </c>
      <c r="H21" s="522">
        <v>19.41</v>
      </c>
      <c r="I21" s="522">
        <v>20.18</v>
      </c>
      <c r="J21" s="522">
        <v>20.97</v>
      </c>
      <c r="K21" s="522">
        <v>21.77</v>
      </c>
      <c r="L21" s="522">
        <v>22.58</v>
      </c>
      <c r="M21" s="522">
        <v>23.41</v>
      </c>
      <c r="N21" s="522">
        <v>24.26</v>
      </c>
      <c r="O21" s="517"/>
      <c r="P21" s="517"/>
      <c r="Q21" s="517" t="s">
        <v>515</v>
      </c>
      <c r="R21" s="522">
        <v>0.69</v>
      </c>
      <c r="S21" s="522">
        <v>0.64</v>
      </c>
      <c r="T21" s="522">
        <v>0.61</v>
      </c>
      <c r="U21" s="522">
        <v>0.59</v>
      </c>
      <c r="V21" s="522">
        <v>0.62</v>
      </c>
      <c r="W21" s="522">
        <v>0.64</v>
      </c>
      <c r="X21" s="522">
        <v>0.67</v>
      </c>
      <c r="Y21" s="522">
        <v>0.69</v>
      </c>
      <c r="Z21" s="522">
        <v>0.72</v>
      </c>
      <c r="AA21" s="522">
        <v>0.75</v>
      </c>
      <c r="AB21" s="522">
        <v>0.78</v>
      </c>
      <c r="AC21" s="522">
        <v>0.8</v>
      </c>
      <c r="AD21" s="517"/>
      <c r="AE21" s="517"/>
      <c r="AF21" s="517" t="s">
        <v>515</v>
      </c>
      <c r="AG21" s="522">
        <f t="shared" ref="AG21:AR21" si="12">+C21+R21</f>
        <v>21.17</v>
      </c>
      <c r="AH21" s="522">
        <f t="shared" si="12"/>
        <v>19.81</v>
      </c>
      <c r="AI21" s="522">
        <f t="shared" si="12"/>
        <v>18.37</v>
      </c>
      <c r="AJ21" s="522">
        <f t="shared" si="12"/>
        <v>18.54</v>
      </c>
      <c r="AK21" s="522">
        <f t="shared" si="12"/>
        <v>19.29</v>
      </c>
      <c r="AL21" s="522">
        <f t="shared" si="12"/>
        <v>20.05</v>
      </c>
      <c r="AM21" s="522">
        <f t="shared" si="12"/>
        <v>20.85</v>
      </c>
      <c r="AN21" s="522">
        <f t="shared" si="12"/>
        <v>21.66</v>
      </c>
      <c r="AO21" s="522">
        <f t="shared" si="12"/>
        <v>22.49</v>
      </c>
      <c r="AP21" s="522">
        <f t="shared" si="12"/>
        <v>23.33</v>
      </c>
      <c r="AQ21" s="522">
        <f t="shared" si="12"/>
        <v>24.19</v>
      </c>
      <c r="AR21" s="522">
        <f t="shared" si="12"/>
        <v>25.06</v>
      </c>
      <c r="AS21" s="517"/>
      <c r="AT21" s="517"/>
      <c r="AU21" s="517"/>
      <c r="AV21" s="517"/>
      <c r="AW21" s="517"/>
      <c r="AX21" s="517"/>
      <c r="AY21" s="517"/>
      <c r="AZ21" s="517"/>
      <c r="BA21" s="517"/>
      <c r="BB21" s="517"/>
      <c r="BC21" s="517"/>
      <c r="BD21" s="517"/>
      <c r="BE21" s="517"/>
      <c r="BF21" s="517"/>
      <c r="BG21" s="517"/>
    </row>
    <row r="22" ht="11.25" customHeight="1">
      <c r="A22" s="517"/>
      <c r="B22" s="517" t="s">
        <v>206</v>
      </c>
      <c r="C22" s="522">
        <f t="shared" ref="C22:N22" si="13">+C21</f>
        <v>20.48</v>
      </c>
      <c r="D22" s="522">
        <f t="shared" si="13"/>
        <v>19.17</v>
      </c>
      <c r="E22" s="522">
        <f t="shared" si="13"/>
        <v>17.76</v>
      </c>
      <c r="F22" s="522">
        <f t="shared" si="13"/>
        <v>17.95</v>
      </c>
      <c r="G22" s="522">
        <f t="shared" si="13"/>
        <v>18.67</v>
      </c>
      <c r="H22" s="522">
        <f t="shared" si="13"/>
        <v>19.41</v>
      </c>
      <c r="I22" s="522">
        <f t="shared" si="13"/>
        <v>20.18</v>
      </c>
      <c r="J22" s="522">
        <f t="shared" si="13"/>
        <v>20.97</v>
      </c>
      <c r="K22" s="522">
        <f t="shared" si="13"/>
        <v>21.77</v>
      </c>
      <c r="L22" s="522">
        <f t="shared" si="13"/>
        <v>22.58</v>
      </c>
      <c r="M22" s="522">
        <f t="shared" si="13"/>
        <v>23.41</v>
      </c>
      <c r="N22" s="522">
        <f t="shared" si="13"/>
        <v>24.26</v>
      </c>
      <c r="O22" s="517"/>
      <c r="P22" s="517"/>
      <c r="Q22" s="517" t="s">
        <v>206</v>
      </c>
      <c r="R22" s="522">
        <f t="shared" ref="R22:AC22" si="14">+R21</f>
        <v>0.69</v>
      </c>
      <c r="S22" s="522">
        <f t="shared" si="14"/>
        <v>0.64</v>
      </c>
      <c r="T22" s="522">
        <f t="shared" si="14"/>
        <v>0.61</v>
      </c>
      <c r="U22" s="522">
        <f t="shared" si="14"/>
        <v>0.59</v>
      </c>
      <c r="V22" s="522">
        <f t="shared" si="14"/>
        <v>0.62</v>
      </c>
      <c r="W22" s="522">
        <f t="shared" si="14"/>
        <v>0.64</v>
      </c>
      <c r="X22" s="522">
        <f t="shared" si="14"/>
        <v>0.67</v>
      </c>
      <c r="Y22" s="522">
        <f t="shared" si="14"/>
        <v>0.69</v>
      </c>
      <c r="Z22" s="522">
        <f t="shared" si="14"/>
        <v>0.72</v>
      </c>
      <c r="AA22" s="522">
        <f t="shared" si="14"/>
        <v>0.75</v>
      </c>
      <c r="AB22" s="522">
        <f t="shared" si="14"/>
        <v>0.78</v>
      </c>
      <c r="AC22" s="522">
        <f t="shared" si="14"/>
        <v>0.8</v>
      </c>
      <c r="AD22" s="517"/>
      <c r="AE22" s="517"/>
      <c r="AF22" s="517" t="s">
        <v>206</v>
      </c>
      <c r="AG22" s="522">
        <f t="shared" ref="AG22:AR22" si="15">+AG21</f>
        <v>21.17</v>
      </c>
      <c r="AH22" s="522">
        <f t="shared" si="15"/>
        <v>19.81</v>
      </c>
      <c r="AI22" s="522">
        <f t="shared" si="15"/>
        <v>18.37</v>
      </c>
      <c r="AJ22" s="522">
        <f t="shared" si="15"/>
        <v>18.54</v>
      </c>
      <c r="AK22" s="522">
        <f t="shared" si="15"/>
        <v>19.29</v>
      </c>
      <c r="AL22" s="522">
        <f t="shared" si="15"/>
        <v>20.05</v>
      </c>
      <c r="AM22" s="522">
        <f t="shared" si="15"/>
        <v>20.85</v>
      </c>
      <c r="AN22" s="522">
        <f t="shared" si="15"/>
        <v>21.66</v>
      </c>
      <c r="AO22" s="522">
        <f t="shared" si="15"/>
        <v>22.49</v>
      </c>
      <c r="AP22" s="522">
        <f t="shared" si="15"/>
        <v>23.33</v>
      </c>
      <c r="AQ22" s="522">
        <f t="shared" si="15"/>
        <v>24.19</v>
      </c>
      <c r="AR22" s="522">
        <f t="shared" si="15"/>
        <v>25.06</v>
      </c>
      <c r="AS22" s="517"/>
      <c r="AT22" s="517"/>
      <c r="AU22" s="517"/>
      <c r="AV22" s="517"/>
      <c r="AW22" s="517"/>
      <c r="AX22" s="517"/>
      <c r="AY22" s="517"/>
      <c r="AZ22" s="517"/>
      <c r="BA22" s="517"/>
      <c r="BB22" s="517"/>
      <c r="BC22" s="517"/>
      <c r="BD22" s="517"/>
      <c r="BE22" s="517"/>
      <c r="BF22" s="517"/>
      <c r="BG22" s="517"/>
    </row>
    <row r="23" ht="11.25" customHeight="1">
      <c r="A23" s="517"/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517"/>
      <c r="AN23" s="517"/>
      <c r="AO23" s="517"/>
      <c r="AP23" s="517"/>
      <c r="AQ23" s="517"/>
      <c r="AR23" s="517"/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  <c r="BD23" s="517"/>
      <c r="BE23" s="517"/>
      <c r="BF23" s="517"/>
      <c r="BG23" s="517"/>
    </row>
    <row r="24" ht="11.25" customHeight="1">
      <c r="A24" s="517"/>
      <c r="B24" s="517"/>
      <c r="C24" s="521" t="s">
        <v>496</v>
      </c>
      <c r="O24" s="517"/>
      <c r="P24" s="517"/>
      <c r="Q24" s="517"/>
      <c r="R24" s="521" t="s">
        <v>496</v>
      </c>
      <c r="AD24" s="517"/>
      <c r="AE24" s="517"/>
      <c r="AF24" s="517"/>
      <c r="AG24" s="521" t="s">
        <v>496</v>
      </c>
      <c r="AS24" s="517"/>
      <c r="AT24" s="517"/>
      <c r="AU24" s="517"/>
      <c r="AV24" s="517"/>
      <c r="AW24" s="517"/>
      <c r="AX24" s="517"/>
      <c r="AY24" s="517"/>
      <c r="AZ24" s="517"/>
      <c r="BA24" s="517"/>
      <c r="BB24" s="517"/>
      <c r="BC24" s="517"/>
      <c r="BD24" s="517"/>
      <c r="BE24" s="517"/>
      <c r="BF24" s="517"/>
      <c r="BG24" s="517"/>
    </row>
    <row r="25" ht="11.25" customHeight="1">
      <c r="A25" s="517"/>
      <c r="B25" s="517" t="s">
        <v>513</v>
      </c>
      <c r="C25" s="517">
        <v>2019.0</v>
      </c>
      <c r="D25" s="517">
        <v>2020.0</v>
      </c>
      <c r="E25" s="517">
        <v>2021.0</v>
      </c>
      <c r="F25" s="517">
        <v>2022.0</v>
      </c>
      <c r="G25" s="517">
        <v>2023.0</v>
      </c>
      <c r="H25" s="517">
        <v>2024.0</v>
      </c>
      <c r="I25" s="517">
        <v>2025.0</v>
      </c>
      <c r="J25" s="517">
        <v>2026.0</v>
      </c>
      <c r="K25" s="517">
        <v>2027.0</v>
      </c>
      <c r="L25" s="517">
        <v>2028.0</v>
      </c>
      <c r="M25" s="517">
        <v>2029.0</v>
      </c>
      <c r="N25" s="517">
        <v>2030.0</v>
      </c>
      <c r="O25" s="517"/>
      <c r="P25" s="517"/>
      <c r="Q25" s="517" t="s">
        <v>513</v>
      </c>
      <c r="R25" s="517">
        <v>2019.0</v>
      </c>
      <c r="S25" s="517">
        <v>2020.0</v>
      </c>
      <c r="T25" s="517">
        <v>2021.0</v>
      </c>
      <c r="U25" s="517">
        <v>2022.0</v>
      </c>
      <c r="V25" s="517">
        <v>2023.0</v>
      </c>
      <c r="W25" s="517">
        <v>2024.0</v>
      </c>
      <c r="X25" s="517">
        <v>2025.0</v>
      </c>
      <c r="Y25" s="517">
        <v>2026.0</v>
      </c>
      <c r="Z25" s="517">
        <v>2027.0</v>
      </c>
      <c r="AA25" s="517">
        <v>2028.0</v>
      </c>
      <c r="AB25" s="517">
        <v>2029.0</v>
      </c>
      <c r="AC25" s="517">
        <v>2030.0</v>
      </c>
      <c r="AD25" s="517"/>
      <c r="AE25" s="517"/>
      <c r="AF25" s="517" t="s">
        <v>513</v>
      </c>
      <c r="AG25" s="517">
        <v>2019.0</v>
      </c>
      <c r="AH25" s="517">
        <v>2020.0</v>
      </c>
      <c r="AI25" s="517">
        <v>2021.0</v>
      </c>
      <c r="AJ25" s="517">
        <v>2022.0</v>
      </c>
      <c r="AK25" s="517">
        <v>2023.0</v>
      </c>
      <c r="AL25" s="517">
        <v>2024.0</v>
      </c>
      <c r="AM25" s="517">
        <v>2025.0</v>
      </c>
      <c r="AN25" s="517">
        <v>2026.0</v>
      </c>
      <c r="AO25" s="517">
        <v>2027.0</v>
      </c>
      <c r="AP25" s="517">
        <v>2028.0</v>
      </c>
      <c r="AQ25" s="517">
        <v>2029.0</v>
      </c>
      <c r="AR25" s="517">
        <v>2030.0</v>
      </c>
      <c r="AS25" s="517"/>
      <c r="AT25" s="517"/>
      <c r="AU25" s="517"/>
      <c r="AV25" s="517"/>
      <c r="AW25" s="517"/>
      <c r="AX25" s="517"/>
      <c r="AY25" s="517"/>
      <c r="AZ25" s="517"/>
      <c r="BA25" s="517"/>
      <c r="BB25" s="517"/>
      <c r="BC25" s="517"/>
      <c r="BD25" s="517"/>
      <c r="BE25" s="517"/>
      <c r="BF25" s="517"/>
      <c r="BG25" s="517"/>
    </row>
    <row r="26" ht="11.25" customHeight="1">
      <c r="A26" s="517">
        <v>0.0461111111111111</v>
      </c>
      <c r="B26" s="517" t="s">
        <v>515</v>
      </c>
      <c r="C26" s="522">
        <v>2.59</v>
      </c>
      <c r="D26" s="522">
        <v>2.42</v>
      </c>
      <c r="E26" s="522">
        <v>2.34</v>
      </c>
      <c r="F26" s="522">
        <v>2.47</v>
      </c>
      <c r="G26" s="522">
        <v>2.57</v>
      </c>
      <c r="H26" s="522">
        <v>2.67</v>
      </c>
      <c r="I26" s="522">
        <v>2.77</v>
      </c>
      <c r="J26" s="522">
        <v>2.88</v>
      </c>
      <c r="K26" s="522">
        <v>2.99</v>
      </c>
      <c r="L26" s="522">
        <v>3.1</v>
      </c>
      <c r="M26" s="522">
        <v>3.22</v>
      </c>
      <c r="N26" s="522">
        <v>3.33</v>
      </c>
      <c r="O26" s="522"/>
      <c r="P26" s="522"/>
      <c r="Q26" s="522" t="s">
        <v>515</v>
      </c>
      <c r="R26" s="522">
        <v>0.15</v>
      </c>
      <c r="S26" s="522">
        <v>0.14</v>
      </c>
      <c r="T26" s="522">
        <v>0.15</v>
      </c>
      <c r="U26" s="522">
        <v>0.16</v>
      </c>
      <c r="V26" s="522">
        <v>0.16</v>
      </c>
      <c r="W26" s="522">
        <v>0.17</v>
      </c>
      <c r="X26" s="522">
        <v>0.18</v>
      </c>
      <c r="Y26" s="522">
        <v>0.18</v>
      </c>
      <c r="Z26" s="522">
        <v>0.19</v>
      </c>
      <c r="AA26" s="522">
        <v>0.2</v>
      </c>
      <c r="AB26" s="522">
        <v>0.2</v>
      </c>
      <c r="AC26" s="522">
        <v>0.21</v>
      </c>
      <c r="AD26" s="517"/>
      <c r="AE26" s="517"/>
      <c r="AF26" s="517" t="s">
        <v>515</v>
      </c>
      <c r="AG26" s="522">
        <f t="shared" ref="AG26:AR26" si="16">+C26+R26</f>
        <v>2.74</v>
      </c>
      <c r="AH26" s="522">
        <f t="shared" si="16"/>
        <v>2.56</v>
      </c>
      <c r="AI26" s="522">
        <f t="shared" si="16"/>
        <v>2.49</v>
      </c>
      <c r="AJ26" s="522">
        <f t="shared" si="16"/>
        <v>2.63</v>
      </c>
      <c r="AK26" s="522">
        <f t="shared" si="16"/>
        <v>2.73</v>
      </c>
      <c r="AL26" s="522">
        <f t="shared" si="16"/>
        <v>2.84</v>
      </c>
      <c r="AM26" s="522">
        <f t="shared" si="16"/>
        <v>2.95</v>
      </c>
      <c r="AN26" s="522">
        <f t="shared" si="16"/>
        <v>3.06</v>
      </c>
      <c r="AO26" s="522">
        <f t="shared" si="16"/>
        <v>3.18</v>
      </c>
      <c r="AP26" s="522">
        <f t="shared" si="16"/>
        <v>3.3</v>
      </c>
      <c r="AQ26" s="522">
        <f t="shared" si="16"/>
        <v>3.42</v>
      </c>
      <c r="AR26" s="522">
        <f t="shared" si="16"/>
        <v>3.54</v>
      </c>
      <c r="AS26" s="517"/>
      <c r="AT26" s="517"/>
      <c r="AU26" s="517"/>
      <c r="AV26" s="517"/>
      <c r="AW26" s="517"/>
      <c r="AX26" s="517"/>
      <c r="AY26" s="517"/>
      <c r="AZ26" s="517"/>
      <c r="BA26" s="517"/>
      <c r="BB26" s="517"/>
      <c r="BC26" s="517"/>
      <c r="BD26" s="517"/>
      <c r="BE26" s="517"/>
      <c r="BF26" s="517"/>
      <c r="BG26" s="517"/>
    </row>
    <row r="27" ht="11.25" customHeight="1">
      <c r="A27" s="517"/>
      <c r="B27" s="517" t="s">
        <v>206</v>
      </c>
      <c r="C27" s="522">
        <f t="shared" ref="C27:N27" si="17">+C26</f>
        <v>2.59</v>
      </c>
      <c r="D27" s="522">
        <f t="shared" si="17"/>
        <v>2.42</v>
      </c>
      <c r="E27" s="522">
        <f t="shared" si="17"/>
        <v>2.34</v>
      </c>
      <c r="F27" s="522">
        <f t="shared" si="17"/>
        <v>2.47</v>
      </c>
      <c r="G27" s="522">
        <f t="shared" si="17"/>
        <v>2.57</v>
      </c>
      <c r="H27" s="522">
        <f t="shared" si="17"/>
        <v>2.67</v>
      </c>
      <c r="I27" s="522">
        <f t="shared" si="17"/>
        <v>2.77</v>
      </c>
      <c r="J27" s="522">
        <f t="shared" si="17"/>
        <v>2.88</v>
      </c>
      <c r="K27" s="522">
        <f t="shared" si="17"/>
        <v>2.99</v>
      </c>
      <c r="L27" s="522">
        <f t="shared" si="17"/>
        <v>3.1</v>
      </c>
      <c r="M27" s="522">
        <f t="shared" si="17"/>
        <v>3.22</v>
      </c>
      <c r="N27" s="522">
        <f t="shared" si="17"/>
        <v>3.33</v>
      </c>
      <c r="O27" s="522"/>
      <c r="P27" s="522"/>
      <c r="Q27" s="522" t="s">
        <v>206</v>
      </c>
      <c r="R27" s="522">
        <f t="shared" ref="R27:AC27" si="18">+R26</f>
        <v>0.15</v>
      </c>
      <c r="S27" s="522">
        <f t="shared" si="18"/>
        <v>0.14</v>
      </c>
      <c r="T27" s="522">
        <f t="shared" si="18"/>
        <v>0.15</v>
      </c>
      <c r="U27" s="522">
        <f t="shared" si="18"/>
        <v>0.16</v>
      </c>
      <c r="V27" s="522">
        <f t="shared" si="18"/>
        <v>0.16</v>
      </c>
      <c r="W27" s="522">
        <f t="shared" si="18"/>
        <v>0.17</v>
      </c>
      <c r="X27" s="522">
        <f t="shared" si="18"/>
        <v>0.18</v>
      </c>
      <c r="Y27" s="522">
        <f t="shared" si="18"/>
        <v>0.18</v>
      </c>
      <c r="Z27" s="522">
        <f t="shared" si="18"/>
        <v>0.19</v>
      </c>
      <c r="AA27" s="522">
        <f t="shared" si="18"/>
        <v>0.2</v>
      </c>
      <c r="AB27" s="522">
        <f t="shared" si="18"/>
        <v>0.2</v>
      </c>
      <c r="AC27" s="522">
        <f t="shared" si="18"/>
        <v>0.21</v>
      </c>
      <c r="AD27" s="517"/>
      <c r="AE27" s="517"/>
      <c r="AF27" s="517" t="s">
        <v>206</v>
      </c>
      <c r="AG27" s="522">
        <f t="shared" ref="AG27:AR27" si="19">+AG26</f>
        <v>2.74</v>
      </c>
      <c r="AH27" s="522">
        <f t="shared" si="19"/>
        <v>2.56</v>
      </c>
      <c r="AI27" s="522">
        <f t="shared" si="19"/>
        <v>2.49</v>
      </c>
      <c r="AJ27" s="522">
        <f t="shared" si="19"/>
        <v>2.63</v>
      </c>
      <c r="AK27" s="522">
        <f t="shared" si="19"/>
        <v>2.73</v>
      </c>
      <c r="AL27" s="522">
        <f t="shared" si="19"/>
        <v>2.84</v>
      </c>
      <c r="AM27" s="522">
        <f t="shared" si="19"/>
        <v>2.95</v>
      </c>
      <c r="AN27" s="522">
        <f t="shared" si="19"/>
        <v>3.06</v>
      </c>
      <c r="AO27" s="522">
        <f t="shared" si="19"/>
        <v>3.18</v>
      </c>
      <c r="AP27" s="522">
        <f t="shared" si="19"/>
        <v>3.3</v>
      </c>
      <c r="AQ27" s="522">
        <f t="shared" si="19"/>
        <v>3.42</v>
      </c>
      <c r="AR27" s="522">
        <f t="shared" si="19"/>
        <v>3.54</v>
      </c>
      <c r="AS27" s="517"/>
      <c r="AT27" s="517"/>
      <c r="AU27" s="517"/>
      <c r="AV27" s="517"/>
      <c r="AW27" s="517"/>
      <c r="AX27" s="517"/>
      <c r="AY27" s="517"/>
      <c r="AZ27" s="517"/>
      <c r="BA27" s="517"/>
      <c r="BB27" s="517"/>
      <c r="BC27" s="517"/>
      <c r="BD27" s="517"/>
      <c r="BE27" s="517"/>
      <c r="BF27" s="517"/>
      <c r="BG27" s="517"/>
    </row>
    <row r="28" ht="11.25" customHeight="1">
      <c r="A28" s="517"/>
      <c r="B28" s="517"/>
      <c r="C28" s="517"/>
      <c r="D28" s="517"/>
      <c r="E28" s="517"/>
      <c r="F28" s="517"/>
      <c r="G28" s="517"/>
      <c r="H28" s="517"/>
      <c r="I28" s="517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  <c r="AA28" s="517"/>
      <c r="AB28" s="517"/>
      <c r="AC28" s="517"/>
      <c r="AD28" s="517"/>
      <c r="AE28" s="517"/>
      <c r="AF28" s="517"/>
      <c r="AG28" s="517"/>
      <c r="AH28" s="517"/>
      <c r="AI28" s="517"/>
      <c r="AJ28" s="517"/>
      <c r="AK28" s="517"/>
      <c r="AL28" s="517"/>
      <c r="AM28" s="517"/>
      <c r="AN28" s="517"/>
      <c r="AO28" s="517"/>
      <c r="AP28" s="517"/>
      <c r="AQ28" s="517"/>
      <c r="AR28" s="517"/>
      <c r="AS28" s="517"/>
      <c r="AT28" s="517"/>
      <c r="AU28" s="517"/>
      <c r="AV28" s="517"/>
      <c r="AW28" s="517"/>
      <c r="AX28" s="517"/>
      <c r="AY28" s="517"/>
      <c r="AZ28" s="517"/>
      <c r="BA28" s="517"/>
      <c r="BB28" s="517"/>
      <c r="BC28" s="517"/>
      <c r="BD28" s="517"/>
      <c r="BE28" s="517"/>
      <c r="BF28" s="517"/>
      <c r="BG28" s="517"/>
    </row>
    <row r="29" ht="11.25" customHeight="1">
      <c r="A29" s="517"/>
      <c r="B29" s="517"/>
      <c r="C29" s="521" t="s">
        <v>518</v>
      </c>
      <c r="O29" s="517"/>
      <c r="P29" s="517"/>
      <c r="Q29" s="517"/>
      <c r="R29" s="521" t="s">
        <v>518</v>
      </c>
      <c r="AD29" s="517"/>
      <c r="AE29" s="517"/>
      <c r="AF29" s="517"/>
      <c r="AG29" s="521" t="s">
        <v>518</v>
      </c>
      <c r="AS29" s="517"/>
      <c r="AT29" s="517"/>
      <c r="AU29" s="517"/>
      <c r="AV29" s="517"/>
      <c r="AW29" s="517"/>
      <c r="AX29" s="517"/>
      <c r="AY29" s="517"/>
      <c r="AZ29" s="517"/>
      <c r="BA29" s="517"/>
      <c r="BB29" s="517"/>
      <c r="BC29" s="517"/>
      <c r="BD29" s="517"/>
      <c r="BE29" s="517"/>
      <c r="BF29" s="517"/>
      <c r="BG29" s="517"/>
    </row>
    <row r="30" ht="11.25" customHeight="1">
      <c r="A30" s="517"/>
      <c r="B30" s="517" t="s">
        <v>513</v>
      </c>
      <c r="C30" s="517">
        <v>2019.0</v>
      </c>
      <c r="D30" s="517">
        <v>2020.0</v>
      </c>
      <c r="E30" s="517">
        <v>2021.0</v>
      </c>
      <c r="F30" s="517">
        <v>2022.0</v>
      </c>
      <c r="G30" s="517">
        <v>2023.0</v>
      </c>
      <c r="H30" s="517">
        <v>2024.0</v>
      </c>
      <c r="I30" s="517">
        <v>2025.0</v>
      </c>
      <c r="J30" s="517">
        <v>2026.0</v>
      </c>
      <c r="K30" s="517">
        <v>2027.0</v>
      </c>
      <c r="L30" s="517">
        <v>2028.0</v>
      </c>
      <c r="M30" s="517">
        <v>2029.0</v>
      </c>
      <c r="N30" s="517">
        <v>2030.0</v>
      </c>
      <c r="O30" s="517"/>
      <c r="P30" s="517"/>
      <c r="Q30" s="517" t="s">
        <v>513</v>
      </c>
      <c r="R30" s="517">
        <v>2019.0</v>
      </c>
      <c r="S30" s="517">
        <v>2020.0</v>
      </c>
      <c r="T30" s="517">
        <v>2021.0</v>
      </c>
      <c r="U30" s="517">
        <v>2022.0</v>
      </c>
      <c r="V30" s="517">
        <v>2023.0</v>
      </c>
      <c r="W30" s="517">
        <v>2024.0</v>
      </c>
      <c r="X30" s="517">
        <v>2025.0</v>
      </c>
      <c r="Y30" s="517">
        <v>2026.0</v>
      </c>
      <c r="Z30" s="517">
        <v>2027.0</v>
      </c>
      <c r="AA30" s="517">
        <v>2028.0</v>
      </c>
      <c r="AB30" s="517">
        <v>2029.0</v>
      </c>
      <c r="AC30" s="517">
        <v>2030.0</v>
      </c>
      <c r="AD30" s="517"/>
      <c r="AE30" s="517"/>
      <c r="AF30" s="517" t="s">
        <v>513</v>
      </c>
      <c r="AG30" s="517">
        <v>2019.0</v>
      </c>
      <c r="AH30" s="517">
        <v>2020.0</v>
      </c>
      <c r="AI30" s="517">
        <v>2021.0</v>
      </c>
      <c r="AJ30" s="517">
        <v>2022.0</v>
      </c>
      <c r="AK30" s="517">
        <v>2023.0</v>
      </c>
      <c r="AL30" s="517">
        <v>2024.0</v>
      </c>
      <c r="AM30" s="517">
        <v>2025.0</v>
      </c>
      <c r="AN30" s="517">
        <v>2026.0</v>
      </c>
      <c r="AO30" s="517">
        <v>2027.0</v>
      </c>
      <c r="AP30" s="517">
        <v>2028.0</v>
      </c>
      <c r="AQ30" s="517">
        <v>2029.0</v>
      </c>
      <c r="AR30" s="517">
        <v>2030.0</v>
      </c>
      <c r="AS30" s="517"/>
      <c r="AT30" s="517"/>
      <c r="AU30" s="517"/>
      <c r="AV30" s="517"/>
      <c r="AW30" s="517"/>
      <c r="AX30" s="517"/>
      <c r="AY30" s="517"/>
      <c r="AZ30" s="517"/>
      <c r="BA30" s="517"/>
      <c r="BB30" s="517"/>
      <c r="BC30" s="517"/>
      <c r="BD30" s="517"/>
      <c r="BE30" s="517"/>
      <c r="BF30" s="517"/>
      <c r="BG30" s="517"/>
    </row>
    <row r="31" ht="11.25" customHeight="1">
      <c r="A31" s="517">
        <v>0.0461111111111111</v>
      </c>
      <c r="B31" s="517" t="s">
        <v>388</v>
      </c>
      <c r="C31" s="522">
        <v>24.58</v>
      </c>
      <c r="D31" s="522">
        <v>23.01</v>
      </c>
      <c r="E31" s="522">
        <v>22.2</v>
      </c>
      <c r="F31" s="522">
        <v>23.44</v>
      </c>
      <c r="G31" s="522">
        <v>24.37</v>
      </c>
      <c r="H31" s="522">
        <v>25.34</v>
      </c>
      <c r="I31" s="522">
        <v>26.34</v>
      </c>
      <c r="J31" s="522">
        <v>27.38</v>
      </c>
      <c r="K31" s="522">
        <v>28.42</v>
      </c>
      <c r="L31" s="522">
        <v>29.48</v>
      </c>
      <c r="M31" s="522">
        <v>30.56</v>
      </c>
      <c r="N31" s="522">
        <v>31.67</v>
      </c>
      <c r="O31" s="517"/>
      <c r="P31" s="517"/>
      <c r="Q31" s="517" t="s">
        <v>388</v>
      </c>
      <c r="R31" s="522">
        <v>0.87</v>
      </c>
      <c r="S31" s="522">
        <v>0.81</v>
      </c>
      <c r="T31" s="522">
        <v>0.84</v>
      </c>
      <c r="U31" s="522">
        <v>0.89</v>
      </c>
      <c r="V31" s="522">
        <v>0.92</v>
      </c>
      <c r="W31" s="522">
        <v>0.96</v>
      </c>
      <c r="X31" s="522">
        <v>1.0</v>
      </c>
      <c r="Y31" s="522">
        <v>1.04</v>
      </c>
      <c r="Z31" s="522">
        <v>1.08</v>
      </c>
      <c r="AA31" s="522">
        <v>1.12</v>
      </c>
      <c r="AB31" s="522">
        <v>1.16</v>
      </c>
      <c r="AC31" s="522">
        <v>1.2</v>
      </c>
      <c r="AD31" s="517"/>
      <c r="AE31" s="517"/>
      <c r="AF31" s="517" t="s">
        <v>388</v>
      </c>
      <c r="AG31" s="522">
        <f t="shared" ref="AG31:AR31" si="20">+C31+R31</f>
        <v>25.45</v>
      </c>
      <c r="AH31" s="522">
        <f t="shared" si="20"/>
        <v>23.82</v>
      </c>
      <c r="AI31" s="522">
        <f t="shared" si="20"/>
        <v>23.04</v>
      </c>
      <c r="AJ31" s="522">
        <f t="shared" si="20"/>
        <v>24.33</v>
      </c>
      <c r="AK31" s="522">
        <f t="shared" si="20"/>
        <v>25.29</v>
      </c>
      <c r="AL31" s="522">
        <f t="shared" si="20"/>
        <v>26.3</v>
      </c>
      <c r="AM31" s="522">
        <f t="shared" si="20"/>
        <v>27.34</v>
      </c>
      <c r="AN31" s="522">
        <f t="shared" si="20"/>
        <v>28.42</v>
      </c>
      <c r="AO31" s="522">
        <f t="shared" si="20"/>
        <v>29.5</v>
      </c>
      <c r="AP31" s="522">
        <f t="shared" si="20"/>
        <v>30.6</v>
      </c>
      <c r="AQ31" s="522">
        <f t="shared" si="20"/>
        <v>31.72</v>
      </c>
      <c r="AR31" s="522">
        <f t="shared" si="20"/>
        <v>32.87</v>
      </c>
      <c r="AS31" s="517"/>
      <c r="AT31" s="517"/>
      <c r="AU31" s="517"/>
      <c r="AV31" s="517"/>
      <c r="AW31" s="517"/>
      <c r="AX31" s="517"/>
      <c r="AY31" s="517"/>
      <c r="AZ31" s="517"/>
      <c r="BA31" s="517"/>
      <c r="BB31" s="517"/>
      <c r="BC31" s="517"/>
      <c r="BD31" s="517"/>
      <c r="BE31" s="517"/>
      <c r="BF31" s="517"/>
      <c r="BG31" s="517"/>
    </row>
    <row r="32" ht="11.25" customHeight="1">
      <c r="A32" s="517">
        <v>0.0461111111111111</v>
      </c>
      <c r="B32" s="517" t="s">
        <v>391</v>
      </c>
      <c r="C32" s="522">
        <v>1.34</v>
      </c>
      <c r="D32" s="522">
        <v>1.25</v>
      </c>
      <c r="E32" s="522">
        <v>1.21</v>
      </c>
      <c r="F32" s="522">
        <v>1.28</v>
      </c>
      <c r="G32" s="522">
        <v>1.33</v>
      </c>
      <c r="H32" s="522">
        <v>1.38</v>
      </c>
      <c r="I32" s="522">
        <v>1.44</v>
      </c>
      <c r="J32" s="522">
        <v>1.5</v>
      </c>
      <c r="K32" s="522">
        <v>1.55</v>
      </c>
      <c r="L32" s="522">
        <v>1.61</v>
      </c>
      <c r="M32" s="522">
        <v>1.67</v>
      </c>
      <c r="N32" s="522">
        <v>1.73</v>
      </c>
      <c r="O32" s="517"/>
      <c r="P32" s="517"/>
      <c r="Q32" s="517" t="s">
        <v>391</v>
      </c>
      <c r="R32" s="522">
        <v>0.06</v>
      </c>
      <c r="S32" s="522">
        <v>0.05</v>
      </c>
      <c r="T32" s="522">
        <v>0.05</v>
      </c>
      <c r="U32" s="522">
        <v>0.06</v>
      </c>
      <c r="V32" s="522">
        <v>0.06</v>
      </c>
      <c r="W32" s="522">
        <v>0.06</v>
      </c>
      <c r="X32" s="522">
        <v>0.06</v>
      </c>
      <c r="Y32" s="522">
        <v>0.07</v>
      </c>
      <c r="Z32" s="522">
        <v>0.07</v>
      </c>
      <c r="AA32" s="522">
        <v>0.07</v>
      </c>
      <c r="AB32" s="522">
        <v>0.07</v>
      </c>
      <c r="AC32" s="522">
        <v>0.08</v>
      </c>
      <c r="AD32" s="517"/>
      <c r="AE32" s="517"/>
      <c r="AF32" s="517" t="s">
        <v>391</v>
      </c>
      <c r="AG32" s="522">
        <f t="shared" ref="AG32:AR32" si="21">+C32+R32</f>
        <v>1.4</v>
      </c>
      <c r="AH32" s="522">
        <f t="shared" si="21"/>
        <v>1.3</v>
      </c>
      <c r="AI32" s="522">
        <f t="shared" si="21"/>
        <v>1.26</v>
      </c>
      <c r="AJ32" s="522">
        <f t="shared" si="21"/>
        <v>1.34</v>
      </c>
      <c r="AK32" s="522">
        <f t="shared" si="21"/>
        <v>1.39</v>
      </c>
      <c r="AL32" s="522">
        <f t="shared" si="21"/>
        <v>1.44</v>
      </c>
      <c r="AM32" s="522">
        <f t="shared" si="21"/>
        <v>1.5</v>
      </c>
      <c r="AN32" s="522">
        <f t="shared" si="21"/>
        <v>1.57</v>
      </c>
      <c r="AO32" s="522">
        <f t="shared" si="21"/>
        <v>1.62</v>
      </c>
      <c r="AP32" s="522">
        <f t="shared" si="21"/>
        <v>1.68</v>
      </c>
      <c r="AQ32" s="522">
        <f t="shared" si="21"/>
        <v>1.74</v>
      </c>
      <c r="AR32" s="522">
        <f t="shared" si="21"/>
        <v>1.81</v>
      </c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  <c r="BG32" s="517"/>
    </row>
    <row r="33" ht="11.25" customHeight="1">
      <c r="A33" s="517">
        <v>0.055539109999999996</v>
      </c>
      <c r="B33" s="517" t="s">
        <v>495</v>
      </c>
      <c r="C33" s="522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522"/>
      <c r="O33" s="517"/>
      <c r="P33" s="517"/>
      <c r="Q33" s="517" t="s">
        <v>495</v>
      </c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17"/>
      <c r="AE33" s="517"/>
      <c r="AF33" s="517" t="s">
        <v>495</v>
      </c>
      <c r="AG33" s="522"/>
      <c r="AH33" s="522"/>
      <c r="AI33" s="522"/>
      <c r="AJ33" s="522"/>
      <c r="AK33" s="522"/>
      <c r="AL33" s="522"/>
      <c r="AM33" s="522"/>
      <c r="AN33" s="522"/>
      <c r="AO33" s="522"/>
      <c r="AP33" s="522"/>
      <c r="AQ33" s="522"/>
      <c r="AR33" s="522"/>
      <c r="AS33" s="517"/>
      <c r="AT33" s="517"/>
      <c r="AU33" s="517"/>
      <c r="AV33" s="517"/>
      <c r="AW33" s="517"/>
      <c r="AX33" s="517"/>
      <c r="AY33" s="517"/>
      <c r="AZ33" s="517"/>
      <c r="BA33" s="517"/>
      <c r="BB33" s="517"/>
      <c r="BC33" s="517"/>
      <c r="BD33" s="517"/>
      <c r="BE33" s="517"/>
      <c r="BF33" s="517"/>
      <c r="BG33" s="517"/>
    </row>
    <row r="34" ht="11.25" customHeight="1">
      <c r="A34" s="517"/>
      <c r="B34" s="517" t="s">
        <v>206</v>
      </c>
      <c r="C34" s="522">
        <f t="shared" ref="C34:N34" si="22">+SUM(C31:C33)</f>
        <v>25.92</v>
      </c>
      <c r="D34" s="522">
        <f t="shared" si="22"/>
        <v>24.26</v>
      </c>
      <c r="E34" s="522">
        <f t="shared" si="22"/>
        <v>23.41</v>
      </c>
      <c r="F34" s="522">
        <f t="shared" si="22"/>
        <v>24.72</v>
      </c>
      <c r="G34" s="522">
        <f t="shared" si="22"/>
        <v>25.7</v>
      </c>
      <c r="H34" s="522">
        <f t="shared" si="22"/>
        <v>26.72</v>
      </c>
      <c r="I34" s="522">
        <f t="shared" si="22"/>
        <v>27.78</v>
      </c>
      <c r="J34" s="522">
        <f t="shared" si="22"/>
        <v>28.88</v>
      </c>
      <c r="K34" s="522">
        <f t="shared" si="22"/>
        <v>29.97</v>
      </c>
      <c r="L34" s="522">
        <f t="shared" si="22"/>
        <v>31.09</v>
      </c>
      <c r="M34" s="522">
        <f t="shared" si="22"/>
        <v>32.23</v>
      </c>
      <c r="N34" s="522">
        <f t="shared" si="22"/>
        <v>33.4</v>
      </c>
      <c r="O34" s="517"/>
      <c r="P34" s="517"/>
      <c r="Q34" s="517" t="s">
        <v>206</v>
      </c>
      <c r="R34" s="522">
        <f t="shared" ref="R34:AC34" si="23">+SUM(R31:R33)</f>
        <v>0.93</v>
      </c>
      <c r="S34" s="522">
        <f t="shared" si="23"/>
        <v>0.86</v>
      </c>
      <c r="T34" s="522">
        <f t="shared" si="23"/>
        <v>0.89</v>
      </c>
      <c r="U34" s="522">
        <f t="shared" si="23"/>
        <v>0.95</v>
      </c>
      <c r="V34" s="522">
        <f t="shared" si="23"/>
        <v>0.98</v>
      </c>
      <c r="W34" s="522">
        <f t="shared" si="23"/>
        <v>1.02</v>
      </c>
      <c r="X34" s="522">
        <f t="shared" si="23"/>
        <v>1.06</v>
      </c>
      <c r="Y34" s="522">
        <f t="shared" si="23"/>
        <v>1.11</v>
      </c>
      <c r="Z34" s="522">
        <f t="shared" si="23"/>
        <v>1.15</v>
      </c>
      <c r="AA34" s="522">
        <f t="shared" si="23"/>
        <v>1.19</v>
      </c>
      <c r="AB34" s="522">
        <f t="shared" si="23"/>
        <v>1.23</v>
      </c>
      <c r="AC34" s="522">
        <f t="shared" si="23"/>
        <v>1.28</v>
      </c>
      <c r="AD34" s="517"/>
      <c r="AE34" s="517"/>
      <c r="AF34" s="517" t="s">
        <v>206</v>
      </c>
      <c r="AG34" s="522">
        <f t="shared" ref="AG34:AR34" si="24">+SUM(AG31:AG33)</f>
        <v>26.85</v>
      </c>
      <c r="AH34" s="522">
        <f t="shared" si="24"/>
        <v>25.12</v>
      </c>
      <c r="AI34" s="522">
        <f t="shared" si="24"/>
        <v>24.3</v>
      </c>
      <c r="AJ34" s="522">
        <f t="shared" si="24"/>
        <v>25.67</v>
      </c>
      <c r="AK34" s="522">
        <f t="shared" si="24"/>
        <v>26.68</v>
      </c>
      <c r="AL34" s="522">
        <f t="shared" si="24"/>
        <v>27.74</v>
      </c>
      <c r="AM34" s="522">
        <f t="shared" si="24"/>
        <v>28.84</v>
      </c>
      <c r="AN34" s="522">
        <f t="shared" si="24"/>
        <v>29.99</v>
      </c>
      <c r="AO34" s="522">
        <f t="shared" si="24"/>
        <v>31.12</v>
      </c>
      <c r="AP34" s="522">
        <f t="shared" si="24"/>
        <v>32.28</v>
      </c>
      <c r="AQ34" s="522">
        <f t="shared" si="24"/>
        <v>33.46</v>
      </c>
      <c r="AR34" s="522">
        <f t="shared" si="24"/>
        <v>34.68</v>
      </c>
      <c r="AS34" s="517"/>
      <c r="AT34" s="517"/>
      <c r="AU34" s="517"/>
      <c r="AV34" s="517"/>
      <c r="AW34" s="517"/>
      <c r="AX34" s="517"/>
      <c r="AY34" s="517"/>
      <c r="AZ34" s="517"/>
      <c r="BA34" s="517"/>
      <c r="BB34" s="517"/>
      <c r="BC34" s="517"/>
      <c r="BD34" s="517"/>
      <c r="BE34" s="517"/>
      <c r="BF34" s="517"/>
      <c r="BG34" s="517"/>
    </row>
    <row r="35" ht="11.25" customHeight="1">
      <c r="A35" s="517"/>
      <c r="B35" s="517"/>
      <c r="C35" s="522"/>
      <c r="D35" s="522"/>
      <c r="E35" s="522"/>
      <c r="F35" s="522"/>
      <c r="G35" s="522"/>
      <c r="H35" s="522"/>
      <c r="I35" s="522"/>
      <c r="J35" s="522"/>
      <c r="K35" s="522"/>
      <c r="L35" s="522"/>
      <c r="M35" s="522"/>
      <c r="N35" s="522"/>
      <c r="O35" s="517"/>
      <c r="P35" s="517"/>
      <c r="Q35" s="517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17"/>
      <c r="AE35" s="517"/>
      <c r="AF35" s="517"/>
      <c r="AG35" s="522"/>
      <c r="AH35" s="522"/>
      <c r="AI35" s="522"/>
      <c r="AJ35" s="522"/>
      <c r="AK35" s="522"/>
      <c r="AL35" s="522"/>
      <c r="AM35" s="522"/>
      <c r="AN35" s="522"/>
      <c r="AO35" s="522"/>
      <c r="AP35" s="522"/>
      <c r="AQ35" s="522"/>
      <c r="AR35" s="522"/>
      <c r="AS35" s="517"/>
      <c r="AT35" s="517"/>
      <c r="AU35" s="517"/>
      <c r="AV35" s="517"/>
      <c r="AW35" s="517"/>
      <c r="AX35" s="517"/>
      <c r="AY35" s="517"/>
      <c r="AZ35" s="517"/>
      <c r="BA35" s="517"/>
      <c r="BB35" s="517"/>
      <c r="BC35" s="517"/>
      <c r="BD35" s="517"/>
      <c r="BE35" s="517"/>
      <c r="BF35" s="517"/>
      <c r="BG35" s="517"/>
    </row>
    <row r="36" ht="11.25" customHeight="1">
      <c r="A36" s="517"/>
      <c r="B36" s="517"/>
      <c r="C36" s="521" t="s">
        <v>503</v>
      </c>
      <c r="O36" s="517"/>
      <c r="P36" s="517"/>
      <c r="Q36" s="517"/>
      <c r="R36" s="521" t="s">
        <v>503</v>
      </c>
      <c r="AD36" s="517"/>
      <c r="AE36" s="517"/>
      <c r="AF36" s="517"/>
      <c r="AG36" s="521" t="s">
        <v>503</v>
      </c>
      <c r="AS36" s="517"/>
      <c r="AT36" s="517"/>
      <c r="AU36" s="517"/>
      <c r="AV36" s="517"/>
      <c r="AW36" s="517"/>
      <c r="AX36" s="517"/>
      <c r="AY36" s="517"/>
      <c r="AZ36" s="517"/>
      <c r="BA36" s="517"/>
      <c r="BB36" s="517"/>
      <c r="BC36" s="517"/>
      <c r="BD36" s="517"/>
      <c r="BE36" s="517"/>
      <c r="BF36" s="517"/>
      <c r="BG36" s="517"/>
    </row>
    <row r="37" ht="11.25" customHeight="1">
      <c r="A37" s="517"/>
      <c r="B37" s="517" t="s">
        <v>513</v>
      </c>
      <c r="C37" s="517">
        <v>2019.0</v>
      </c>
      <c r="D37" s="517">
        <v>2020.0</v>
      </c>
      <c r="E37" s="517">
        <v>2021.0</v>
      </c>
      <c r="F37" s="517">
        <v>2022.0</v>
      </c>
      <c r="G37" s="517">
        <v>2023.0</v>
      </c>
      <c r="H37" s="517">
        <v>2024.0</v>
      </c>
      <c r="I37" s="517">
        <v>2025.0</v>
      </c>
      <c r="J37" s="517">
        <v>2026.0</v>
      </c>
      <c r="K37" s="517">
        <v>2027.0</v>
      </c>
      <c r="L37" s="517">
        <v>2028.0</v>
      </c>
      <c r="M37" s="517">
        <v>2029.0</v>
      </c>
      <c r="N37" s="517">
        <v>2030.0</v>
      </c>
      <c r="O37" s="517"/>
      <c r="P37" s="517"/>
      <c r="Q37" s="517" t="s">
        <v>513</v>
      </c>
      <c r="R37" s="517">
        <v>2019.0</v>
      </c>
      <c r="S37" s="517">
        <v>2020.0</v>
      </c>
      <c r="T37" s="517">
        <v>2021.0</v>
      </c>
      <c r="U37" s="517">
        <v>2022.0</v>
      </c>
      <c r="V37" s="517">
        <v>2023.0</v>
      </c>
      <c r="W37" s="517">
        <v>2024.0</v>
      </c>
      <c r="X37" s="517">
        <v>2025.0</v>
      </c>
      <c r="Y37" s="517">
        <v>2026.0</v>
      </c>
      <c r="Z37" s="517">
        <v>2027.0</v>
      </c>
      <c r="AA37" s="517">
        <v>2028.0</v>
      </c>
      <c r="AB37" s="517">
        <v>2029.0</v>
      </c>
      <c r="AC37" s="517">
        <v>2030.0</v>
      </c>
      <c r="AD37" s="517"/>
      <c r="AE37" s="517"/>
      <c r="AF37" s="517" t="s">
        <v>513</v>
      </c>
      <c r="AG37" s="517">
        <v>2019.0</v>
      </c>
      <c r="AH37" s="517">
        <v>2020.0</v>
      </c>
      <c r="AI37" s="517">
        <v>2021.0</v>
      </c>
      <c r="AJ37" s="517">
        <v>2022.0</v>
      </c>
      <c r="AK37" s="517">
        <v>2023.0</v>
      </c>
      <c r="AL37" s="517">
        <v>2024.0</v>
      </c>
      <c r="AM37" s="517">
        <v>2025.0</v>
      </c>
      <c r="AN37" s="517">
        <v>2026.0</v>
      </c>
      <c r="AO37" s="517">
        <v>2027.0</v>
      </c>
      <c r="AP37" s="517">
        <v>2028.0</v>
      </c>
      <c r="AQ37" s="517">
        <v>2029.0</v>
      </c>
      <c r="AR37" s="517">
        <v>2030.0</v>
      </c>
      <c r="AS37" s="517"/>
      <c r="AT37" s="517"/>
      <c r="AU37" s="517"/>
      <c r="AV37" s="517"/>
      <c r="AW37" s="517"/>
      <c r="AX37" s="517"/>
      <c r="AY37" s="517"/>
      <c r="AZ37" s="517"/>
      <c r="BA37" s="517"/>
      <c r="BB37" s="517"/>
      <c r="BC37" s="517"/>
      <c r="BD37" s="517"/>
      <c r="BE37" s="517"/>
      <c r="BF37" s="517"/>
      <c r="BG37" s="517"/>
    </row>
    <row r="38" ht="11.25" customHeight="1">
      <c r="A38" s="517">
        <v>0.0461111111111111</v>
      </c>
      <c r="B38" s="517" t="s">
        <v>515</v>
      </c>
      <c r="C38" s="522">
        <v>6.42</v>
      </c>
      <c r="D38" s="522">
        <v>6.01</v>
      </c>
      <c r="E38" s="522">
        <v>5.8</v>
      </c>
      <c r="F38" s="522">
        <v>6.13</v>
      </c>
      <c r="G38" s="522">
        <v>6.37</v>
      </c>
      <c r="H38" s="522">
        <v>6.62</v>
      </c>
      <c r="I38" s="522">
        <v>6.89</v>
      </c>
      <c r="J38" s="522">
        <v>7.16</v>
      </c>
      <c r="K38" s="522">
        <v>7.43</v>
      </c>
      <c r="L38" s="522">
        <v>7.71</v>
      </c>
      <c r="M38" s="522">
        <v>7.99</v>
      </c>
      <c r="N38" s="522">
        <v>8.28</v>
      </c>
      <c r="O38" s="517"/>
      <c r="P38" s="517"/>
      <c r="Q38" s="517" t="s">
        <v>515</v>
      </c>
      <c r="R38" s="522">
        <v>0.89</v>
      </c>
      <c r="S38" s="522">
        <v>0.84</v>
      </c>
      <c r="T38" s="522">
        <v>0.87</v>
      </c>
      <c r="U38" s="522">
        <v>0.91</v>
      </c>
      <c r="V38" s="522">
        <v>0.95</v>
      </c>
      <c r="W38" s="522">
        <v>0.99</v>
      </c>
      <c r="X38" s="522">
        <v>1.03</v>
      </c>
      <c r="Y38" s="522">
        <v>1.07</v>
      </c>
      <c r="Z38" s="522">
        <v>1.11</v>
      </c>
      <c r="AA38" s="522">
        <v>1.15</v>
      </c>
      <c r="AB38" s="522">
        <v>1.2</v>
      </c>
      <c r="AC38" s="522">
        <v>1.24</v>
      </c>
      <c r="AD38" s="522"/>
      <c r="AE38" s="522"/>
      <c r="AF38" s="522" t="s">
        <v>515</v>
      </c>
      <c r="AG38" s="522">
        <f t="shared" ref="AG38:AR38" si="25">+C38+R38</f>
        <v>7.31</v>
      </c>
      <c r="AH38" s="522">
        <f t="shared" si="25"/>
        <v>6.85</v>
      </c>
      <c r="AI38" s="522">
        <f t="shared" si="25"/>
        <v>6.67</v>
      </c>
      <c r="AJ38" s="522">
        <f t="shared" si="25"/>
        <v>7.04</v>
      </c>
      <c r="AK38" s="522">
        <f t="shared" si="25"/>
        <v>7.32</v>
      </c>
      <c r="AL38" s="522">
        <f t="shared" si="25"/>
        <v>7.61</v>
      </c>
      <c r="AM38" s="522">
        <f t="shared" si="25"/>
        <v>7.92</v>
      </c>
      <c r="AN38" s="522">
        <f t="shared" si="25"/>
        <v>8.23</v>
      </c>
      <c r="AO38" s="522">
        <f t="shared" si="25"/>
        <v>8.54</v>
      </c>
      <c r="AP38" s="522">
        <f t="shared" si="25"/>
        <v>8.86</v>
      </c>
      <c r="AQ38" s="522">
        <f t="shared" si="25"/>
        <v>9.19</v>
      </c>
      <c r="AR38" s="522">
        <f t="shared" si="25"/>
        <v>9.52</v>
      </c>
      <c r="AS38" s="517"/>
      <c r="AT38" s="517"/>
      <c r="AU38" s="517"/>
      <c r="AV38" s="517"/>
      <c r="AW38" s="517"/>
      <c r="AX38" s="517"/>
      <c r="AY38" s="517"/>
      <c r="AZ38" s="517"/>
      <c r="BA38" s="517"/>
      <c r="BB38" s="517"/>
      <c r="BC38" s="517"/>
      <c r="BD38" s="517"/>
      <c r="BE38" s="517"/>
      <c r="BF38" s="517"/>
      <c r="BG38" s="517"/>
    </row>
    <row r="39" ht="11.25" customHeight="1">
      <c r="A39" s="517"/>
      <c r="B39" s="517" t="s">
        <v>206</v>
      </c>
      <c r="C39" s="522">
        <f t="shared" ref="C39:N39" si="26">+C38</f>
        <v>6.42</v>
      </c>
      <c r="D39" s="522">
        <f t="shared" si="26"/>
        <v>6.01</v>
      </c>
      <c r="E39" s="522">
        <f t="shared" si="26"/>
        <v>5.8</v>
      </c>
      <c r="F39" s="522">
        <f t="shared" si="26"/>
        <v>6.13</v>
      </c>
      <c r="G39" s="522">
        <f t="shared" si="26"/>
        <v>6.37</v>
      </c>
      <c r="H39" s="522">
        <f t="shared" si="26"/>
        <v>6.62</v>
      </c>
      <c r="I39" s="522">
        <f t="shared" si="26"/>
        <v>6.89</v>
      </c>
      <c r="J39" s="522">
        <f t="shared" si="26"/>
        <v>7.16</v>
      </c>
      <c r="K39" s="522">
        <f t="shared" si="26"/>
        <v>7.43</v>
      </c>
      <c r="L39" s="522">
        <f t="shared" si="26"/>
        <v>7.71</v>
      </c>
      <c r="M39" s="522">
        <f t="shared" si="26"/>
        <v>7.99</v>
      </c>
      <c r="N39" s="522">
        <f t="shared" si="26"/>
        <v>8.28</v>
      </c>
      <c r="O39" s="517"/>
      <c r="P39" s="517"/>
      <c r="Q39" s="517" t="s">
        <v>206</v>
      </c>
      <c r="R39" s="522">
        <f t="shared" ref="R39:AC39" si="27">+R38</f>
        <v>0.89</v>
      </c>
      <c r="S39" s="522">
        <f t="shared" si="27"/>
        <v>0.84</v>
      </c>
      <c r="T39" s="522">
        <f t="shared" si="27"/>
        <v>0.87</v>
      </c>
      <c r="U39" s="522">
        <f t="shared" si="27"/>
        <v>0.91</v>
      </c>
      <c r="V39" s="522">
        <f t="shared" si="27"/>
        <v>0.95</v>
      </c>
      <c r="W39" s="522">
        <f t="shared" si="27"/>
        <v>0.99</v>
      </c>
      <c r="X39" s="522">
        <f t="shared" si="27"/>
        <v>1.03</v>
      </c>
      <c r="Y39" s="522">
        <f t="shared" si="27"/>
        <v>1.07</v>
      </c>
      <c r="Z39" s="522">
        <f t="shared" si="27"/>
        <v>1.11</v>
      </c>
      <c r="AA39" s="522">
        <f t="shared" si="27"/>
        <v>1.15</v>
      </c>
      <c r="AB39" s="522">
        <f t="shared" si="27"/>
        <v>1.2</v>
      </c>
      <c r="AC39" s="522">
        <f t="shared" si="27"/>
        <v>1.24</v>
      </c>
      <c r="AD39" s="522"/>
      <c r="AE39" s="522"/>
      <c r="AF39" s="522" t="s">
        <v>206</v>
      </c>
      <c r="AG39" s="522">
        <f t="shared" ref="AG39:AR39" si="28">+AG38</f>
        <v>7.31</v>
      </c>
      <c r="AH39" s="522">
        <f t="shared" si="28"/>
        <v>6.85</v>
      </c>
      <c r="AI39" s="522">
        <f t="shared" si="28"/>
        <v>6.67</v>
      </c>
      <c r="AJ39" s="522">
        <f t="shared" si="28"/>
        <v>7.04</v>
      </c>
      <c r="AK39" s="522">
        <f t="shared" si="28"/>
        <v>7.32</v>
      </c>
      <c r="AL39" s="522">
        <f t="shared" si="28"/>
        <v>7.61</v>
      </c>
      <c r="AM39" s="522">
        <f t="shared" si="28"/>
        <v>7.92</v>
      </c>
      <c r="AN39" s="522">
        <f t="shared" si="28"/>
        <v>8.23</v>
      </c>
      <c r="AO39" s="522">
        <f t="shared" si="28"/>
        <v>8.54</v>
      </c>
      <c r="AP39" s="522">
        <f t="shared" si="28"/>
        <v>8.86</v>
      </c>
      <c r="AQ39" s="522">
        <f t="shared" si="28"/>
        <v>9.19</v>
      </c>
      <c r="AR39" s="522">
        <f t="shared" si="28"/>
        <v>9.52</v>
      </c>
      <c r="AS39" s="517"/>
      <c r="AT39" s="517"/>
      <c r="AU39" s="517"/>
      <c r="AV39" s="517"/>
      <c r="AW39" s="517"/>
      <c r="AX39" s="517"/>
      <c r="AY39" s="517"/>
      <c r="AZ39" s="517"/>
      <c r="BA39" s="517"/>
      <c r="BB39" s="517"/>
      <c r="BC39" s="517"/>
      <c r="BD39" s="517"/>
      <c r="BE39" s="517"/>
      <c r="BF39" s="517"/>
      <c r="BG39" s="517"/>
    </row>
    <row r="40" ht="11.25" customHeight="1">
      <c r="A40" s="517"/>
      <c r="B40" s="517"/>
      <c r="C40" s="517"/>
      <c r="D40" s="517"/>
      <c r="E40" s="517"/>
      <c r="F40" s="517"/>
      <c r="G40" s="517"/>
      <c r="H40" s="517"/>
      <c r="I40" s="517"/>
      <c r="J40" s="517"/>
      <c r="K40" s="517"/>
      <c r="L40" s="517"/>
      <c r="M40" s="517"/>
      <c r="N40" s="517"/>
      <c r="O40" s="517"/>
      <c r="P40" s="517"/>
      <c r="Q40" s="517"/>
      <c r="R40" s="517"/>
      <c r="S40" s="517"/>
      <c r="T40" s="517"/>
      <c r="U40" s="517"/>
      <c r="V40" s="517"/>
      <c r="W40" s="517"/>
      <c r="X40" s="517"/>
      <c r="Y40" s="517"/>
      <c r="Z40" s="517"/>
      <c r="AA40" s="517"/>
      <c r="AB40" s="517"/>
      <c r="AC40" s="522"/>
      <c r="AD40" s="522"/>
      <c r="AE40" s="522"/>
      <c r="AF40" s="522"/>
      <c r="AG40" s="522"/>
      <c r="AH40" s="522"/>
      <c r="AI40" s="522"/>
      <c r="AJ40" s="522"/>
      <c r="AK40" s="522"/>
      <c r="AL40" s="522"/>
      <c r="AM40" s="522"/>
      <c r="AN40" s="522"/>
      <c r="AO40" s="517"/>
      <c r="AP40" s="517"/>
      <c r="AQ40" s="517"/>
      <c r="AR40" s="517"/>
      <c r="AS40" s="517"/>
      <c r="AT40" s="517"/>
      <c r="AU40" s="517"/>
      <c r="AV40" s="517"/>
      <c r="AW40" s="517"/>
      <c r="AX40" s="517"/>
      <c r="AY40" s="517"/>
      <c r="AZ40" s="517"/>
      <c r="BA40" s="517"/>
      <c r="BB40" s="517"/>
      <c r="BC40" s="517"/>
      <c r="BD40" s="517"/>
      <c r="BE40" s="517"/>
      <c r="BF40" s="517"/>
      <c r="BG40" s="517"/>
    </row>
    <row r="41" ht="11.25" customHeight="1">
      <c r="A41" s="517"/>
      <c r="B41" s="517"/>
      <c r="C41" s="521" t="s">
        <v>206</v>
      </c>
      <c r="O41" s="517"/>
      <c r="P41" s="517"/>
      <c r="Q41" s="517"/>
      <c r="R41" s="521" t="s">
        <v>206</v>
      </c>
      <c r="AD41" s="517"/>
      <c r="AE41" s="517"/>
      <c r="AF41" s="517"/>
      <c r="AG41" s="521" t="s">
        <v>206</v>
      </c>
      <c r="AS41" s="517"/>
      <c r="AT41" s="517"/>
      <c r="AU41" s="517"/>
      <c r="AV41" s="517"/>
      <c r="AW41" s="517"/>
      <c r="AX41" s="517"/>
      <c r="AY41" s="517"/>
      <c r="AZ41" s="517"/>
      <c r="BA41" s="517"/>
      <c r="BB41" s="517"/>
      <c r="BC41" s="517"/>
      <c r="BD41" s="517"/>
      <c r="BE41" s="517"/>
      <c r="BF41" s="517"/>
      <c r="BG41" s="517"/>
    </row>
    <row r="42" ht="11.25" customHeight="1">
      <c r="A42" s="517"/>
      <c r="B42" s="517" t="s">
        <v>513</v>
      </c>
      <c r="C42" s="517">
        <v>2019.0</v>
      </c>
      <c r="D42" s="517">
        <v>2020.0</v>
      </c>
      <c r="E42" s="517">
        <v>2021.0</v>
      </c>
      <c r="F42" s="517">
        <v>2022.0</v>
      </c>
      <c r="G42" s="517">
        <v>2023.0</v>
      </c>
      <c r="H42" s="517">
        <v>2024.0</v>
      </c>
      <c r="I42" s="517">
        <v>2025.0</v>
      </c>
      <c r="J42" s="517">
        <v>2026.0</v>
      </c>
      <c r="K42" s="517">
        <v>2027.0</v>
      </c>
      <c r="L42" s="517">
        <v>2028.0</v>
      </c>
      <c r="M42" s="517">
        <v>2029.0</v>
      </c>
      <c r="N42" s="517">
        <v>2030.0</v>
      </c>
      <c r="O42" s="517"/>
      <c r="P42" s="517"/>
      <c r="Q42" s="517" t="s">
        <v>513</v>
      </c>
      <c r="R42" s="517">
        <v>2019.0</v>
      </c>
      <c r="S42" s="517">
        <v>2020.0</v>
      </c>
      <c r="T42" s="517">
        <v>2021.0</v>
      </c>
      <c r="U42" s="517">
        <v>2022.0</v>
      </c>
      <c r="V42" s="517">
        <v>2023.0</v>
      </c>
      <c r="W42" s="517">
        <v>2024.0</v>
      </c>
      <c r="X42" s="517">
        <v>2025.0</v>
      </c>
      <c r="Y42" s="517">
        <v>2026.0</v>
      </c>
      <c r="Z42" s="517">
        <v>2027.0</v>
      </c>
      <c r="AA42" s="517">
        <v>2028.0</v>
      </c>
      <c r="AB42" s="517">
        <v>2029.0</v>
      </c>
      <c r="AC42" s="517">
        <v>2030.0</v>
      </c>
      <c r="AD42" s="517"/>
      <c r="AE42" s="517"/>
      <c r="AF42" s="517" t="s">
        <v>513</v>
      </c>
      <c r="AG42" s="517">
        <v>2019.0</v>
      </c>
      <c r="AH42" s="517">
        <v>2020.0</v>
      </c>
      <c r="AI42" s="517">
        <v>2021.0</v>
      </c>
      <c r="AJ42" s="517">
        <v>2022.0</v>
      </c>
      <c r="AK42" s="517">
        <v>2023.0</v>
      </c>
      <c r="AL42" s="517">
        <v>2024.0</v>
      </c>
      <c r="AM42" s="517">
        <v>2025.0</v>
      </c>
      <c r="AN42" s="517">
        <v>2026.0</v>
      </c>
      <c r="AO42" s="517">
        <v>2027.0</v>
      </c>
      <c r="AP42" s="517">
        <v>2028.0</v>
      </c>
      <c r="AQ42" s="517">
        <v>2029.0</v>
      </c>
      <c r="AR42" s="517">
        <v>2030.0</v>
      </c>
      <c r="AS42" s="517"/>
      <c r="AT42" s="517"/>
      <c r="AU42" s="517"/>
      <c r="AV42" s="517"/>
      <c r="AW42" s="517"/>
      <c r="AX42" s="517"/>
      <c r="AY42" s="517"/>
      <c r="AZ42" s="517"/>
      <c r="BA42" s="517"/>
      <c r="BB42" s="517"/>
      <c r="BC42" s="517"/>
      <c r="BD42" s="517"/>
      <c r="BE42" s="517"/>
      <c r="BF42" s="517"/>
      <c r="BG42" s="517"/>
    </row>
    <row r="43" ht="11.25" customHeight="1">
      <c r="A43" s="517"/>
      <c r="B43" s="517" t="s">
        <v>206</v>
      </c>
      <c r="C43" s="522">
        <f t="shared" ref="C43:N43" si="29">+SUM(C10,C17,C22,C27,C34,C39)</f>
        <v>74.08</v>
      </c>
      <c r="D43" s="522">
        <f t="shared" si="29"/>
        <v>66.25</v>
      </c>
      <c r="E43" s="522">
        <f t="shared" si="29"/>
        <v>65.68</v>
      </c>
      <c r="F43" s="522">
        <f t="shared" si="29"/>
        <v>68.55</v>
      </c>
      <c r="G43" s="522">
        <f t="shared" si="29"/>
        <v>71.28</v>
      </c>
      <c r="H43" s="522">
        <f t="shared" si="29"/>
        <v>74.09</v>
      </c>
      <c r="I43" s="522">
        <f t="shared" si="29"/>
        <v>77.03</v>
      </c>
      <c r="J43" s="522">
        <f t="shared" si="29"/>
        <v>80.07</v>
      </c>
      <c r="K43" s="522">
        <f t="shared" si="29"/>
        <v>83.1</v>
      </c>
      <c r="L43" s="522">
        <f t="shared" si="29"/>
        <v>86.2</v>
      </c>
      <c r="M43" s="522">
        <f t="shared" si="29"/>
        <v>89.36</v>
      </c>
      <c r="N43" s="522">
        <f t="shared" si="29"/>
        <v>92.6</v>
      </c>
      <c r="O43" s="517"/>
      <c r="P43" s="517"/>
      <c r="Q43" s="517" t="s">
        <v>206</v>
      </c>
      <c r="R43" s="522">
        <f t="shared" ref="R43:AC43" si="30">+SUM(R10,R17,R22,R27,R34,R39)</f>
        <v>6.09</v>
      </c>
      <c r="S43" s="522">
        <f t="shared" si="30"/>
        <v>5.13</v>
      </c>
      <c r="T43" s="522">
        <f t="shared" si="30"/>
        <v>6.3</v>
      </c>
      <c r="U43" s="522">
        <f t="shared" si="30"/>
        <v>6.59</v>
      </c>
      <c r="V43" s="522">
        <f t="shared" si="30"/>
        <v>6.86</v>
      </c>
      <c r="W43" s="522">
        <f t="shared" si="30"/>
        <v>7.13</v>
      </c>
      <c r="X43" s="522">
        <f t="shared" si="30"/>
        <v>7.43</v>
      </c>
      <c r="Y43" s="522">
        <f t="shared" si="30"/>
        <v>7.71</v>
      </c>
      <c r="Z43" s="522">
        <f t="shared" si="30"/>
        <v>8.02</v>
      </c>
      <c r="AA43" s="522">
        <f t="shared" si="30"/>
        <v>8.33</v>
      </c>
      <c r="AB43" s="522">
        <f t="shared" si="30"/>
        <v>8.63</v>
      </c>
      <c r="AC43" s="522">
        <f t="shared" si="30"/>
        <v>8.94</v>
      </c>
      <c r="AD43" s="517"/>
      <c r="AE43" s="517"/>
      <c r="AF43" s="517" t="s">
        <v>206</v>
      </c>
      <c r="AG43" s="522">
        <f t="shared" ref="AG43:AR43" si="31">+SUM(AG10,AG17,AG22,AG27,AG34,AG39)</f>
        <v>80.17</v>
      </c>
      <c r="AH43" s="522">
        <f t="shared" si="31"/>
        <v>71.38</v>
      </c>
      <c r="AI43" s="522">
        <f t="shared" si="31"/>
        <v>71.98</v>
      </c>
      <c r="AJ43" s="522">
        <f t="shared" si="31"/>
        <v>75.14</v>
      </c>
      <c r="AK43" s="522">
        <f t="shared" si="31"/>
        <v>78.14</v>
      </c>
      <c r="AL43" s="522">
        <f t="shared" si="31"/>
        <v>81.22</v>
      </c>
      <c r="AM43" s="522">
        <f t="shared" si="31"/>
        <v>84.46</v>
      </c>
      <c r="AN43" s="522">
        <f t="shared" si="31"/>
        <v>87.78</v>
      </c>
      <c r="AO43" s="522">
        <f t="shared" si="31"/>
        <v>91.12</v>
      </c>
      <c r="AP43" s="522">
        <f t="shared" si="31"/>
        <v>94.53</v>
      </c>
      <c r="AQ43" s="522">
        <f t="shared" si="31"/>
        <v>97.99</v>
      </c>
      <c r="AR43" s="522">
        <f t="shared" si="31"/>
        <v>101.54</v>
      </c>
      <c r="AS43" s="517"/>
      <c r="AT43" s="517"/>
      <c r="AU43" s="517"/>
      <c r="AV43" s="517"/>
      <c r="AW43" s="517"/>
      <c r="AX43" s="517"/>
      <c r="AY43" s="517"/>
      <c r="AZ43" s="517"/>
      <c r="BA43" s="517"/>
      <c r="BB43" s="517"/>
      <c r="BC43" s="517"/>
      <c r="BD43" s="517"/>
      <c r="BE43" s="517"/>
      <c r="BF43" s="517"/>
      <c r="BG43" s="517"/>
    </row>
    <row r="44" ht="11.25" customHeight="1">
      <c r="A44" s="517"/>
      <c r="B44" s="517"/>
      <c r="C44" s="517"/>
      <c r="D44" s="517"/>
      <c r="E44" s="517"/>
      <c r="F44" s="517"/>
      <c r="G44" s="517"/>
      <c r="H44" s="517"/>
      <c r="I44" s="517"/>
      <c r="J44" s="517"/>
      <c r="K44" s="517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  <c r="AA44" s="517"/>
      <c r="AB44" s="517"/>
      <c r="AC44" s="517"/>
      <c r="AD44" s="517"/>
      <c r="AE44" s="517"/>
      <c r="AF44" s="517"/>
      <c r="AG44" s="517"/>
      <c r="AH44" s="517"/>
      <c r="AI44" s="517"/>
      <c r="AJ44" s="517"/>
      <c r="AK44" s="517"/>
      <c r="AL44" s="517"/>
      <c r="AM44" s="517"/>
      <c r="AN44" s="517"/>
      <c r="AO44" s="517"/>
      <c r="AP44" s="517"/>
      <c r="AQ44" s="517"/>
      <c r="AR44" s="517"/>
      <c r="AS44" s="517"/>
      <c r="AT44" s="517"/>
      <c r="AU44" s="517"/>
      <c r="AV44" s="517"/>
      <c r="AW44" s="517"/>
      <c r="AX44" s="517"/>
      <c r="AY44" s="517"/>
      <c r="AZ44" s="517"/>
      <c r="BA44" s="517"/>
      <c r="BB44" s="517"/>
      <c r="BC44" s="517"/>
      <c r="BD44" s="517"/>
      <c r="BE44" s="517"/>
      <c r="BF44" s="517"/>
      <c r="BG44" s="517"/>
    </row>
    <row r="45" ht="11.25" customHeight="1">
      <c r="A45" s="517"/>
      <c r="B45" s="517"/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  <c r="AH45" s="517"/>
      <c r="AI45" s="517"/>
      <c r="AJ45" s="517"/>
      <c r="AK45" s="517"/>
      <c r="AL45" s="517"/>
      <c r="AM45" s="517"/>
      <c r="AN45" s="517"/>
      <c r="AO45" s="517"/>
      <c r="AP45" s="517"/>
      <c r="AQ45" s="517"/>
      <c r="AR45" s="517"/>
      <c r="AS45" s="517"/>
      <c r="AT45" s="517"/>
      <c r="AU45" s="517"/>
      <c r="AV45" s="517"/>
      <c r="AW45" s="517"/>
      <c r="AX45" s="517"/>
      <c r="AY45" s="517"/>
      <c r="AZ45" s="517"/>
      <c r="BA45" s="517"/>
      <c r="BB45" s="517"/>
      <c r="BC45" s="517"/>
      <c r="BD45" s="517"/>
      <c r="BE45" s="517"/>
      <c r="BF45" s="517"/>
      <c r="BG45" s="517"/>
    </row>
    <row r="46" ht="11.25" customHeight="1">
      <c r="A46" s="517"/>
      <c r="B46" s="517"/>
      <c r="C46" s="517"/>
      <c r="D46" s="517"/>
      <c r="E46" s="517"/>
      <c r="F46" s="517"/>
      <c r="G46" s="517"/>
      <c r="H46" s="517"/>
      <c r="I46" s="517"/>
      <c r="J46" s="517"/>
      <c r="K46" s="517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  <c r="AD46" s="517"/>
      <c r="AE46" s="517"/>
      <c r="AF46" s="517"/>
      <c r="AG46" s="517"/>
      <c r="AH46" s="517"/>
      <c r="AI46" s="517"/>
      <c r="AJ46" s="517"/>
      <c r="AK46" s="517"/>
      <c r="AL46" s="517"/>
      <c r="AM46" s="517"/>
      <c r="AN46" s="517"/>
      <c r="AO46" s="517"/>
      <c r="AP46" s="517"/>
      <c r="AQ46" s="517"/>
      <c r="AR46" s="517"/>
      <c r="AS46" s="517"/>
      <c r="AT46" s="517"/>
      <c r="AU46" s="517"/>
      <c r="AV46" s="517"/>
      <c r="AW46" s="517"/>
      <c r="AX46" s="517"/>
      <c r="AY46" s="517"/>
      <c r="AZ46" s="517"/>
      <c r="BA46" s="517"/>
      <c r="BB46" s="517"/>
      <c r="BC46" s="517"/>
      <c r="BD46" s="517"/>
      <c r="BE46" s="517"/>
      <c r="BF46" s="517"/>
      <c r="BG46" s="517"/>
    </row>
    <row r="47" ht="11.25" customHeight="1">
      <c r="A47" s="517"/>
      <c r="B47" s="521" t="s">
        <v>505</v>
      </c>
      <c r="AD47" s="517"/>
      <c r="AE47" s="517"/>
      <c r="AF47" s="517"/>
      <c r="AG47" s="517"/>
      <c r="AH47" s="517"/>
      <c r="AI47" s="517"/>
      <c r="AJ47" s="517"/>
      <c r="AK47" s="517"/>
      <c r="AL47" s="517"/>
      <c r="AM47" s="517"/>
      <c r="AN47" s="517"/>
      <c r="AO47" s="517"/>
      <c r="AP47" s="517"/>
      <c r="AQ47" s="517"/>
      <c r="AR47" s="517"/>
      <c r="AS47" s="517"/>
      <c r="AT47" s="517"/>
      <c r="AU47" s="517"/>
      <c r="AV47" s="517"/>
      <c r="AW47" s="517"/>
      <c r="AX47" s="517"/>
      <c r="AY47" s="517"/>
      <c r="AZ47" s="517"/>
      <c r="BA47" s="517"/>
      <c r="BB47" s="517"/>
      <c r="BC47" s="517"/>
      <c r="BD47" s="517"/>
      <c r="BE47" s="517"/>
      <c r="BF47" s="517"/>
      <c r="BG47" s="517"/>
    </row>
    <row r="48" ht="11.25" customHeight="1">
      <c r="A48" s="517"/>
      <c r="B48" s="521"/>
      <c r="C48" s="521" t="s">
        <v>510</v>
      </c>
      <c r="O48" s="517"/>
      <c r="P48" s="517"/>
      <c r="Q48" s="521"/>
      <c r="R48" s="521" t="s">
        <v>511</v>
      </c>
      <c r="AD48" s="517"/>
      <c r="AE48" s="517"/>
      <c r="AF48" s="521"/>
      <c r="AG48" s="521" t="s">
        <v>290</v>
      </c>
      <c r="AS48" s="517"/>
      <c r="AT48" s="517"/>
      <c r="AU48" s="521"/>
      <c r="AV48" s="521" t="s">
        <v>506</v>
      </c>
    </row>
    <row r="49" ht="11.25" customHeight="1">
      <c r="A49" s="517"/>
      <c r="B49" s="521"/>
      <c r="C49" s="521" t="s">
        <v>512</v>
      </c>
      <c r="O49" s="517"/>
      <c r="P49" s="517"/>
      <c r="Q49" s="521"/>
      <c r="R49" s="521" t="s">
        <v>512</v>
      </c>
      <c r="AD49" s="517"/>
      <c r="AE49" s="517"/>
      <c r="AF49" s="521"/>
      <c r="AG49" s="521" t="s">
        <v>512</v>
      </c>
      <c r="AS49" s="517"/>
      <c r="AT49" s="517"/>
      <c r="AU49" s="521"/>
      <c r="AV49" s="521" t="s">
        <v>512</v>
      </c>
    </row>
    <row r="50" ht="11.25" customHeight="1">
      <c r="A50" s="517"/>
      <c r="B50" s="517"/>
      <c r="C50" s="517">
        <v>2019.0</v>
      </c>
      <c r="D50" s="517">
        <v>2020.0</v>
      </c>
      <c r="E50" s="517">
        <v>2021.0</v>
      </c>
      <c r="F50" s="517">
        <v>2022.0</v>
      </c>
      <c r="G50" s="517">
        <v>2023.0</v>
      </c>
      <c r="H50" s="517">
        <v>2024.0</v>
      </c>
      <c r="I50" s="517">
        <v>2025.0</v>
      </c>
      <c r="J50" s="517">
        <v>2026.0</v>
      </c>
      <c r="K50" s="517">
        <v>2027.0</v>
      </c>
      <c r="L50" s="517">
        <v>2028.0</v>
      </c>
      <c r="M50" s="517">
        <v>2029.0</v>
      </c>
      <c r="N50" s="517">
        <v>2030.0</v>
      </c>
      <c r="O50" s="517"/>
      <c r="P50" s="517"/>
      <c r="Q50" s="517" t="s">
        <v>513</v>
      </c>
      <c r="R50" s="517">
        <v>2019.0</v>
      </c>
      <c r="S50" s="517">
        <v>2020.0</v>
      </c>
      <c r="T50" s="517">
        <v>2021.0</v>
      </c>
      <c r="U50" s="517">
        <v>2022.0</v>
      </c>
      <c r="V50" s="517">
        <v>2023.0</v>
      </c>
      <c r="W50" s="517">
        <v>2024.0</v>
      </c>
      <c r="X50" s="517">
        <v>2025.0</v>
      </c>
      <c r="Y50" s="517">
        <v>2026.0</v>
      </c>
      <c r="Z50" s="517">
        <v>2027.0</v>
      </c>
      <c r="AA50" s="517">
        <v>2028.0</v>
      </c>
      <c r="AB50" s="517">
        <v>2029.0</v>
      </c>
      <c r="AC50" s="517">
        <v>2030.0</v>
      </c>
      <c r="AD50" s="517"/>
      <c r="AE50" s="517"/>
      <c r="AF50" s="517" t="s">
        <v>513</v>
      </c>
      <c r="AG50" s="517">
        <v>2019.0</v>
      </c>
      <c r="AH50" s="517">
        <v>2020.0</v>
      </c>
      <c r="AI50" s="517">
        <v>2021.0</v>
      </c>
      <c r="AJ50" s="517">
        <v>2022.0</v>
      </c>
      <c r="AK50" s="517">
        <v>2023.0</v>
      </c>
      <c r="AL50" s="517">
        <v>2024.0</v>
      </c>
      <c r="AM50" s="517">
        <v>2025.0</v>
      </c>
      <c r="AN50" s="517">
        <v>2026.0</v>
      </c>
      <c r="AO50" s="517">
        <v>2027.0</v>
      </c>
      <c r="AP50" s="517">
        <v>2028.0</v>
      </c>
      <c r="AQ50" s="517">
        <v>2029.0</v>
      </c>
      <c r="AR50" s="517">
        <v>2030.0</v>
      </c>
      <c r="AS50" s="517"/>
      <c r="AT50" s="517"/>
      <c r="AU50" s="517" t="s">
        <v>513</v>
      </c>
      <c r="AV50" s="517">
        <v>2019.0</v>
      </c>
      <c r="AW50" s="517">
        <v>2020.0</v>
      </c>
      <c r="AX50" s="517">
        <v>2021.0</v>
      </c>
      <c r="AY50" s="517">
        <v>2022.0</v>
      </c>
      <c r="AZ50" s="517">
        <v>2023.0</v>
      </c>
      <c r="BA50" s="517">
        <v>2024.0</v>
      </c>
      <c r="BB50" s="517">
        <v>2025.0</v>
      </c>
      <c r="BC50" s="517">
        <v>2026.0</v>
      </c>
      <c r="BD50" s="517">
        <v>2027.0</v>
      </c>
      <c r="BE50" s="517">
        <v>2028.0</v>
      </c>
      <c r="BF50" s="517">
        <v>2029.0</v>
      </c>
      <c r="BG50" s="517">
        <v>2030.0</v>
      </c>
    </row>
    <row r="51" ht="11.25" customHeight="1">
      <c r="A51" s="517"/>
      <c r="B51" s="517" t="s">
        <v>514</v>
      </c>
      <c r="C51" s="522">
        <v>11.54</v>
      </c>
      <c r="D51" s="522">
        <v>8.77</v>
      </c>
      <c r="E51" s="522">
        <v>9.66</v>
      </c>
      <c r="F51" s="522">
        <v>10.19</v>
      </c>
      <c r="G51" s="522">
        <v>10.6</v>
      </c>
      <c r="H51" s="522">
        <v>11.02</v>
      </c>
      <c r="I51" s="522">
        <v>11.46</v>
      </c>
      <c r="J51" s="522">
        <v>11.91</v>
      </c>
      <c r="K51" s="522">
        <v>12.36</v>
      </c>
      <c r="L51" s="522">
        <v>12.82</v>
      </c>
      <c r="M51" s="522">
        <v>13.29</v>
      </c>
      <c r="N51" s="522">
        <v>13.77</v>
      </c>
      <c r="O51" s="517"/>
      <c r="P51" s="517"/>
      <c r="Q51" s="517" t="s">
        <v>514</v>
      </c>
      <c r="R51" s="522">
        <v>3.2</v>
      </c>
      <c r="S51" s="522">
        <v>2.44</v>
      </c>
      <c r="T51" s="522">
        <v>3.56</v>
      </c>
      <c r="U51" s="522">
        <v>3.75</v>
      </c>
      <c r="V51" s="522">
        <v>3.91</v>
      </c>
      <c r="W51" s="522">
        <v>4.06</v>
      </c>
      <c r="X51" s="522">
        <v>4.23</v>
      </c>
      <c r="Y51" s="522">
        <v>4.39</v>
      </c>
      <c r="Z51" s="522">
        <v>4.56</v>
      </c>
      <c r="AA51" s="522">
        <v>4.74</v>
      </c>
      <c r="AB51" s="522">
        <v>4.91</v>
      </c>
      <c r="AC51" s="522">
        <v>5.09</v>
      </c>
      <c r="AD51" s="517"/>
      <c r="AE51" s="517"/>
      <c r="AF51" s="517" t="s">
        <v>514</v>
      </c>
      <c r="AG51" s="522">
        <f t="shared" ref="AG51:AR51" si="32">+C51+R51</f>
        <v>14.74</v>
      </c>
      <c r="AH51" s="522">
        <f t="shared" si="32"/>
        <v>11.21</v>
      </c>
      <c r="AI51" s="522">
        <f t="shared" si="32"/>
        <v>13.22</v>
      </c>
      <c r="AJ51" s="522">
        <f t="shared" si="32"/>
        <v>13.94</v>
      </c>
      <c r="AK51" s="522">
        <f t="shared" si="32"/>
        <v>14.51</v>
      </c>
      <c r="AL51" s="522">
        <f t="shared" si="32"/>
        <v>15.08</v>
      </c>
      <c r="AM51" s="522">
        <f t="shared" si="32"/>
        <v>15.69</v>
      </c>
      <c r="AN51" s="522">
        <f t="shared" si="32"/>
        <v>16.3</v>
      </c>
      <c r="AO51" s="522">
        <f t="shared" si="32"/>
        <v>16.92</v>
      </c>
      <c r="AP51" s="522">
        <f t="shared" si="32"/>
        <v>17.56</v>
      </c>
      <c r="AQ51" s="522">
        <f t="shared" si="32"/>
        <v>18.2</v>
      </c>
      <c r="AR51" s="522">
        <f t="shared" si="32"/>
        <v>18.86</v>
      </c>
      <c r="AS51" s="517"/>
      <c r="AT51" s="517"/>
      <c r="AU51" s="517" t="s">
        <v>514</v>
      </c>
      <c r="AV51" s="522">
        <f t="shared" ref="AV51:BG51" si="33">+AG8-AG51</f>
        <v>0</v>
      </c>
      <c r="AW51" s="522">
        <f t="shared" si="33"/>
        <v>0</v>
      </c>
      <c r="AX51" s="522">
        <f t="shared" si="33"/>
        <v>0</v>
      </c>
      <c r="AY51" s="522">
        <f t="shared" si="33"/>
        <v>0</v>
      </c>
      <c r="AZ51" s="522">
        <f t="shared" si="33"/>
        <v>0</v>
      </c>
      <c r="BA51" s="522">
        <f t="shared" si="33"/>
        <v>0</v>
      </c>
      <c r="BB51" s="522">
        <f t="shared" si="33"/>
        <v>0</v>
      </c>
      <c r="BC51" s="522">
        <f t="shared" si="33"/>
        <v>0</v>
      </c>
      <c r="BD51" s="522">
        <f t="shared" si="33"/>
        <v>0</v>
      </c>
      <c r="BE51" s="522">
        <f t="shared" si="33"/>
        <v>0</v>
      </c>
      <c r="BF51" s="522">
        <f t="shared" si="33"/>
        <v>0</v>
      </c>
      <c r="BG51" s="522">
        <f t="shared" si="33"/>
        <v>0</v>
      </c>
    </row>
    <row r="52" ht="11.25" customHeight="1">
      <c r="A52" s="517">
        <v>0.0461111111111111</v>
      </c>
      <c r="B52" s="517" t="s">
        <v>515</v>
      </c>
      <c r="C52" s="522">
        <v>0.0</v>
      </c>
      <c r="D52" s="522">
        <v>0.0</v>
      </c>
      <c r="E52" s="522">
        <v>0.0</v>
      </c>
      <c r="F52" s="522">
        <v>0.0</v>
      </c>
      <c r="G52" s="522">
        <v>0.0</v>
      </c>
      <c r="H52" s="522">
        <v>0.0</v>
      </c>
      <c r="I52" s="522">
        <v>0.0</v>
      </c>
      <c r="J52" s="522">
        <v>0.0</v>
      </c>
      <c r="K52" s="522">
        <v>0.0</v>
      </c>
      <c r="L52" s="522">
        <v>0.0</v>
      </c>
      <c r="M52" s="522">
        <v>0.0</v>
      </c>
      <c r="N52" s="522">
        <v>0.0</v>
      </c>
      <c r="O52" s="517"/>
      <c r="P52" s="517"/>
      <c r="Q52" s="517" t="s">
        <v>515</v>
      </c>
      <c r="R52" s="522">
        <v>0.0</v>
      </c>
      <c r="S52" s="522">
        <v>0.0</v>
      </c>
      <c r="T52" s="522">
        <v>0.0</v>
      </c>
      <c r="U52" s="522">
        <v>0.0</v>
      </c>
      <c r="V52" s="522">
        <v>0.0</v>
      </c>
      <c r="W52" s="522">
        <v>0.0</v>
      </c>
      <c r="X52" s="522">
        <v>0.0</v>
      </c>
      <c r="Y52" s="522">
        <v>0.0</v>
      </c>
      <c r="Z52" s="522">
        <v>0.0</v>
      </c>
      <c r="AA52" s="522">
        <v>0.0</v>
      </c>
      <c r="AB52" s="522">
        <v>0.0</v>
      </c>
      <c r="AC52" s="522">
        <v>0.0</v>
      </c>
      <c r="AD52" s="517"/>
      <c r="AE52" s="517"/>
      <c r="AF52" s="517" t="s">
        <v>515</v>
      </c>
      <c r="AG52" s="522">
        <f t="shared" ref="AG52:AR52" si="34">+C52+R52</f>
        <v>0</v>
      </c>
      <c r="AH52" s="522">
        <f t="shared" si="34"/>
        <v>0</v>
      </c>
      <c r="AI52" s="522">
        <f t="shared" si="34"/>
        <v>0</v>
      </c>
      <c r="AJ52" s="522">
        <f t="shared" si="34"/>
        <v>0</v>
      </c>
      <c r="AK52" s="522">
        <f t="shared" si="34"/>
        <v>0</v>
      </c>
      <c r="AL52" s="522">
        <f t="shared" si="34"/>
        <v>0</v>
      </c>
      <c r="AM52" s="522">
        <f t="shared" si="34"/>
        <v>0</v>
      </c>
      <c r="AN52" s="522">
        <f t="shared" si="34"/>
        <v>0</v>
      </c>
      <c r="AO52" s="522">
        <f t="shared" si="34"/>
        <v>0</v>
      </c>
      <c r="AP52" s="522">
        <f t="shared" si="34"/>
        <v>0</v>
      </c>
      <c r="AQ52" s="522">
        <f t="shared" si="34"/>
        <v>0</v>
      </c>
      <c r="AR52" s="522">
        <f t="shared" si="34"/>
        <v>0</v>
      </c>
      <c r="AS52" s="517"/>
      <c r="AT52" s="517"/>
      <c r="AU52" s="517" t="s">
        <v>515</v>
      </c>
      <c r="AV52" s="522">
        <f t="shared" ref="AV52:BG52" si="35">+AG9-AG52</f>
        <v>0</v>
      </c>
      <c r="AW52" s="522">
        <f t="shared" si="35"/>
        <v>0</v>
      </c>
      <c r="AX52" s="522">
        <f t="shared" si="35"/>
        <v>0</v>
      </c>
      <c r="AY52" s="522">
        <f t="shared" si="35"/>
        <v>0</v>
      </c>
      <c r="AZ52" s="522">
        <f t="shared" si="35"/>
        <v>0</v>
      </c>
      <c r="BA52" s="522">
        <f t="shared" si="35"/>
        <v>0</v>
      </c>
      <c r="BB52" s="522">
        <f t="shared" si="35"/>
        <v>0</v>
      </c>
      <c r="BC52" s="522">
        <f t="shared" si="35"/>
        <v>0</v>
      </c>
      <c r="BD52" s="522">
        <f t="shared" si="35"/>
        <v>0</v>
      </c>
      <c r="BE52" s="522">
        <f t="shared" si="35"/>
        <v>0</v>
      </c>
      <c r="BF52" s="522">
        <f t="shared" si="35"/>
        <v>0</v>
      </c>
      <c r="BG52" s="522">
        <f t="shared" si="35"/>
        <v>0</v>
      </c>
    </row>
    <row r="53" ht="11.25" customHeight="1">
      <c r="A53" s="517"/>
      <c r="B53" s="517" t="s">
        <v>206</v>
      </c>
      <c r="C53" s="522">
        <f t="shared" ref="C53:N53" si="36">+SUM(C51:C52)</f>
        <v>11.54</v>
      </c>
      <c r="D53" s="522">
        <f t="shared" si="36"/>
        <v>8.77</v>
      </c>
      <c r="E53" s="522">
        <f t="shared" si="36"/>
        <v>9.66</v>
      </c>
      <c r="F53" s="522">
        <f t="shared" si="36"/>
        <v>10.19</v>
      </c>
      <c r="G53" s="522">
        <f t="shared" si="36"/>
        <v>10.6</v>
      </c>
      <c r="H53" s="522">
        <f t="shared" si="36"/>
        <v>11.02</v>
      </c>
      <c r="I53" s="522">
        <f t="shared" si="36"/>
        <v>11.46</v>
      </c>
      <c r="J53" s="522">
        <f t="shared" si="36"/>
        <v>11.91</v>
      </c>
      <c r="K53" s="522">
        <f t="shared" si="36"/>
        <v>12.36</v>
      </c>
      <c r="L53" s="522">
        <f t="shared" si="36"/>
        <v>12.82</v>
      </c>
      <c r="M53" s="522">
        <f t="shared" si="36"/>
        <v>13.29</v>
      </c>
      <c r="N53" s="522">
        <f t="shared" si="36"/>
        <v>13.77</v>
      </c>
      <c r="O53" s="517"/>
      <c r="P53" s="517"/>
      <c r="Q53" s="517" t="s">
        <v>206</v>
      </c>
      <c r="R53" s="522">
        <f t="shared" ref="R53:AC53" si="37">+SUM(R51:R52)</f>
        <v>3.2</v>
      </c>
      <c r="S53" s="522">
        <f t="shared" si="37"/>
        <v>2.44</v>
      </c>
      <c r="T53" s="522">
        <f t="shared" si="37"/>
        <v>3.56</v>
      </c>
      <c r="U53" s="522">
        <f t="shared" si="37"/>
        <v>3.75</v>
      </c>
      <c r="V53" s="522">
        <f t="shared" si="37"/>
        <v>3.91</v>
      </c>
      <c r="W53" s="522">
        <f t="shared" si="37"/>
        <v>4.06</v>
      </c>
      <c r="X53" s="522">
        <f t="shared" si="37"/>
        <v>4.23</v>
      </c>
      <c r="Y53" s="522">
        <f t="shared" si="37"/>
        <v>4.39</v>
      </c>
      <c r="Z53" s="522">
        <f t="shared" si="37"/>
        <v>4.56</v>
      </c>
      <c r="AA53" s="522">
        <f t="shared" si="37"/>
        <v>4.74</v>
      </c>
      <c r="AB53" s="522">
        <f t="shared" si="37"/>
        <v>4.91</v>
      </c>
      <c r="AC53" s="522">
        <f t="shared" si="37"/>
        <v>5.09</v>
      </c>
      <c r="AD53" s="517"/>
      <c r="AE53" s="517"/>
      <c r="AF53" s="517" t="s">
        <v>206</v>
      </c>
      <c r="AG53" s="522">
        <f t="shared" ref="AG53:AR53" si="38">+SUM(AG51:AG52)</f>
        <v>14.74</v>
      </c>
      <c r="AH53" s="522">
        <f t="shared" si="38"/>
        <v>11.21</v>
      </c>
      <c r="AI53" s="522">
        <f t="shared" si="38"/>
        <v>13.22</v>
      </c>
      <c r="AJ53" s="522">
        <f t="shared" si="38"/>
        <v>13.94</v>
      </c>
      <c r="AK53" s="522">
        <f t="shared" si="38"/>
        <v>14.51</v>
      </c>
      <c r="AL53" s="522">
        <f t="shared" si="38"/>
        <v>15.08</v>
      </c>
      <c r="AM53" s="522">
        <f t="shared" si="38"/>
        <v>15.69</v>
      </c>
      <c r="AN53" s="522">
        <f t="shared" si="38"/>
        <v>16.3</v>
      </c>
      <c r="AO53" s="522">
        <f t="shared" si="38"/>
        <v>16.92</v>
      </c>
      <c r="AP53" s="522">
        <f t="shared" si="38"/>
        <v>17.56</v>
      </c>
      <c r="AQ53" s="522">
        <f t="shared" si="38"/>
        <v>18.2</v>
      </c>
      <c r="AR53" s="522">
        <f t="shared" si="38"/>
        <v>18.86</v>
      </c>
      <c r="AS53" s="517"/>
      <c r="AT53" s="517"/>
      <c r="AU53" s="517" t="s">
        <v>206</v>
      </c>
      <c r="AV53" s="522">
        <f t="shared" ref="AV53:BG53" si="39">+AG10-AG53</f>
        <v>0</v>
      </c>
      <c r="AW53" s="522">
        <f t="shared" si="39"/>
        <v>0</v>
      </c>
      <c r="AX53" s="522">
        <f t="shared" si="39"/>
        <v>0</v>
      </c>
      <c r="AY53" s="522">
        <f t="shared" si="39"/>
        <v>0</v>
      </c>
      <c r="AZ53" s="522">
        <f t="shared" si="39"/>
        <v>0</v>
      </c>
      <c r="BA53" s="522">
        <f t="shared" si="39"/>
        <v>0</v>
      </c>
      <c r="BB53" s="522">
        <f t="shared" si="39"/>
        <v>0</v>
      </c>
      <c r="BC53" s="522">
        <f t="shared" si="39"/>
        <v>0</v>
      </c>
      <c r="BD53" s="522">
        <f t="shared" si="39"/>
        <v>0</v>
      </c>
      <c r="BE53" s="522">
        <f t="shared" si="39"/>
        <v>0</v>
      </c>
      <c r="BF53" s="522">
        <f t="shared" si="39"/>
        <v>0</v>
      </c>
      <c r="BG53" s="522">
        <f t="shared" si="39"/>
        <v>0</v>
      </c>
    </row>
    <row r="54" ht="11.25" customHeight="1">
      <c r="A54" s="517"/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  <c r="AA54" s="517"/>
      <c r="AB54" s="517"/>
      <c r="AC54" s="517"/>
      <c r="AD54" s="517"/>
      <c r="AE54" s="517"/>
      <c r="AF54" s="517"/>
      <c r="AG54" s="517"/>
      <c r="AH54" s="517"/>
      <c r="AI54" s="517"/>
      <c r="AJ54" s="517"/>
      <c r="AK54" s="517"/>
      <c r="AL54" s="517"/>
      <c r="AM54" s="517"/>
      <c r="AN54" s="517"/>
      <c r="AO54" s="517"/>
      <c r="AP54" s="517"/>
      <c r="AQ54" s="517"/>
      <c r="AR54" s="517"/>
      <c r="AS54" s="517"/>
      <c r="AT54" s="517"/>
      <c r="AU54" s="517"/>
      <c r="AV54" s="517"/>
      <c r="AW54" s="517"/>
      <c r="AX54" s="517"/>
      <c r="AY54" s="517"/>
      <c r="AZ54" s="517"/>
      <c r="BA54" s="517"/>
      <c r="BB54" s="517"/>
      <c r="BC54" s="517"/>
      <c r="BD54" s="517"/>
      <c r="BE54" s="517"/>
      <c r="BF54" s="517"/>
      <c r="BG54" s="517"/>
    </row>
    <row r="55" ht="11.25" customHeight="1">
      <c r="A55" s="517"/>
      <c r="B55" s="517"/>
      <c r="C55" s="521" t="s">
        <v>516</v>
      </c>
      <c r="O55" s="517"/>
      <c r="P55" s="517"/>
      <c r="Q55" s="517"/>
      <c r="R55" s="521" t="s">
        <v>516</v>
      </c>
      <c r="AD55" s="517"/>
      <c r="AE55" s="517"/>
      <c r="AF55" s="517"/>
      <c r="AG55" s="521" t="s">
        <v>516</v>
      </c>
      <c r="AS55" s="517"/>
      <c r="AT55" s="517"/>
      <c r="AU55" s="517"/>
      <c r="AV55" s="521" t="s">
        <v>516</v>
      </c>
    </row>
    <row r="56" ht="11.25" customHeight="1">
      <c r="A56" s="517"/>
      <c r="B56" s="517" t="s">
        <v>513</v>
      </c>
      <c r="C56" s="517">
        <v>2019.0</v>
      </c>
      <c r="D56" s="517">
        <v>2020.0</v>
      </c>
      <c r="E56" s="517">
        <v>2021.0</v>
      </c>
      <c r="F56" s="517">
        <v>2022.0</v>
      </c>
      <c r="G56" s="517">
        <v>2023.0</v>
      </c>
      <c r="H56" s="517">
        <v>2024.0</v>
      </c>
      <c r="I56" s="517">
        <v>2025.0</v>
      </c>
      <c r="J56" s="517">
        <v>2026.0</v>
      </c>
      <c r="K56" s="517">
        <v>2027.0</v>
      </c>
      <c r="L56" s="517">
        <v>2028.0</v>
      </c>
      <c r="M56" s="517">
        <v>2029.0</v>
      </c>
      <c r="N56" s="517">
        <v>2030.0</v>
      </c>
      <c r="O56" s="517"/>
      <c r="P56" s="517"/>
      <c r="Q56" s="517" t="s">
        <v>513</v>
      </c>
      <c r="R56" s="517">
        <v>2019.0</v>
      </c>
      <c r="S56" s="517">
        <v>2020.0</v>
      </c>
      <c r="T56" s="517">
        <v>2021.0</v>
      </c>
      <c r="U56" s="517">
        <v>2022.0</v>
      </c>
      <c r="V56" s="517">
        <v>2023.0</v>
      </c>
      <c r="W56" s="517">
        <v>2024.0</v>
      </c>
      <c r="X56" s="517">
        <v>2025.0</v>
      </c>
      <c r="Y56" s="517">
        <v>2026.0</v>
      </c>
      <c r="Z56" s="517">
        <v>2027.0</v>
      </c>
      <c r="AA56" s="517">
        <v>2028.0</v>
      </c>
      <c r="AB56" s="517">
        <v>2029.0</v>
      </c>
      <c r="AC56" s="517">
        <v>2030.0</v>
      </c>
      <c r="AD56" s="517"/>
      <c r="AE56" s="517"/>
      <c r="AF56" s="517" t="s">
        <v>513</v>
      </c>
      <c r="AG56" s="517">
        <v>2019.0</v>
      </c>
      <c r="AH56" s="517">
        <v>2020.0</v>
      </c>
      <c r="AI56" s="517">
        <v>2021.0</v>
      </c>
      <c r="AJ56" s="517">
        <v>2022.0</v>
      </c>
      <c r="AK56" s="517">
        <v>2023.0</v>
      </c>
      <c r="AL56" s="517">
        <v>2024.0</v>
      </c>
      <c r="AM56" s="517">
        <v>2025.0</v>
      </c>
      <c r="AN56" s="517">
        <v>2026.0</v>
      </c>
      <c r="AO56" s="517">
        <v>2027.0</v>
      </c>
      <c r="AP56" s="517">
        <v>2028.0</v>
      </c>
      <c r="AQ56" s="517">
        <v>2029.0</v>
      </c>
      <c r="AR56" s="517">
        <v>2030.0</v>
      </c>
      <c r="AS56" s="517"/>
      <c r="AT56" s="517"/>
      <c r="AU56" s="517" t="s">
        <v>513</v>
      </c>
      <c r="AV56" s="517">
        <v>2019.0</v>
      </c>
      <c r="AW56" s="517">
        <v>2020.0</v>
      </c>
      <c r="AX56" s="517">
        <v>2021.0</v>
      </c>
      <c r="AY56" s="517">
        <v>2022.0</v>
      </c>
      <c r="AZ56" s="517">
        <v>2023.0</v>
      </c>
      <c r="BA56" s="517">
        <v>2024.0</v>
      </c>
      <c r="BB56" s="517">
        <v>2025.0</v>
      </c>
      <c r="BC56" s="517">
        <v>2026.0</v>
      </c>
      <c r="BD56" s="517">
        <v>2027.0</v>
      </c>
      <c r="BE56" s="517">
        <v>2028.0</v>
      </c>
      <c r="BF56" s="517">
        <v>2029.0</v>
      </c>
      <c r="BG56" s="517">
        <v>2030.0</v>
      </c>
    </row>
    <row r="57" ht="11.25" customHeight="1">
      <c r="A57" s="517">
        <v>0.055539109999999996</v>
      </c>
      <c r="B57" s="517" t="s">
        <v>514</v>
      </c>
      <c r="C57" s="522">
        <v>3.98</v>
      </c>
      <c r="D57" s="522">
        <v>3.03</v>
      </c>
      <c r="E57" s="522">
        <v>3.33</v>
      </c>
      <c r="F57" s="522">
        <v>3.52</v>
      </c>
      <c r="G57" s="522">
        <v>3.66</v>
      </c>
      <c r="H57" s="522">
        <v>3.8</v>
      </c>
      <c r="I57" s="522">
        <v>3.95</v>
      </c>
      <c r="J57" s="522">
        <v>4.11</v>
      </c>
      <c r="K57" s="522">
        <v>4.26</v>
      </c>
      <c r="L57" s="522">
        <v>4.42</v>
      </c>
      <c r="M57" s="522">
        <v>4.58</v>
      </c>
      <c r="N57" s="522">
        <v>4.75</v>
      </c>
      <c r="O57" s="517"/>
      <c r="P57" s="517"/>
      <c r="Q57" s="517" t="s">
        <v>514</v>
      </c>
      <c r="R57" s="522">
        <v>0.0</v>
      </c>
      <c r="S57" s="522">
        <v>0.0</v>
      </c>
      <c r="T57" s="522">
        <v>0.0</v>
      </c>
      <c r="U57" s="522">
        <v>0.0</v>
      </c>
      <c r="V57" s="522">
        <v>0.0</v>
      </c>
      <c r="W57" s="522">
        <v>0.0</v>
      </c>
      <c r="X57" s="522">
        <v>0.0</v>
      </c>
      <c r="Y57" s="522">
        <v>0.0</v>
      </c>
      <c r="Z57" s="522">
        <v>0.0</v>
      </c>
      <c r="AA57" s="522">
        <v>0.0</v>
      </c>
      <c r="AB57" s="522">
        <v>0.0</v>
      </c>
      <c r="AC57" s="522">
        <v>0.0</v>
      </c>
      <c r="AD57" s="517"/>
      <c r="AE57" s="517"/>
      <c r="AF57" s="517" t="s">
        <v>514</v>
      </c>
      <c r="AG57" s="522">
        <f t="shared" ref="AG57:AR57" si="40">+C57+R57</f>
        <v>3.98</v>
      </c>
      <c r="AH57" s="522">
        <f t="shared" si="40"/>
        <v>3.03</v>
      </c>
      <c r="AI57" s="522">
        <f t="shared" si="40"/>
        <v>3.33</v>
      </c>
      <c r="AJ57" s="522">
        <f t="shared" si="40"/>
        <v>3.52</v>
      </c>
      <c r="AK57" s="522">
        <f t="shared" si="40"/>
        <v>3.66</v>
      </c>
      <c r="AL57" s="522">
        <f t="shared" si="40"/>
        <v>3.8</v>
      </c>
      <c r="AM57" s="522">
        <f t="shared" si="40"/>
        <v>3.95</v>
      </c>
      <c r="AN57" s="522">
        <f t="shared" si="40"/>
        <v>4.11</v>
      </c>
      <c r="AO57" s="522">
        <f t="shared" si="40"/>
        <v>4.26</v>
      </c>
      <c r="AP57" s="522">
        <f t="shared" si="40"/>
        <v>4.42</v>
      </c>
      <c r="AQ57" s="522">
        <f t="shared" si="40"/>
        <v>4.58</v>
      </c>
      <c r="AR57" s="522">
        <f t="shared" si="40"/>
        <v>4.75</v>
      </c>
      <c r="AS57" s="517"/>
      <c r="AT57" s="517"/>
      <c r="AU57" s="517" t="s">
        <v>514</v>
      </c>
      <c r="AV57" s="522">
        <f t="shared" ref="AV57:BG57" si="41">+AG14-AG57</f>
        <v>0</v>
      </c>
      <c r="AW57" s="522">
        <f t="shared" si="41"/>
        <v>0</v>
      </c>
      <c r="AX57" s="522">
        <f t="shared" si="41"/>
        <v>0</v>
      </c>
      <c r="AY57" s="522">
        <f t="shared" si="41"/>
        <v>0</v>
      </c>
      <c r="AZ57" s="522">
        <f t="shared" si="41"/>
        <v>0</v>
      </c>
      <c r="BA57" s="522">
        <f t="shared" si="41"/>
        <v>0</v>
      </c>
      <c r="BB57" s="522">
        <f t="shared" si="41"/>
        <v>0</v>
      </c>
      <c r="BC57" s="522">
        <f t="shared" si="41"/>
        <v>0</v>
      </c>
      <c r="BD57" s="522">
        <f t="shared" si="41"/>
        <v>0</v>
      </c>
      <c r="BE57" s="522">
        <f t="shared" si="41"/>
        <v>0</v>
      </c>
      <c r="BF57" s="522">
        <f t="shared" si="41"/>
        <v>0</v>
      </c>
      <c r="BG57" s="522">
        <f t="shared" si="41"/>
        <v>0</v>
      </c>
    </row>
    <row r="58" ht="11.25" customHeight="1">
      <c r="A58" s="517">
        <v>0.06718510000000001</v>
      </c>
      <c r="B58" s="517" t="s">
        <v>517</v>
      </c>
      <c r="C58" s="522">
        <v>2.58</v>
      </c>
      <c r="D58" s="522">
        <v>2.06</v>
      </c>
      <c r="E58" s="522">
        <v>2.86</v>
      </c>
      <c r="F58" s="522">
        <v>3.02</v>
      </c>
      <c r="G58" s="522">
        <v>3.14</v>
      </c>
      <c r="H58" s="522">
        <v>3.26</v>
      </c>
      <c r="I58" s="522">
        <v>3.39</v>
      </c>
      <c r="J58" s="522">
        <v>3.52</v>
      </c>
      <c r="K58" s="522">
        <v>3.66</v>
      </c>
      <c r="L58" s="522">
        <v>3.79</v>
      </c>
      <c r="M58" s="522">
        <v>3.93</v>
      </c>
      <c r="N58" s="522">
        <v>4.07</v>
      </c>
      <c r="O58" s="517"/>
      <c r="P58" s="517"/>
      <c r="Q58" s="517" t="s">
        <v>517</v>
      </c>
      <c r="R58" s="522">
        <v>0.0</v>
      </c>
      <c r="S58" s="522">
        <v>0.0</v>
      </c>
      <c r="T58" s="522">
        <v>0.0</v>
      </c>
      <c r="U58" s="522">
        <v>0.0</v>
      </c>
      <c r="V58" s="522">
        <v>0.0</v>
      </c>
      <c r="W58" s="522">
        <v>0.0</v>
      </c>
      <c r="X58" s="522">
        <v>0.0</v>
      </c>
      <c r="Y58" s="522">
        <v>0.0</v>
      </c>
      <c r="Z58" s="522">
        <v>0.0</v>
      </c>
      <c r="AA58" s="522">
        <v>0.0</v>
      </c>
      <c r="AB58" s="522">
        <v>0.0</v>
      </c>
      <c r="AC58" s="522">
        <v>0.0</v>
      </c>
      <c r="AD58" s="517"/>
      <c r="AE58" s="517"/>
      <c r="AF58" s="517" t="s">
        <v>517</v>
      </c>
      <c r="AG58" s="522">
        <f t="shared" ref="AG58:AR58" si="42">+C58+R58</f>
        <v>2.58</v>
      </c>
      <c r="AH58" s="522">
        <f t="shared" si="42"/>
        <v>2.06</v>
      </c>
      <c r="AI58" s="522">
        <f t="shared" si="42"/>
        <v>2.86</v>
      </c>
      <c r="AJ58" s="522">
        <f t="shared" si="42"/>
        <v>3.02</v>
      </c>
      <c r="AK58" s="522">
        <f t="shared" si="42"/>
        <v>3.14</v>
      </c>
      <c r="AL58" s="522">
        <f t="shared" si="42"/>
        <v>3.26</v>
      </c>
      <c r="AM58" s="522">
        <f t="shared" si="42"/>
        <v>3.39</v>
      </c>
      <c r="AN58" s="522">
        <f t="shared" si="42"/>
        <v>3.52</v>
      </c>
      <c r="AO58" s="522">
        <f t="shared" si="42"/>
        <v>3.66</v>
      </c>
      <c r="AP58" s="522">
        <f t="shared" si="42"/>
        <v>3.79</v>
      </c>
      <c r="AQ58" s="522">
        <f t="shared" si="42"/>
        <v>3.93</v>
      </c>
      <c r="AR58" s="522">
        <f t="shared" si="42"/>
        <v>4.07</v>
      </c>
      <c r="AS58" s="517"/>
      <c r="AT58" s="517"/>
      <c r="AU58" s="517" t="s">
        <v>517</v>
      </c>
      <c r="AV58" s="522">
        <f t="shared" ref="AV58:BG58" si="43">+AG15-AG58</f>
        <v>0</v>
      </c>
      <c r="AW58" s="522">
        <f t="shared" si="43"/>
        <v>0</v>
      </c>
      <c r="AX58" s="522">
        <f t="shared" si="43"/>
        <v>0</v>
      </c>
      <c r="AY58" s="522">
        <f t="shared" si="43"/>
        <v>0</v>
      </c>
      <c r="AZ58" s="522">
        <f t="shared" si="43"/>
        <v>0</v>
      </c>
      <c r="BA58" s="522">
        <f t="shared" si="43"/>
        <v>0</v>
      </c>
      <c r="BB58" s="522">
        <f t="shared" si="43"/>
        <v>0</v>
      </c>
      <c r="BC58" s="522">
        <f t="shared" si="43"/>
        <v>0</v>
      </c>
      <c r="BD58" s="522">
        <f t="shared" si="43"/>
        <v>0</v>
      </c>
      <c r="BE58" s="522">
        <f t="shared" si="43"/>
        <v>0</v>
      </c>
      <c r="BF58" s="522">
        <f t="shared" si="43"/>
        <v>0</v>
      </c>
      <c r="BG58" s="522">
        <f t="shared" si="43"/>
        <v>0</v>
      </c>
    </row>
    <row r="59" ht="11.25" customHeight="1">
      <c r="A59" s="517">
        <v>0.0461111111111111</v>
      </c>
      <c r="B59" s="517" t="s">
        <v>515</v>
      </c>
      <c r="C59" s="522">
        <v>0.57</v>
      </c>
      <c r="D59" s="522">
        <v>0.53</v>
      </c>
      <c r="E59" s="522">
        <v>0.52</v>
      </c>
      <c r="F59" s="522">
        <v>0.55</v>
      </c>
      <c r="G59" s="522">
        <v>0.57</v>
      </c>
      <c r="H59" s="522">
        <v>0.59</v>
      </c>
      <c r="I59" s="522">
        <v>0.61</v>
      </c>
      <c r="J59" s="522">
        <v>0.64</v>
      </c>
      <c r="K59" s="522">
        <v>0.66</v>
      </c>
      <c r="L59" s="522">
        <v>0.69</v>
      </c>
      <c r="M59" s="522">
        <v>0.71</v>
      </c>
      <c r="N59" s="522">
        <v>0.74</v>
      </c>
      <c r="O59" s="517"/>
      <c r="P59" s="517"/>
      <c r="Q59" s="517" t="s">
        <v>515</v>
      </c>
      <c r="R59" s="522">
        <v>0.23</v>
      </c>
      <c r="S59" s="522">
        <v>0.21</v>
      </c>
      <c r="T59" s="522">
        <v>0.22</v>
      </c>
      <c r="U59" s="522">
        <v>0.23</v>
      </c>
      <c r="V59" s="522">
        <v>0.24</v>
      </c>
      <c r="W59" s="522">
        <v>0.25</v>
      </c>
      <c r="X59" s="522">
        <v>0.26</v>
      </c>
      <c r="Y59" s="522">
        <v>0.27</v>
      </c>
      <c r="Z59" s="522">
        <v>0.29</v>
      </c>
      <c r="AA59" s="522">
        <v>0.3</v>
      </c>
      <c r="AB59" s="522">
        <v>0.31</v>
      </c>
      <c r="AC59" s="522">
        <v>0.32</v>
      </c>
      <c r="AD59" s="517"/>
      <c r="AE59" s="517"/>
      <c r="AF59" s="517" t="s">
        <v>515</v>
      </c>
      <c r="AG59" s="522">
        <f t="shared" ref="AG59:AR59" si="44">+C59+R59</f>
        <v>0.8</v>
      </c>
      <c r="AH59" s="522">
        <f t="shared" si="44"/>
        <v>0.74</v>
      </c>
      <c r="AI59" s="522">
        <f t="shared" si="44"/>
        <v>0.74</v>
      </c>
      <c r="AJ59" s="522">
        <f t="shared" si="44"/>
        <v>0.78</v>
      </c>
      <c r="AK59" s="522">
        <f t="shared" si="44"/>
        <v>0.81</v>
      </c>
      <c r="AL59" s="522">
        <f t="shared" si="44"/>
        <v>0.84</v>
      </c>
      <c r="AM59" s="522">
        <f t="shared" si="44"/>
        <v>0.87</v>
      </c>
      <c r="AN59" s="522">
        <f t="shared" si="44"/>
        <v>0.91</v>
      </c>
      <c r="AO59" s="522">
        <f t="shared" si="44"/>
        <v>0.95</v>
      </c>
      <c r="AP59" s="522">
        <f t="shared" si="44"/>
        <v>0.99</v>
      </c>
      <c r="AQ59" s="522">
        <f t="shared" si="44"/>
        <v>1.02</v>
      </c>
      <c r="AR59" s="522">
        <f t="shared" si="44"/>
        <v>1.06</v>
      </c>
      <c r="AS59" s="517"/>
      <c r="AT59" s="517"/>
      <c r="AU59" s="517" t="s">
        <v>515</v>
      </c>
      <c r="AV59" s="522">
        <f t="shared" ref="AV59:BG59" si="45">+AG16-AG59</f>
        <v>0</v>
      </c>
      <c r="AW59" s="522">
        <f t="shared" si="45"/>
        <v>0</v>
      </c>
      <c r="AX59" s="522">
        <f t="shared" si="45"/>
        <v>0</v>
      </c>
      <c r="AY59" s="522">
        <f t="shared" si="45"/>
        <v>0</v>
      </c>
      <c r="AZ59" s="522">
        <f t="shared" si="45"/>
        <v>0</v>
      </c>
      <c r="BA59" s="522">
        <f t="shared" si="45"/>
        <v>0</v>
      </c>
      <c r="BB59" s="522">
        <f t="shared" si="45"/>
        <v>0</v>
      </c>
      <c r="BC59" s="522">
        <f t="shared" si="45"/>
        <v>0</v>
      </c>
      <c r="BD59" s="522">
        <f t="shared" si="45"/>
        <v>0</v>
      </c>
      <c r="BE59" s="522">
        <f t="shared" si="45"/>
        <v>0</v>
      </c>
      <c r="BF59" s="522">
        <f t="shared" si="45"/>
        <v>0</v>
      </c>
      <c r="BG59" s="522">
        <f t="shared" si="45"/>
        <v>0</v>
      </c>
    </row>
    <row r="60" ht="11.25" customHeight="1">
      <c r="A60" s="517"/>
      <c r="B60" s="517" t="s">
        <v>206</v>
      </c>
      <c r="C60" s="522">
        <f t="shared" ref="C60:N60" si="46">+SUM(C57:C59)</f>
        <v>7.13</v>
      </c>
      <c r="D60" s="522">
        <f t="shared" si="46"/>
        <v>5.62</v>
      </c>
      <c r="E60" s="522">
        <f t="shared" si="46"/>
        <v>6.71</v>
      </c>
      <c r="F60" s="522">
        <f t="shared" si="46"/>
        <v>7.09</v>
      </c>
      <c r="G60" s="522">
        <f t="shared" si="46"/>
        <v>7.37</v>
      </c>
      <c r="H60" s="522">
        <f t="shared" si="46"/>
        <v>7.65</v>
      </c>
      <c r="I60" s="522">
        <f t="shared" si="46"/>
        <v>7.95</v>
      </c>
      <c r="J60" s="522">
        <f t="shared" si="46"/>
        <v>8.27</v>
      </c>
      <c r="K60" s="522">
        <f t="shared" si="46"/>
        <v>8.58</v>
      </c>
      <c r="L60" s="522">
        <f t="shared" si="46"/>
        <v>8.9</v>
      </c>
      <c r="M60" s="522">
        <f t="shared" si="46"/>
        <v>9.22</v>
      </c>
      <c r="N60" s="522">
        <f t="shared" si="46"/>
        <v>9.56</v>
      </c>
      <c r="O60" s="517"/>
      <c r="P60" s="517"/>
      <c r="Q60" s="517" t="s">
        <v>206</v>
      </c>
      <c r="R60" s="522">
        <f t="shared" ref="R60:AC60" si="47">+SUM(R57:R59)</f>
        <v>0.23</v>
      </c>
      <c r="S60" s="522">
        <f t="shared" si="47"/>
        <v>0.21</v>
      </c>
      <c r="T60" s="522">
        <f t="shared" si="47"/>
        <v>0.22</v>
      </c>
      <c r="U60" s="522">
        <f t="shared" si="47"/>
        <v>0.23</v>
      </c>
      <c r="V60" s="522">
        <f t="shared" si="47"/>
        <v>0.24</v>
      </c>
      <c r="W60" s="522">
        <f t="shared" si="47"/>
        <v>0.25</v>
      </c>
      <c r="X60" s="522">
        <f t="shared" si="47"/>
        <v>0.26</v>
      </c>
      <c r="Y60" s="522">
        <f t="shared" si="47"/>
        <v>0.27</v>
      </c>
      <c r="Z60" s="522">
        <f t="shared" si="47"/>
        <v>0.29</v>
      </c>
      <c r="AA60" s="522">
        <f t="shared" si="47"/>
        <v>0.3</v>
      </c>
      <c r="AB60" s="522">
        <f t="shared" si="47"/>
        <v>0.31</v>
      </c>
      <c r="AC60" s="522">
        <f t="shared" si="47"/>
        <v>0.32</v>
      </c>
      <c r="AD60" s="517"/>
      <c r="AE60" s="517"/>
      <c r="AF60" s="517" t="s">
        <v>206</v>
      </c>
      <c r="AG60" s="522">
        <f t="shared" ref="AG60:AR60" si="48">+SUM(AG57:AG59)</f>
        <v>7.36</v>
      </c>
      <c r="AH60" s="522">
        <f t="shared" si="48"/>
        <v>5.83</v>
      </c>
      <c r="AI60" s="522">
        <f t="shared" si="48"/>
        <v>6.93</v>
      </c>
      <c r="AJ60" s="522">
        <f t="shared" si="48"/>
        <v>7.32</v>
      </c>
      <c r="AK60" s="522">
        <f t="shared" si="48"/>
        <v>7.61</v>
      </c>
      <c r="AL60" s="522">
        <f t="shared" si="48"/>
        <v>7.9</v>
      </c>
      <c r="AM60" s="522">
        <f t="shared" si="48"/>
        <v>8.21</v>
      </c>
      <c r="AN60" s="522">
        <f t="shared" si="48"/>
        <v>8.54</v>
      </c>
      <c r="AO60" s="522">
        <f t="shared" si="48"/>
        <v>8.87</v>
      </c>
      <c r="AP60" s="522">
        <f t="shared" si="48"/>
        <v>9.2</v>
      </c>
      <c r="AQ60" s="522">
        <f t="shared" si="48"/>
        <v>9.53</v>
      </c>
      <c r="AR60" s="522">
        <f t="shared" si="48"/>
        <v>9.88</v>
      </c>
      <c r="AS60" s="517"/>
      <c r="AT60" s="517"/>
      <c r="AU60" s="517" t="s">
        <v>206</v>
      </c>
      <c r="AV60" s="522">
        <f t="shared" ref="AV60:BG60" si="49">+AG17-AG60</f>
        <v>0</v>
      </c>
      <c r="AW60" s="522">
        <f t="shared" si="49"/>
        <v>0</v>
      </c>
      <c r="AX60" s="522">
        <f t="shared" si="49"/>
        <v>0</v>
      </c>
      <c r="AY60" s="522">
        <f t="shared" si="49"/>
        <v>0</v>
      </c>
      <c r="AZ60" s="522">
        <f t="shared" si="49"/>
        <v>0</v>
      </c>
      <c r="BA60" s="522">
        <f t="shared" si="49"/>
        <v>0</v>
      </c>
      <c r="BB60" s="522">
        <f t="shared" si="49"/>
        <v>0</v>
      </c>
      <c r="BC60" s="522">
        <f t="shared" si="49"/>
        <v>0</v>
      </c>
      <c r="BD60" s="522">
        <f t="shared" si="49"/>
        <v>0</v>
      </c>
      <c r="BE60" s="522">
        <f t="shared" si="49"/>
        <v>0</v>
      </c>
      <c r="BF60" s="522">
        <f t="shared" si="49"/>
        <v>0</v>
      </c>
      <c r="BG60" s="522">
        <f t="shared" si="49"/>
        <v>0</v>
      </c>
    </row>
    <row r="61" ht="11.25" customHeight="1">
      <c r="A61" s="517"/>
      <c r="B61" s="517"/>
      <c r="C61" s="517"/>
      <c r="D61" s="517"/>
      <c r="E61" s="517"/>
      <c r="F61" s="517"/>
      <c r="G61" s="517"/>
      <c r="H61" s="517"/>
      <c r="I61" s="517"/>
      <c r="J61" s="517"/>
      <c r="K61" s="517"/>
      <c r="L61" s="517"/>
      <c r="M61" s="517"/>
      <c r="N61" s="517"/>
      <c r="O61" s="517"/>
      <c r="P61" s="517"/>
      <c r="Q61" s="517"/>
      <c r="R61" s="517"/>
      <c r="S61" s="517"/>
      <c r="T61" s="517"/>
      <c r="U61" s="517"/>
      <c r="V61" s="517"/>
      <c r="W61" s="517"/>
      <c r="X61" s="517"/>
      <c r="Y61" s="517"/>
      <c r="Z61" s="517"/>
      <c r="AA61" s="517"/>
      <c r="AB61" s="517"/>
      <c r="AC61" s="517"/>
      <c r="AD61" s="517"/>
      <c r="AE61" s="517"/>
      <c r="AF61" s="517"/>
      <c r="AG61" s="517"/>
      <c r="AH61" s="517"/>
      <c r="AI61" s="517"/>
      <c r="AJ61" s="517"/>
      <c r="AK61" s="517"/>
      <c r="AL61" s="517"/>
      <c r="AM61" s="517"/>
      <c r="AN61" s="517"/>
      <c r="AO61" s="517"/>
      <c r="AP61" s="517"/>
      <c r="AQ61" s="517"/>
      <c r="AR61" s="517"/>
      <c r="AS61" s="517"/>
      <c r="AT61" s="517"/>
      <c r="AU61" s="517"/>
      <c r="AV61" s="517"/>
      <c r="AW61" s="517"/>
      <c r="AX61" s="517"/>
      <c r="AY61" s="517"/>
      <c r="AZ61" s="517"/>
      <c r="BA61" s="517"/>
      <c r="BB61" s="517"/>
      <c r="BC61" s="517"/>
      <c r="BD61" s="517"/>
      <c r="BE61" s="517"/>
      <c r="BF61" s="517"/>
      <c r="BG61" s="517"/>
    </row>
    <row r="62" ht="11.25" customHeight="1">
      <c r="A62" s="517"/>
      <c r="B62" s="517"/>
      <c r="C62" s="521" t="s">
        <v>491</v>
      </c>
      <c r="O62" s="517"/>
      <c r="P62" s="517"/>
      <c r="Q62" s="517"/>
      <c r="R62" s="521" t="s">
        <v>491</v>
      </c>
      <c r="AD62" s="517"/>
      <c r="AE62" s="517"/>
      <c r="AF62" s="517"/>
      <c r="AG62" s="521" t="s">
        <v>491</v>
      </c>
      <c r="AS62" s="517"/>
      <c r="AT62" s="517"/>
      <c r="AU62" s="517"/>
      <c r="AV62" s="521" t="s">
        <v>491</v>
      </c>
    </row>
    <row r="63" ht="11.25" customHeight="1">
      <c r="A63" s="517"/>
      <c r="B63" s="517" t="s">
        <v>513</v>
      </c>
      <c r="C63" s="517">
        <v>2019.0</v>
      </c>
      <c r="D63" s="517">
        <v>2020.0</v>
      </c>
      <c r="E63" s="517">
        <v>2021.0</v>
      </c>
      <c r="F63" s="517">
        <v>2022.0</v>
      </c>
      <c r="G63" s="517">
        <v>2023.0</v>
      </c>
      <c r="H63" s="517">
        <v>2024.0</v>
      </c>
      <c r="I63" s="517">
        <v>2025.0</v>
      </c>
      <c r="J63" s="517">
        <v>2026.0</v>
      </c>
      <c r="K63" s="517">
        <v>2027.0</v>
      </c>
      <c r="L63" s="517">
        <v>2028.0</v>
      </c>
      <c r="M63" s="517">
        <v>2029.0</v>
      </c>
      <c r="N63" s="517">
        <v>2030.0</v>
      </c>
      <c r="O63" s="517"/>
      <c r="P63" s="517"/>
      <c r="Q63" s="517" t="s">
        <v>513</v>
      </c>
      <c r="R63" s="517">
        <v>2019.0</v>
      </c>
      <c r="S63" s="517">
        <v>2020.0</v>
      </c>
      <c r="T63" s="517">
        <v>2021.0</v>
      </c>
      <c r="U63" s="517">
        <v>2022.0</v>
      </c>
      <c r="V63" s="517">
        <v>2023.0</v>
      </c>
      <c r="W63" s="517">
        <v>2024.0</v>
      </c>
      <c r="X63" s="517">
        <v>2025.0</v>
      </c>
      <c r="Y63" s="517">
        <v>2026.0</v>
      </c>
      <c r="Z63" s="517">
        <v>2027.0</v>
      </c>
      <c r="AA63" s="517">
        <v>2028.0</v>
      </c>
      <c r="AB63" s="517">
        <v>2029.0</v>
      </c>
      <c r="AC63" s="517">
        <v>2030.0</v>
      </c>
      <c r="AD63" s="517"/>
      <c r="AE63" s="517"/>
      <c r="AF63" s="517" t="s">
        <v>513</v>
      </c>
      <c r="AG63" s="517">
        <v>2019.0</v>
      </c>
      <c r="AH63" s="517">
        <v>2020.0</v>
      </c>
      <c r="AI63" s="517">
        <v>2021.0</v>
      </c>
      <c r="AJ63" s="517">
        <v>2022.0</v>
      </c>
      <c r="AK63" s="517">
        <v>2023.0</v>
      </c>
      <c r="AL63" s="517">
        <v>2024.0</v>
      </c>
      <c r="AM63" s="517">
        <v>2025.0</v>
      </c>
      <c r="AN63" s="517">
        <v>2026.0</v>
      </c>
      <c r="AO63" s="517">
        <v>2027.0</v>
      </c>
      <c r="AP63" s="517">
        <v>2028.0</v>
      </c>
      <c r="AQ63" s="517">
        <v>2029.0</v>
      </c>
      <c r="AR63" s="517">
        <v>2030.0</v>
      </c>
      <c r="AS63" s="517"/>
      <c r="AT63" s="517"/>
      <c r="AU63" s="517" t="s">
        <v>513</v>
      </c>
      <c r="AV63" s="517">
        <v>2019.0</v>
      </c>
      <c r="AW63" s="517">
        <v>2020.0</v>
      </c>
      <c r="AX63" s="517">
        <v>2021.0</v>
      </c>
      <c r="AY63" s="517">
        <v>2022.0</v>
      </c>
      <c r="AZ63" s="517">
        <v>2023.0</v>
      </c>
      <c r="BA63" s="517">
        <v>2024.0</v>
      </c>
      <c r="BB63" s="517">
        <v>2025.0</v>
      </c>
      <c r="BC63" s="517">
        <v>2026.0</v>
      </c>
      <c r="BD63" s="517">
        <v>2027.0</v>
      </c>
      <c r="BE63" s="517">
        <v>2028.0</v>
      </c>
      <c r="BF63" s="517">
        <v>2029.0</v>
      </c>
      <c r="BG63" s="517">
        <v>2030.0</v>
      </c>
    </row>
    <row r="64" ht="11.25" customHeight="1">
      <c r="A64" s="517">
        <v>0.0461111111111111</v>
      </c>
      <c r="B64" s="517" t="s">
        <v>515</v>
      </c>
      <c r="C64" s="522">
        <v>20.48</v>
      </c>
      <c r="D64" s="522">
        <v>19.17</v>
      </c>
      <c r="E64" s="522">
        <v>17.76</v>
      </c>
      <c r="F64" s="522">
        <v>17.95</v>
      </c>
      <c r="G64" s="522">
        <v>18.67</v>
      </c>
      <c r="H64" s="522">
        <v>19.41</v>
      </c>
      <c r="I64" s="522">
        <v>20.18</v>
      </c>
      <c r="J64" s="522">
        <v>20.97</v>
      </c>
      <c r="K64" s="522">
        <v>21.77</v>
      </c>
      <c r="L64" s="522">
        <v>22.58</v>
      </c>
      <c r="M64" s="522">
        <v>23.41</v>
      </c>
      <c r="N64" s="522">
        <v>24.26</v>
      </c>
      <c r="O64" s="517"/>
      <c r="P64" s="517"/>
      <c r="Q64" s="517" t="s">
        <v>515</v>
      </c>
      <c r="R64" s="522">
        <v>0.69</v>
      </c>
      <c r="S64" s="522">
        <v>0.64</v>
      </c>
      <c r="T64" s="522">
        <v>0.61</v>
      </c>
      <c r="U64" s="522">
        <v>0.59</v>
      </c>
      <c r="V64" s="522">
        <v>0.62</v>
      </c>
      <c r="W64" s="522">
        <v>0.64</v>
      </c>
      <c r="X64" s="522">
        <v>0.67</v>
      </c>
      <c r="Y64" s="522">
        <v>0.69</v>
      </c>
      <c r="Z64" s="522">
        <v>0.72</v>
      </c>
      <c r="AA64" s="522">
        <v>0.75</v>
      </c>
      <c r="AB64" s="522">
        <v>0.78</v>
      </c>
      <c r="AC64" s="522">
        <v>0.8</v>
      </c>
      <c r="AD64" s="517"/>
      <c r="AE64" s="517"/>
      <c r="AF64" s="517" t="s">
        <v>515</v>
      </c>
      <c r="AG64" s="522">
        <f t="shared" ref="AG64:AR64" si="50">+C64+R64</f>
        <v>21.17</v>
      </c>
      <c r="AH64" s="522">
        <f t="shared" si="50"/>
        <v>19.81</v>
      </c>
      <c r="AI64" s="522">
        <f t="shared" si="50"/>
        <v>18.37</v>
      </c>
      <c r="AJ64" s="522">
        <f t="shared" si="50"/>
        <v>18.54</v>
      </c>
      <c r="AK64" s="522">
        <f t="shared" si="50"/>
        <v>19.29</v>
      </c>
      <c r="AL64" s="522">
        <f t="shared" si="50"/>
        <v>20.05</v>
      </c>
      <c r="AM64" s="522">
        <f t="shared" si="50"/>
        <v>20.85</v>
      </c>
      <c r="AN64" s="522">
        <f t="shared" si="50"/>
        <v>21.66</v>
      </c>
      <c r="AO64" s="522">
        <f t="shared" si="50"/>
        <v>22.49</v>
      </c>
      <c r="AP64" s="522">
        <f t="shared" si="50"/>
        <v>23.33</v>
      </c>
      <c r="AQ64" s="522">
        <f t="shared" si="50"/>
        <v>24.19</v>
      </c>
      <c r="AR64" s="522">
        <f t="shared" si="50"/>
        <v>25.06</v>
      </c>
      <c r="AS64" s="517"/>
      <c r="AT64" s="517"/>
      <c r="AU64" s="517" t="s">
        <v>515</v>
      </c>
      <c r="AV64" s="522">
        <f t="shared" ref="AV64:BG64" si="51">+AG21-AG64</f>
        <v>0</v>
      </c>
      <c r="AW64" s="522">
        <f t="shared" si="51"/>
        <v>0</v>
      </c>
      <c r="AX64" s="522">
        <f t="shared" si="51"/>
        <v>0</v>
      </c>
      <c r="AY64" s="522">
        <f t="shared" si="51"/>
        <v>0</v>
      </c>
      <c r="AZ64" s="522">
        <f t="shared" si="51"/>
        <v>0</v>
      </c>
      <c r="BA64" s="522">
        <f t="shared" si="51"/>
        <v>0</v>
      </c>
      <c r="BB64" s="522">
        <f t="shared" si="51"/>
        <v>0</v>
      </c>
      <c r="BC64" s="522">
        <f t="shared" si="51"/>
        <v>0</v>
      </c>
      <c r="BD64" s="522">
        <f t="shared" si="51"/>
        <v>0</v>
      </c>
      <c r="BE64" s="522">
        <f t="shared" si="51"/>
        <v>0</v>
      </c>
      <c r="BF64" s="522">
        <f t="shared" si="51"/>
        <v>0</v>
      </c>
      <c r="BG64" s="522">
        <f t="shared" si="51"/>
        <v>0</v>
      </c>
    </row>
    <row r="65" ht="11.25" customHeight="1">
      <c r="A65" s="517"/>
      <c r="B65" s="517" t="s">
        <v>206</v>
      </c>
      <c r="C65" s="522">
        <f t="shared" ref="C65:N65" si="52">+C64</f>
        <v>20.48</v>
      </c>
      <c r="D65" s="522">
        <f t="shared" si="52"/>
        <v>19.17</v>
      </c>
      <c r="E65" s="522">
        <f t="shared" si="52"/>
        <v>17.76</v>
      </c>
      <c r="F65" s="522">
        <f t="shared" si="52"/>
        <v>17.95</v>
      </c>
      <c r="G65" s="522">
        <f t="shared" si="52"/>
        <v>18.67</v>
      </c>
      <c r="H65" s="522">
        <f t="shared" si="52"/>
        <v>19.41</v>
      </c>
      <c r="I65" s="522">
        <f t="shared" si="52"/>
        <v>20.18</v>
      </c>
      <c r="J65" s="522">
        <f t="shared" si="52"/>
        <v>20.97</v>
      </c>
      <c r="K65" s="522">
        <f t="shared" si="52"/>
        <v>21.77</v>
      </c>
      <c r="L65" s="522">
        <f t="shared" si="52"/>
        <v>22.58</v>
      </c>
      <c r="M65" s="522">
        <f t="shared" si="52"/>
        <v>23.41</v>
      </c>
      <c r="N65" s="522">
        <f t="shared" si="52"/>
        <v>24.26</v>
      </c>
      <c r="O65" s="517"/>
      <c r="P65" s="517"/>
      <c r="Q65" s="517" t="s">
        <v>206</v>
      </c>
      <c r="R65" s="522">
        <f t="shared" ref="R65:AC65" si="53">+R64</f>
        <v>0.69</v>
      </c>
      <c r="S65" s="522">
        <f t="shared" si="53"/>
        <v>0.64</v>
      </c>
      <c r="T65" s="522">
        <f t="shared" si="53"/>
        <v>0.61</v>
      </c>
      <c r="U65" s="522">
        <f t="shared" si="53"/>
        <v>0.59</v>
      </c>
      <c r="V65" s="522">
        <f t="shared" si="53"/>
        <v>0.62</v>
      </c>
      <c r="W65" s="522">
        <f t="shared" si="53"/>
        <v>0.64</v>
      </c>
      <c r="X65" s="522">
        <f t="shared" si="53"/>
        <v>0.67</v>
      </c>
      <c r="Y65" s="522">
        <f t="shared" si="53"/>
        <v>0.69</v>
      </c>
      <c r="Z65" s="522">
        <f t="shared" si="53"/>
        <v>0.72</v>
      </c>
      <c r="AA65" s="522">
        <f t="shared" si="53"/>
        <v>0.75</v>
      </c>
      <c r="AB65" s="522">
        <f t="shared" si="53"/>
        <v>0.78</v>
      </c>
      <c r="AC65" s="522">
        <f t="shared" si="53"/>
        <v>0.8</v>
      </c>
      <c r="AD65" s="517"/>
      <c r="AE65" s="517"/>
      <c r="AF65" s="517" t="s">
        <v>206</v>
      </c>
      <c r="AG65" s="522">
        <f t="shared" ref="AG65:AR65" si="54">+AG64</f>
        <v>21.17</v>
      </c>
      <c r="AH65" s="522">
        <f t="shared" si="54"/>
        <v>19.81</v>
      </c>
      <c r="AI65" s="522">
        <f t="shared" si="54"/>
        <v>18.37</v>
      </c>
      <c r="AJ65" s="522">
        <f t="shared" si="54"/>
        <v>18.54</v>
      </c>
      <c r="AK65" s="522">
        <f t="shared" si="54"/>
        <v>19.29</v>
      </c>
      <c r="AL65" s="522">
        <f t="shared" si="54"/>
        <v>20.05</v>
      </c>
      <c r="AM65" s="522">
        <f t="shared" si="54"/>
        <v>20.85</v>
      </c>
      <c r="AN65" s="522">
        <f t="shared" si="54"/>
        <v>21.66</v>
      </c>
      <c r="AO65" s="522">
        <f t="shared" si="54"/>
        <v>22.49</v>
      </c>
      <c r="AP65" s="522">
        <f t="shared" si="54"/>
        <v>23.33</v>
      </c>
      <c r="AQ65" s="522">
        <f t="shared" si="54"/>
        <v>24.19</v>
      </c>
      <c r="AR65" s="522">
        <f t="shared" si="54"/>
        <v>25.06</v>
      </c>
      <c r="AS65" s="517"/>
      <c r="AT65" s="517"/>
      <c r="AU65" s="517" t="s">
        <v>206</v>
      </c>
      <c r="AV65" s="522">
        <f t="shared" ref="AV65:BG65" si="55">+AG22-AG65</f>
        <v>0</v>
      </c>
      <c r="AW65" s="522">
        <f t="shared" si="55"/>
        <v>0</v>
      </c>
      <c r="AX65" s="522">
        <f t="shared" si="55"/>
        <v>0</v>
      </c>
      <c r="AY65" s="522">
        <f t="shared" si="55"/>
        <v>0</v>
      </c>
      <c r="AZ65" s="522">
        <f t="shared" si="55"/>
        <v>0</v>
      </c>
      <c r="BA65" s="522">
        <f t="shared" si="55"/>
        <v>0</v>
      </c>
      <c r="BB65" s="522">
        <f t="shared" si="55"/>
        <v>0</v>
      </c>
      <c r="BC65" s="522">
        <f t="shared" si="55"/>
        <v>0</v>
      </c>
      <c r="BD65" s="522">
        <f t="shared" si="55"/>
        <v>0</v>
      </c>
      <c r="BE65" s="522">
        <f t="shared" si="55"/>
        <v>0</v>
      </c>
      <c r="BF65" s="522">
        <f t="shared" si="55"/>
        <v>0</v>
      </c>
      <c r="BG65" s="522">
        <f t="shared" si="55"/>
        <v>0</v>
      </c>
    </row>
    <row r="66" ht="11.25" customHeight="1">
      <c r="A66" s="517"/>
      <c r="B66" s="517"/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517"/>
      <c r="N66" s="517"/>
      <c r="O66" s="517"/>
      <c r="P66" s="517"/>
      <c r="Q66" s="517"/>
      <c r="R66" s="517"/>
      <c r="S66" s="517"/>
      <c r="T66" s="517"/>
      <c r="U66" s="517"/>
      <c r="V66" s="517"/>
      <c r="W66" s="517"/>
      <c r="X66" s="517"/>
      <c r="Y66" s="517"/>
      <c r="Z66" s="517"/>
      <c r="AA66" s="517"/>
      <c r="AB66" s="517"/>
      <c r="AC66" s="517"/>
      <c r="AD66" s="517"/>
      <c r="AE66" s="517"/>
      <c r="AF66" s="517"/>
      <c r="AG66" s="517"/>
      <c r="AH66" s="517"/>
      <c r="AI66" s="517"/>
      <c r="AJ66" s="517"/>
      <c r="AK66" s="517"/>
      <c r="AL66" s="517"/>
      <c r="AM66" s="517"/>
      <c r="AN66" s="517"/>
      <c r="AO66" s="517"/>
      <c r="AP66" s="517"/>
      <c r="AQ66" s="517"/>
      <c r="AR66" s="517"/>
      <c r="AS66" s="517"/>
      <c r="AT66" s="517"/>
      <c r="AU66" s="517"/>
      <c r="AV66" s="517"/>
      <c r="AW66" s="517"/>
      <c r="AX66" s="517"/>
      <c r="AY66" s="517"/>
      <c r="AZ66" s="517"/>
      <c r="BA66" s="517"/>
      <c r="BB66" s="517"/>
      <c r="BC66" s="517"/>
      <c r="BD66" s="517"/>
      <c r="BE66" s="517"/>
      <c r="BF66" s="517"/>
      <c r="BG66" s="517"/>
    </row>
    <row r="67" ht="11.25" customHeight="1">
      <c r="A67" s="517"/>
      <c r="B67" s="517"/>
      <c r="C67" s="521" t="s">
        <v>496</v>
      </c>
      <c r="O67" s="517"/>
      <c r="P67" s="517"/>
      <c r="Q67" s="517"/>
      <c r="R67" s="521" t="s">
        <v>496</v>
      </c>
      <c r="AD67" s="517"/>
      <c r="AE67" s="517"/>
      <c r="AF67" s="517"/>
      <c r="AG67" s="521" t="s">
        <v>496</v>
      </c>
      <c r="AS67" s="517"/>
      <c r="AT67" s="517"/>
      <c r="AU67" s="517"/>
      <c r="AV67" s="521" t="s">
        <v>496</v>
      </c>
    </row>
    <row r="68" ht="11.25" customHeight="1">
      <c r="A68" s="517"/>
      <c r="B68" s="517" t="s">
        <v>513</v>
      </c>
      <c r="C68" s="517">
        <v>2019.0</v>
      </c>
      <c r="D68" s="517">
        <v>2020.0</v>
      </c>
      <c r="E68" s="517">
        <v>2021.0</v>
      </c>
      <c r="F68" s="517">
        <v>2022.0</v>
      </c>
      <c r="G68" s="517">
        <v>2023.0</v>
      </c>
      <c r="H68" s="517">
        <v>2024.0</v>
      </c>
      <c r="I68" s="517">
        <v>2025.0</v>
      </c>
      <c r="J68" s="517">
        <v>2026.0</v>
      </c>
      <c r="K68" s="517">
        <v>2027.0</v>
      </c>
      <c r="L68" s="517">
        <v>2028.0</v>
      </c>
      <c r="M68" s="517">
        <v>2029.0</v>
      </c>
      <c r="N68" s="517">
        <v>2030.0</v>
      </c>
      <c r="O68" s="517"/>
      <c r="P68" s="517"/>
      <c r="Q68" s="517" t="s">
        <v>513</v>
      </c>
      <c r="R68" s="517">
        <v>2019.0</v>
      </c>
      <c r="S68" s="517">
        <v>2020.0</v>
      </c>
      <c r="T68" s="517">
        <v>2021.0</v>
      </c>
      <c r="U68" s="517">
        <v>2022.0</v>
      </c>
      <c r="V68" s="517">
        <v>2023.0</v>
      </c>
      <c r="W68" s="517">
        <v>2024.0</v>
      </c>
      <c r="X68" s="517">
        <v>2025.0</v>
      </c>
      <c r="Y68" s="517">
        <v>2026.0</v>
      </c>
      <c r="Z68" s="517">
        <v>2027.0</v>
      </c>
      <c r="AA68" s="517">
        <v>2028.0</v>
      </c>
      <c r="AB68" s="517">
        <v>2029.0</v>
      </c>
      <c r="AC68" s="517">
        <v>2030.0</v>
      </c>
      <c r="AD68" s="517"/>
      <c r="AE68" s="517"/>
      <c r="AF68" s="517" t="s">
        <v>513</v>
      </c>
      <c r="AG68" s="517">
        <v>2019.0</v>
      </c>
      <c r="AH68" s="517">
        <v>2020.0</v>
      </c>
      <c r="AI68" s="517">
        <v>2021.0</v>
      </c>
      <c r="AJ68" s="517">
        <v>2022.0</v>
      </c>
      <c r="AK68" s="517">
        <v>2023.0</v>
      </c>
      <c r="AL68" s="517">
        <v>2024.0</v>
      </c>
      <c r="AM68" s="517">
        <v>2025.0</v>
      </c>
      <c r="AN68" s="517">
        <v>2026.0</v>
      </c>
      <c r="AO68" s="517">
        <v>2027.0</v>
      </c>
      <c r="AP68" s="517">
        <v>2028.0</v>
      </c>
      <c r="AQ68" s="517">
        <v>2029.0</v>
      </c>
      <c r="AR68" s="517">
        <v>2030.0</v>
      </c>
      <c r="AS68" s="517"/>
      <c r="AT68" s="517"/>
      <c r="AU68" s="517" t="s">
        <v>513</v>
      </c>
      <c r="AV68" s="517">
        <v>2019.0</v>
      </c>
      <c r="AW68" s="517">
        <v>2020.0</v>
      </c>
      <c r="AX68" s="517">
        <v>2021.0</v>
      </c>
      <c r="AY68" s="517">
        <v>2022.0</v>
      </c>
      <c r="AZ68" s="517">
        <v>2023.0</v>
      </c>
      <c r="BA68" s="517">
        <v>2024.0</v>
      </c>
      <c r="BB68" s="517">
        <v>2025.0</v>
      </c>
      <c r="BC68" s="517">
        <v>2026.0</v>
      </c>
      <c r="BD68" s="517">
        <v>2027.0</v>
      </c>
      <c r="BE68" s="517">
        <v>2028.0</v>
      </c>
      <c r="BF68" s="517">
        <v>2029.0</v>
      </c>
      <c r="BG68" s="517">
        <v>2030.0</v>
      </c>
    </row>
    <row r="69" ht="11.25" customHeight="1">
      <c r="A69" s="517">
        <v>0.0461111111111111</v>
      </c>
      <c r="B69" s="517" t="s">
        <v>515</v>
      </c>
      <c r="C69" s="522">
        <v>2.59</v>
      </c>
      <c r="D69" s="522">
        <v>2.42</v>
      </c>
      <c r="E69" s="522">
        <v>2.34</v>
      </c>
      <c r="F69" s="522">
        <v>2.47</v>
      </c>
      <c r="G69" s="522">
        <v>2.57</v>
      </c>
      <c r="H69" s="522">
        <v>2.67</v>
      </c>
      <c r="I69" s="522">
        <v>2.77</v>
      </c>
      <c r="J69" s="522">
        <v>2.88</v>
      </c>
      <c r="K69" s="522">
        <v>2.99</v>
      </c>
      <c r="L69" s="522">
        <v>3.1</v>
      </c>
      <c r="M69" s="522">
        <v>3.22</v>
      </c>
      <c r="N69" s="522">
        <v>3.33</v>
      </c>
      <c r="O69" s="522"/>
      <c r="P69" s="522"/>
      <c r="Q69" s="522" t="s">
        <v>515</v>
      </c>
      <c r="R69" s="522">
        <v>0.15</v>
      </c>
      <c r="S69" s="522">
        <v>0.14</v>
      </c>
      <c r="T69" s="522">
        <v>0.15</v>
      </c>
      <c r="U69" s="522">
        <v>0.16</v>
      </c>
      <c r="V69" s="522">
        <v>0.16</v>
      </c>
      <c r="W69" s="522">
        <v>0.17</v>
      </c>
      <c r="X69" s="522">
        <v>0.18</v>
      </c>
      <c r="Y69" s="522">
        <v>0.18</v>
      </c>
      <c r="Z69" s="522">
        <v>0.19</v>
      </c>
      <c r="AA69" s="522">
        <v>0.2</v>
      </c>
      <c r="AB69" s="522">
        <v>0.2</v>
      </c>
      <c r="AC69" s="522">
        <v>0.21</v>
      </c>
      <c r="AD69" s="517"/>
      <c r="AE69" s="517"/>
      <c r="AF69" s="517" t="s">
        <v>515</v>
      </c>
      <c r="AG69" s="522">
        <f t="shared" ref="AG69:AR69" si="56">+C69+R69</f>
        <v>2.74</v>
      </c>
      <c r="AH69" s="522">
        <f t="shared" si="56"/>
        <v>2.56</v>
      </c>
      <c r="AI69" s="522">
        <f t="shared" si="56"/>
        <v>2.49</v>
      </c>
      <c r="AJ69" s="522">
        <f t="shared" si="56"/>
        <v>2.63</v>
      </c>
      <c r="AK69" s="522">
        <f t="shared" si="56"/>
        <v>2.73</v>
      </c>
      <c r="AL69" s="522">
        <f t="shared" si="56"/>
        <v>2.84</v>
      </c>
      <c r="AM69" s="522">
        <f t="shared" si="56"/>
        <v>2.95</v>
      </c>
      <c r="AN69" s="522">
        <f t="shared" si="56"/>
        <v>3.06</v>
      </c>
      <c r="AO69" s="522">
        <f t="shared" si="56"/>
        <v>3.18</v>
      </c>
      <c r="AP69" s="522">
        <f t="shared" si="56"/>
        <v>3.3</v>
      </c>
      <c r="AQ69" s="522">
        <f t="shared" si="56"/>
        <v>3.42</v>
      </c>
      <c r="AR69" s="522">
        <f t="shared" si="56"/>
        <v>3.54</v>
      </c>
      <c r="AS69" s="517"/>
      <c r="AT69" s="517"/>
      <c r="AU69" s="517" t="s">
        <v>515</v>
      </c>
      <c r="AV69" s="522">
        <f t="shared" ref="AV69:BG69" si="57">+AG26-AG69</f>
        <v>0</v>
      </c>
      <c r="AW69" s="522">
        <f t="shared" si="57"/>
        <v>0</v>
      </c>
      <c r="AX69" s="522">
        <f t="shared" si="57"/>
        <v>0</v>
      </c>
      <c r="AY69" s="522">
        <f t="shared" si="57"/>
        <v>0</v>
      </c>
      <c r="AZ69" s="522">
        <f t="shared" si="57"/>
        <v>0</v>
      </c>
      <c r="BA69" s="522">
        <f t="shared" si="57"/>
        <v>0</v>
      </c>
      <c r="BB69" s="522">
        <f t="shared" si="57"/>
        <v>0</v>
      </c>
      <c r="BC69" s="522">
        <f t="shared" si="57"/>
        <v>0</v>
      </c>
      <c r="BD69" s="522">
        <f t="shared" si="57"/>
        <v>0</v>
      </c>
      <c r="BE69" s="522">
        <f t="shared" si="57"/>
        <v>0</v>
      </c>
      <c r="BF69" s="522">
        <f t="shared" si="57"/>
        <v>0</v>
      </c>
      <c r="BG69" s="522">
        <f t="shared" si="57"/>
        <v>0</v>
      </c>
    </row>
    <row r="70" ht="11.25" customHeight="1">
      <c r="A70" s="517"/>
      <c r="B70" s="517" t="s">
        <v>206</v>
      </c>
      <c r="C70" s="522">
        <f t="shared" ref="C70:N70" si="58">+C69</f>
        <v>2.59</v>
      </c>
      <c r="D70" s="522">
        <f t="shared" si="58"/>
        <v>2.42</v>
      </c>
      <c r="E70" s="522">
        <f t="shared" si="58"/>
        <v>2.34</v>
      </c>
      <c r="F70" s="522">
        <f t="shared" si="58"/>
        <v>2.47</v>
      </c>
      <c r="G70" s="522">
        <f t="shared" si="58"/>
        <v>2.57</v>
      </c>
      <c r="H70" s="522">
        <f t="shared" si="58"/>
        <v>2.67</v>
      </c>
      <c r="I70" s="522">
        <f t="shared" si="58"/>
        <v>2.77</v>
      </c>
      <c r="J70" s="522">
        <f t="shared" si="58"/>
        <v>2.88</v>
      </c>
      <c r="K70" s="522">
        <f t="shared" si="58"/>
        <v>2.99</v>
      </c>
      <c r="L70" s="522">
        <f t="shared" si="58"/>
        <v>3.1</v>
      </c>
      <c r="M70" s="522">
        <f t="shared" si="58"/>
        <v>3.22</v>
      </c>
      <c r="N70" s="522">
        <f t="shared" si="58"/>
        <v>3.33</v>
      </c>
      <c r="O70" s="522"/>
      <c r="P70" s="522"/>
      <c r="Q70" s="522" t="s">
        <v>206</v>
      </c>
      <c r="R70" s="522">
        <f t="shared" ref="R70:AC70" si="59">+R69</f>
        <v>0.15</v>
      </c>
      <c r="S70" s="522">
        <f t="shared" si="59"/>
        <v>0.14</v>
      </c>
      <c r="T70" s="522">
        <f t="shared" si="59"/>
        <v>0.15</v>
      </c>
      <c r="U70" s="522">
        <f t="shared" si="59"/>
        <v>0.16</v>
      </c>
      <c r="V70" s="522">
        <f t="shared" si="59"/>
        <v>0.16</v>
      </c>
      <c r="W70" s="522">
        <f t="shared" si="59"/>
        <v>0.17</v>
      </c>
      <c r="X70" s="522">
        <f t="shared" si="59"/>
        <v>0.18</v>
      </c>
      <c r="Y70" s="522">
        <f t="shared" si="59"/>
        <v>0.18</v>
      </c>
      <c r="Z70" s="522">
        <f t="shared" si="59"/>
        <v>0.19</v>
      </c>
      <c r="AA70" s="522">
        <f t="shared" si="59"/>
        <v>0.2</v>
      </c>
      <c r="AB70" s="522">
        <f t="shared" si="59"/>
        <v>0.2</v>
      </c>
      <c r="AC70" s="522">
        <f t="shared" si="59"/>
        <v>0.21</v>
      </c>
      <c r="AD70" s="517"/>
      <c r="AE70" s="517"/>
      <c r="AF70" s="517" t="s">
        <v>206</v>
      </c>
      <c r="AG70" s="522">
        <f t="shared" ref="AG70:AR70" si="60">+AG69</f>
        <v>2.74</v>
      </c>
      <c r="AH70" s="522">
        <f t="shared" si="60"/>
        <v>2.56</v>
      </c>
      <c r="AI70" s="522">
        <f t="shared" si="60"/>
        <v>2.49</v>
      </c>
      <c r="AJ70" s="522">
        <f t="shared" si="60"/>
        <v>2.63</v>
      </c>
      <c r="AK70" s="522">
        <f t="shared" si="60"/>
        <v>2.73</v>
      </c>
      <c r="AL70" s="522">
        <f t="shared" si="60"/>
        <v>2.84</v>
      </c>
      <c r="AM70" s="522">
        <f t="shared" si="60"/>
        <v>2.95</v>
      </c>
      <c r="AN70" s="522">
        <f t="shared" si="60"/>
        <v>3.06</v>
      </c>
      <c r="AO70" s="522">
        <f t="shared" si="60"/>
        <v>3.18</v>
      </c>
      <c r="AP70" s="522">
        <f t="shared" si="60"/>
        <v>3.3</v>
      </c>
      <c r="AQ70" s="522">
        <f t="shared" si="60"/>
        <v>3.42</v>
      </c>
      <c r="AR70" s="522">
        <f t="shared" si="60"/>
        <v>3.54</v>
      </c>
      <c r="AS70" s="517"/>
      <c r="AT70" s="517"/>
      <c r="AU70" s="517" t="s">
        <v>206</v>
      </c>
      <c r="AV70" s="522">
        <f t="shared" ref="AV70:BG70" si="61">+AG27-AG70</f>
        <v>0</v>
      </c>
      <c r="AW70" s="522">
        <f t="shared" si="61"/>
        <v>0</v>
      </c>
      <c r="AX70" s="522">
        <f t="shared" si="61"/>
        <v>0</v>
      </c>
      <c r="AY70" s="522">
        <f t="shared" si="61"/>
        <v>0</v>
      </c>
      <c r="AZ70" s="522">
        <f t="shared" si="61"/>
        <v>0</v>
      </c>
      <c r="BA70" s="522">
        <f t="shared" si="61"/>
        <v>0</v>
      </c>
      <c r="BB70" s="522">
        <f t="shared" si="61"/>
        <v>0</v>
      </c>
      <c r="BC70" s="522">
        <f t="shared" si="61"/>
        <v>0</v>
      </c>
      <c r="BD70" s="522">
        <f t="shared" si="61"/>
        <v>0</v>
      </c>
      <c r="BE70" s="522">
        <f t="shared" si="61"/>
        <v>0</v>
      </c>
      <c r="BF70" s="522">
        <f t="shared" si="61"/>
        <v>0</v>
      </c>
      <c r="BG70" s="522">
        <f t="shared" si="61"/>
        <v>0</v>
      </c>
    </row>
    <row r="71" ht="11.25" customHeight="1">
      <c r="A71" s="517"/>
      <c r="B71" s="517"/>
      <c r="C71" s="517"/>
      <c r="D71" s="517"/>
      <c r="E71" s="517"/>
      <c r="F71" s="517"/>
      <c r="G71" s="517"/>
      <c r="H71" s="517"/>
      <c r="I71" s="517"/>
      <c r="J71" s="517"/>
      <c r="K71" s="517"/>
      <c r="L71" s="517"/>
      <c r="M71" s="517"/>
      <c r="N71" s="517"/>
      <c r="O71" s="517"/>
      <c r="P71" s="517"/>
      <c r="Q71" s="517"/>
      <c r="R71" s="517"/>
      <c r="S71" s="517"/>
      <c r="T71" s="517"/>
      <c r="U71" s="517"/>
      <c r="V71" s="517"/>
      <c r="W71" s="517"/>
      <c r="X71" s="517"/>
      <c r="Y71" s="517"/>
      <c r="Z71" s="517"/>
      <c r="AA71" s="517"/>
      <c r="AB71" s="517"/>
      <c r="AC71" s="517"/>
      <c r="AD71" s="517"/>
      <c r="AE71" s="517"/>
      <c r="AF71" s="517"/>
      <c r="AG71" s="517"/>
      <c r="AH71" s="517"/>
      <c r="AI71" s="517"/>
      <c r="AJ71" s="517"/>
      <c r="AK71" s="517"/>
      <c r="AL71" s="517"/>
      <c r="AM71" s="517"/>
      <c r="AN71" s="517"/>
      <c r="AO71" s="517"/>
      <c r="AP71" s="517"/>
      <c r="AQ71" s="517"/>
      <c r="AR71" s="517"/>
      <c r="AS71" s="517"/>
      <c r="AT71" s="517"/>
      <c r="AU71" s="517"/>
      <c r="AV71" s="517"/>
      <c r="AW71" s="517"/>
      <c r="AX71" s="517"/>
      <c r="AY71" s="517"/>
      <c r="AZ71" s="517"/>
      <c r="BA71" s="517"/>
      <c r="BB71" s="517"/>
      <c r="BC71" s="517"/>
      <c r="BD71" s="517"/>
      <c r="BE71" s="517"/>
      <c r="BF71" s="517"/>
      <c r="BG71" s="517"/>
    </row>
    <row r="72" ht="11.25" customHeight="1">
      <c r="A72" s="517"/>
      <c r="B72" s="517"/>
      <c r="C72" s="521" t="s">
        <v>494</v>
      </c>
      <c r="O72" s="517"/>
      <c r="P72" s="517"/>
      <c r="Q72" s="517"/>
      <c r="R72" s="521" t="s">
        <v>494</v>
      </c>
      <c r="AD72" s="517"/>
      <c r="AE72" s="517"/>
      <c r="AF72" s="517"/>
      <c r="AG72" s="521" t="s">
        <v>494</v>
      </c>
      <c r="AS72" s="517"/>
      <c r="AT72" s="517"/>
      <c r="AU72" s="517"/>
      <c r="AV72" s="521" t="s">
        <v>494</v>
      </c>
    </row>
    <row r="73" ht="11.25" customHeight="1">
      <c r="A73" s="517"/>
      <c r="B73" s="517" t="s">
        <v>513</v>
      </c>
      <c r="C73" s="517">
        <v>2019.0</v>
      </c>
      <c r="D73" s="517">
        <v>2020.0</v>
      </c>
      <c r="E73" s="517">
        <v>2021.0</v>
      </c>
      <c r="F73" s="517">
        <v>2022.0</v>
      </c>
      <c r="G73" s="517">
        <v>2023.0</v>
      </c>
      <c r="H73" s="517">
        <v>2024.0</v>
      </c>
      <c r="I73" s="517">
        <v>2025.0</v>
      </c>
      <c r="J73" s="517">
        <v>2026.0</v>
      </c>
      <c r="K73" s="517">
        <v>2027.0</v>
      </c>
      <c r="L73" s="517">
        <v>2028.0</v>
      </c>
      <c r="M73" s="517">
        <v>2029.0</v>
      </c>
      <c r="N73" s="517">
        <v>2030.0</v>
      </c>
      <c r="O73" s="517"/>
      <c r="P73" s="517"/>
      <c r="Q73" s="517" t="s">
        <v>513</v>
      </c>
      <c r="R73" s="517">
        <v>2019.0</v>
      </c>
      <c r="S73" s="517">
        <v>2020.0</v>
      </c>
      <c r="T73" s="517">
        <v>2021.0</v>
      </c>
      <c r="U73" s="517">
        <v>2022.0</v>
      </c>
      <c r="V73" s="517">
        <v>2023.0</v>
      </c>
      <c r="W73" s="517">
        <v>2024.0</v>
      </c>
      <c r="X73" s="517">
        <v>2025.0</v>
      </c>
      <c r="Y73" s="517">
        <v>2026.0</v>
      </c>
      <c r="Z73" s="517">
        <v>2027.0</v>
      </c>
      <c r="AA73" s="517">
        <v>2028.0</v>
      </c>
      <c r="AB73" s="517">
        <v>2029.0</v>
      </c>
      <c r="AC73" s="517">
        <v>2030.0</v>
      </c>
      <c r="AD73" s="517"/>
      <c r="AE73" s="517"/>
      <c r="AF73" s="517" t="s">
        <v>513</v>
      </c>
      <c r="AG73" s="517">
        <v>2019.0</v>
      </c>
      <c r="AH73" s="517">
        <v>2020.0</v>
      </c>
      <c r="AI73" s="517">
        <v>2021.0</v>
      </c>
      <c r="AJ73" s="517">
        <v>2022.0</v>
      </c>
      <c r="AK73" s="517">
        <v>2023.0</v>
      </c>
      <c r="AL73" s="517">
        <v>2024.0</v>
      </c>
      <c r="AM73" s="517">
        <v>2025.0</v>
      </c>
      <c r="AN73" s="517">
        <v>2026.0</v>
      </c>
      <c r="AO73" s="517">
        <v>2027.0</v>
      </c>
      <c r="AP73" s="517">
        <v>2028.0</v>
      </c>
      <c r="AQ73" s="517">
        <v>2029.0</v>
      </c>
      <c r="AR73" s="517">
        <v>2030.0</v>
      </c>
      <c r="AS73" s="517"/>
      <c r="AT73" s="517"/>
      <c r="AU73" s="517" t="s">
        <v>513</v>
      </c>
      <c r="AV73" s="517">
        <v>2019.0</v>
      </c>
      <c r="AW73" s="517">
        <v>2020.0</v>
      </c>
      <c r="AX73" s="517">
        <v>2021.0</v>
      </c>
      <c r="AY73" s="517">
        <v>2022.0</v>
      </c>
      <c r="AZ73" s="517">
        <v>2023.0</v>
      </c>
      <c r="BA73" s="517">
        <v>2024.0</v>
      </c>
      <c r="BB73" s="517">
        <v>2025.0</v>
      </c>
      <c r="BC73" s="517">
        <v>2026.0</v>
      </c>
      <c r="BD73" s="517">
        <v>2027.0</v>
      </c>
      <c r="BE73" s="517">
        <v>2028.0</v>
      </c>
      <c r="BF73" s="517">
        <v>2029.0</v>
      </c>
      <c r="BG73" s="517">
        <v>2030.0</v>
      </c>
    </row>
    <row r="74" ht="11.25" customHeight="1">
      <c r="A74" s="517">
        <v>0.0461111111111111</v>
      </c>
      <c r="B74" s="517" t="s">
        <v>388</v>
      </c>
      <c r="C74" s="522">
        <v>24.58</v>
      </c>
      <c r="D74" s="522">
        <v>23.01</v>
      </c>
      <c r="E74" s="522">
        <v>22.2</v>
      </c>
      <c r="F74" s="522">
        <v>23.44</v>
      </c>
      <c r="G74" s="522">
        <v>24.37</v>
      </c>
      <c r="H74" s="522">
        <v>25.26</v>
      </c>
      <c r="I74" s="522">
        <v>26.26</v>
      </c>
      <c r="J74" s="522">
        <v>27.29</v>
      </c>
      <c r="K74" s="522">
        <v>28.25</v>
      </c>
      <c r="L74" s="522">
        <v>29.31</v>
      </c>
      <c r="M74" s="522">
        <v>30.38</v>
      </c>
      <c r="N74" s="522">
        <v>31.41</v>
      </c>
      <c r="O74" s="517"/>
      <c r="P74" s="517"/>
      <c r="Q74" s="517" t="s">
        <v>388</v>
      </c>
      <c r="R74" s="522">
        <v>0.87</v>
      </c>
      <c r="S74" s="522">
        <v>0.81</v>
      </c>
      <c r="T74" s="522">
        <v>0.84</v>
      </c>
      <c r="U74" s="522">
        <v>0.89</v>
      </c>
      <c r="V74" s="522">
        <v>0.92</v>
      </c>
      <c r="W74" s="522">
        <v>0.96</v>
      </c>
      <c r="X74" s="522">
        <v>1.0</v>
      </c>
      <c r="Y74" s="522">
        <v>1.04</v>
      </c>
      <c r="Z74" s="522">
        <v>1.08</v>
      </c>
      <c r="AA74" s="522">
        <v>1.12</v>
      </c>
      <c r="AB74" s="522">
        <v>1.16</v>
      </c>
      <c r="AC74" s="522">
        <v>1.2</v>
      </c>
      <c r="AD74" s="517"/>
      <c r="AE74" s="517"/>
      <c r="AF74" s="517" t="s">
        <v>388</v>
      </c>
      <c r="AG74" s="522">
        <f t="shared" ref="AG74:AR74" si="62">+C74+R74</f>
        <v>25.45</v>
      </c>
      <c r="AH74" s="522">
        <f t="shared" si="62"/>
        <v>23.82</v>
      </c>
      <c r="AI74" s="522">
        <f t="shared" si="62"/>
        <v>23.04</v>
      </c>
      <c r="AJ74" s="522">
        <f t="shared" si="62"/>
        <v>24.33</v>
      </c>
      <c r="AK74" s="522">
        <f t="shared" si="62"/>
        <v>25.29</v>
      </c>
      <c r="AL74" s="522">
        <f t="shared" si="62"/>
        <v>26.22</v>
      </c>
      <c r="AM74" s="522">
        <f t="shared" si="62"/>
        <v>27.26</v>
      </c>
      <c r="AN74" s="522">
        <f t="shared" si="62"/>
        <v>28.33</v>
      </c>
      <c r="AO74" s="522">
        <f t="shared" si="62"/>
        <v>29.33</v>
      </c>
      <c r="AP74" s="522">
        <f t="shared" si="62"/>
        <v>30.43</v>
      </c>
      <c r="AQ74" s="522">
        <f t="shared" si="62"/>
        <v>31.54</v>
      </c>
      <c r="AR74" s="522">
        <f t="shared" si="62"/>
        <v>32.61</v>
      </c>
      <c r="AS74" s="517"/>
      <c r="AT74" s="517"/>
      <c r="AU74" s="517" t="s">
        <v>388</v>
      </c>
      <c r="AV74" s="522">
        <f t="shared" ref="AV74:BG74" si="63">+AG31-AG74</f>
        <v>0</v>
      </c>
      <c r="AW74" s="522">
        <f t="shared" si="63"/>
        <v>0</v>
      </c>
      <c r="AX74" s="522">
        <f t="shared" si="63"/>
        <v>0</v>
      </c>
      <c r="AY74" s="522">
        <f t="shared" si="63"/>
        <v>0</v>
      </c>
      <c r="AZ74" s="522">
        <f t="shared" si="63"/>
        <v>0</v>
      </c>
      <c r="BA74" s="522">
        <f t="shared" si="63"/>
        <v>0.08</v>
      </c>
      <c r="BB74" s="522">
        <f t="shared" si="63"/>
        <v>0.08</v>
      </c>
      <c r="BC74" s="522">
        <f t="shared" si="63"/>
        <v>0.09</v>
      </c>
      <c r="BD74" s="522">
        <f t="shared" si="63"/>
        <v>0.17</v>
      </c>
      <c r="BE74" s="522">
        <f t="shared" si="63"/>
        <v>0.17</v>
      </c>
      <c r="BF74" s="522">
        <f t="shared" si="63"/>
        <v>0.18</v>
      </c>
      <c r="BG74" s="522">
        <f t="shared" si="63"/>
        <v>0.26</v>
      </c>
    </row>
    <row r="75" ht="11.25" customHeight="1">
      <c r="A75" s="517">
        <v>0.0461111111111111</v>
      </c>
      <c r="B75" s="517" t="s">
        <v>391</v>
      </c>
      <c r="C75" s="522">
        <v>1.34</v>
      </c>
      <c r="D75" s="522">
        <v>1.25</v>
      </c>
      <c r="E75" s="522">
        <v>1.21</v>
      </c>
      <c r="F75" s="522">
        <v>1.28</v>
      </c>
      <c r="G75" s="522">
        <v>1.33</v>
      </c>
      <c r="H75" s="522">
        <v>1.38</v>
      </c>
      <c r="I75" s="522">
        <v>1.44</v>
      </c>
      <c r="J75" s="522">
        <v>1.5</v>
      </c>
      <c r="K75" s="522">
        <v>1.55</v>
      </c>
      <c r="L75" s="522">
        <v>1.61</v>
      </c>
      <c r="M75" s="522">
        <v>1.67</v>
      </c>
      <c r="N75" s="522">
        <v>1.73</v>
      </c>
      <c r="O75" s="517"/>
      <c r="P75" s="517"/>
      <c r="Q75" s="517" t="s">
        <v>391</v>
      </c>
      <c r="R75" s="522">
        <v>0.06</v>
      </c>
      <c r="S75" s="522">
        <v>0.05</v>
      </c>
      <c r="T75" s="522">
        <v>0.05</v>
      </c>
      <c r="U75" s="522">
        <v>0.06</v>
      </c>
      <c r="V75" s="522">
        <v>0.06</v>
      </c>
      <c r="W75" s="522">
        <v>0.06</v>
      </c>
      <c r="X75" s="522">
        <v>0.06</v>
      </c>
      <c r="Y75" s="522">
        <v>0.07</v>
      </c>
      <c r="Z75" s="522">
        <v>0.07</v>
      </c>
      <c r="AA75" s="522">
        <v>0.07</v>
      </c>
      <c r="AB75" s="522">
        <v>0.07</v>
      </c>
      <c r="AC75" s="522">
        <v>0.08</v>
      </c>
      <c r="AD75" s="517"/>
      <c r="AE75" s="517"/>
      <c r="AF75" s="517" t="s">
        <v>391</v>
      </c>
      <c r="AG75" s="522">
        <f t="shared" ref="AG75:AR75" si="64">+C75+R75</f>
        <v>1.4</v>
      </c>
      <c r="AH75" s="522">
        <f t="shared" si="64"/>
        <v>1.3</v>
      </c>
      <c r="AI75" s="522">
        <f t="shared" si="64"/>
        <v>1.26</v>
      </c>
      <c r="AJ75" s="522">
        <f t="shared" si="64"/>
        <v>1.34</v>
      </c>
      <c r="AK75" s="522">
        <f t="shared" si="64"/>
        <v>1.39</v>
      </c>
      <c r="AL75" s="522">
        <f t="shared" si="64"/>
        <v>1.44</v>
      </c>
      <c r="AM75" s="522">
        <f t="shared" si="64"/>
        <v>1.5</v>
      </c>
      <c r="AN75" s="522">
        <f t="shared" si="64"/>
        <v>1.57</v>
      </c>
      <c r="AO75" s="522">
        <f t="shared" si="64"/>
        <v>1.62</v>
      </c>
      <c r="AP75" s="522">
        <f t="shared" si="64"/>
        <v>1.68</v>
      </c>
      <c r="AQ75" s="522">
        <f t="shared" si="64"/>
        <v>1.74</v>
      </c>
      <c r="AR75" s="522">
        <f t="shared" si="64"/>
        <v>1.81</v>
      </c>
      <c r="AS75" s="517"/>
      <c r="AT75" s="517"/>
      <c r="AU75" s="517" t="s">
        <v>391</v>
      </c>
      <c r="AV75" s="522">
        <f t="shared" ref="AV75:BG75" si="65">+AG32-AG75</f>
        <v>0</v>
      </c>
      <c r="AW75" s="522">
        <f t="shared" si="65"/>
        <v>0</v>
      </c>
      <c r="AX75" s="522">
        <f t="shared" si="65"/>
        <v>0</v>
      </c>
      <c r="AY75" s="522">
        <f t="shared" si="65"/>
        <v>0</v>
      </c>
      <c r="AZ75" s="522">
        <f t="shared" si="65"/>
        <v>0</v>
      </c>
      <c r="BA75" s="522">
        <f t="shared" si="65"/>
        <v>0</v>
      </c>
      <c r="BB75" s="522">
        <f t="shared" si="65"/>
        <v>0</v>
      </c>
      <c r="BC75" s="522">
        <f t="shared" si="65"/>
        <v>0</v>
      </c>
      <c r="BD75" s="522">
        <f t="shared" si="65"/>
        <v>0</v>
      </c>
      <c r="BE75" s="522">
        <f t="shared" si="65"/>
        <v>0</v>
      </c>
      <c r="BF75" s="522">
        <f t="shared" si="65"/>
        <v>0</v>
      </c>
      <c r="BG75" s="522">
        <f t="shared" si="65"/>
        <v>0</v>
      </c>
    </row>
    <row r="76" ht="11.25" customHeight="1">
      <c r="A76" s="519">
        <v>0.055539109999999996</v>
      </c>
      <c r="B76" s="519" t="s">
        <v>495</v>
      </c>
      <c r="C76" s="523">
        <v>0.0</v>
      </c>
      <c r="D76" s="523">
        <v>0.0</v>
      </c>
      <c r="E76" s="523">
        <v>0.0</v>
      </c>
      <c r="F76" s="523">
        <v>0.0</v>
      </c>
      <c r="G76" s="523">
        <v>0.0</v>
      </c>
      <c r="H76" s="523">
        <v>0.06</v>
      </c>
      <c r="I76" s="523">
        <v>0.06</v>
      </c>
      <c r="J76" s="523">
        <v>0.06</v>
      </c>
      <c r="K76" s="523">
        <v>0.13</v>
      </c>
      <c r="L76" s="523">
        <v>0.13</v>
      </c>
      <c r="M76" s="523">
        <v>0.13</v>
      </c>
      <c r="N76" s="523">
        <v>0.19</v>
      </c>
      <c r="O76" s="519"/>
      <c r="P76" s="519"/>
      <c r="Q76" s="519" t="s">
        <v>495</v>
      </c>
      <c r="R76" s="523"/>
      <c r="S76" s="523"/>
      <c r="T76" s="523"/>
      <c r="U76" s="523"/>
      <c r="V76" s="523"/>
      <c r="W76" s="523"/>
      <c r="X76" s="523"/>
      <c r="Y76" s="523"/>
      <c r="Z76" s="523"/>
      <c r="AA76" s="523"/>
      <c r="AB76" s="523"/>
      <c r="AC76" s="523"/>
      <c r="AD76" s="519"/>
      <c r="AE76" s="519"/>
      <c r="AF76" s="519" t="s">
        <v>495</v>
      </c>
      <c r="AG76" s="523">
        <f t="shared" ref="AG76:AR76" si="66">+C76+R76</f>
        <v>0</v>
      </c>
      <c r="AH76" s="523">
        <f t="shared" si="66"/>
        <v>0</v>
      </c>
      <c r="AI76" s="523">
        <f t="shared" si="66"/>
        <v>0</v>
      </c>
      <c r="AJ76" s="523">
        <f t="shared" si="66"/>
        <v>0</v>
      </c>
      <c r="AK76" s="523">
        <f t="shared" si="66"/>
        <v>0</v>
      </c>
      <c r="AL76" s="523">
        <f t="shared" si="66"/>
        <v>0.06</v>
      </c>
      <c r="AM76" s="523">
        <f t="shared" si="66"/>
        <v>0.06</v>
      </c>
      <c r="AN76" s="523">
        <f t="shared" si="66"/>
        <v>0.06</v>
      </c>
      <c r="AO76" s="523">
        <f t="shared" si="66"/>
        <v>0.13</v>
      </c>
      <c r="AP76" s="523">
        <f t="shared" si="66"/>
        <v>0.13</v>
      </c>
      <c r="AQ76" s="523">
        <f t="shared" si="66"/>
        <v>0.13</v>
      </c>
      <c r="AR76" s="523">
        <f t="shared" si="66"/>
        <v>0.19</v>
      </c>
      <c r="AS76" s="519"/>
      <c r="AT76" s="519"/>
      <c r="AU76" s="519" t="s">
        <v>495</v>
      </c>
      <c r="AV76" s="523">
        <f t="shared" ref="AV76:BG76" si="67">+AG33-AG76</f>
        <v>0</v>
      </c>
      <c r="AW76" s="523">
        <f t="shared" si="67"/>
        <v>0</v>
      </c>
      <c r="AX76" s="523">
        <f t="shared" si="67"/>
        <v>0</v>
      </c>
      <c r="AY76" s="523">
        <f t="shared" si="67"/>
        <v>0</v>
      </c>
      <c r="AZ76" s="523">
        <f t="shared" si="67"/>
        <v>0</v>
      </c>
      <c r="BA76" s="523">
        <f t="shared" si="67"/>
        <v>-0.06</v>
      </c>
      <c r="BB76" s="523">
        <f t="shared" si="67"/>
        <v>-0.06</v>
      </c>
      <c r="BC76" s="523">
        <f t="shared" si="67"/>
        <v>-0.06</v>
      </c>
      <c r="BD76" s="523">
        <f t="shared" si="67"/>
        <v>-0.13</v>
      </c>
      <c r="BE76" s="523">
        <f t="shared" si="67"/>
        <v>-0.13</v>
      </c>
      <c r="BF76" s="523">
        <f t="shared" si="67"/>
        <v>-0.13</v>
      </c>
      <c r="BG76" s="523">
        <f t="shared" si="67"/>
        <v>-0.19</v>
      </c>
    </row>
    <row r="77" ht="11.25" customHeight="1">
      <c r="A77" s="517"/>
      <c r="B77" s="517" t="s">
        <v>206</v>
      </c>
      <c r="C77" s="522">
        <f t="shared" ref="C77:N77" si="68">+SUM(C74:C76)</f>
        <v>25.92</v>
      </c>
      <c r="D77" s="522">
        <f t="shared" si="68"/>
        <v>24.26</v>
      </c>
      <c r="E77" s="522">
        <f t="shared" si="68"/>
        <v>23.41</v>
      </c>
      <c r="F77" s="522">
        <f t="shared" si="68"/>
        <v>24.72</v>
      </c>
      <c r="G77" s="522">
        <f t="shared" si="68"/>
        <v>25.7</v>
      </c>
      <c r="H77" s="522">
        <f t="shared" si="68"/>
        <v>26.7</v>
      </c>
      <c r="I77" s="522">
        <f t="shared" si="68"/>
        <v>27.76</v>
      </c>
      <c r="J77" s="522">
        <f t="shared" si="68"/>
        <v>28.85</v>
      </c>
      <c r="K77" s="522">
        <f t="shared" si="68"/>
        <v>29.93</v>
      </c>
      <c r="L77" s="522">
        <f t="shared" si="68"/>
        <v>31.05</v>
      </c>
      <c r="M77" s="522">
        <f t="shared" si="68"/>
        <v>32.18</v>
      </c>
      <c r="N77" s="522">
        <f t="shared" si="68"/>
        <v>33.33</v>
      </c>
      <c r="O77" s="517"/>
      <c r="P77" s="517"/>
      <c r="Q77" s="517" t="s">
        <v>206</v>
      </c>
      <c r="R77" s="522">
        <f t="shared" ref="R77:AC77" si="69">+SUM(R74:R76)</f>
        <v>0.93</v>
      </c>
      <c r="S77" s="522">
        <f t="shared" si="69"/>
        <v>0.86</v>
      </c>
      <c r="T77" s="522">
        <f t="shared" si="69"/>
        <v>0.89</v>
      </c>
      <c r="U77" s="522">
        <f t="shared" si="69"/>
        <v>0.95</v>
      </c>
      <c r="V77" s="522">
        <f t="shared" si="69"/>
        <v>0.98</v>
      </c>
      <c r="W77" s="522">
        <f t="shared" si="69"/>
        <v>1.02</v>
      </c>
      <c r="X77" s="522">
        <f t="shared" si="69"/>
        <v>1.06</v>
      </c>
      <c r="Y77" s="522">
        <f t="shared" si="69"/>
        <v>1.11</v>
      </c>
      <c r="Z77" s="522">
        <f t="shared" si="69"/>
        <v>1.15</v>
      </c>
      <c r="AA77" s="522">
        <f t="shared" si="69"/>
        <v>1.19</v>
      </c>
      <c r="AB77" s="522">
        <f t="shared" si="69"/>
        <v>1.23</v>
      </c>
      <c r="AC77" s="522">
        <f t="shared" si="69"/>
        <v>1.28</v>
      </c>
      <c r="AD77" s="517"/>
      <c r="AE77" s="517"/>
      <c r="AF77" s="517" t="s">
        <v>206</v>
      </c>
      <c r="AG77" s="522">
        <f t="shared" ref="AG77:AR77" si="70">+SUM(AG74:AG76)</f>
        <v>26.85</v>
      </c>
      <c r="AH77" s="522">
        <f t="shared" si="70"/>
        <v>25.12</v>
      </c>
      <c r="AI77" s="522">
        <f t="shared" si="70"/>
        <v>24.3</v>
      </c>
      <c r="AJ77" s="522">
        <f t="shared" si="70"/>
        <v>25.67</v>
      </c>
      <c r="AK77" s="522">
        <f t="shared" si="70"/>
        <v>26.68</v>
      </c>
      <c r="AL77" s="522">
        <f t="shared" si="70"/>
        <v>27.72</v>
      </c>
      <c r="AM77" s="522">
        <f t="shared" si="70"/>
        <v>28.82</v>
      </c>
      <c r="AN77" s="522">
        <f t="shared" si="70"/>
        <v>29.96</v>
      </c>
      <c r="AO77" s="522">
        <f t="shared" si="70"/>
        <v>31.08</v>
      </c>
      <c r="AP77" s="522">
        <f t="shared" si="70"/>
        <v>32.24</v>
      </c>
      <c r="AQ77" s="522">
        <f t="shared" si="70"/>
        <v>33.41</v>
      </c>
      <c r="AR77" s="522">
        <f t="shared" si="70"/>
        <v>34.61</v>
      </c>
      <c r="AS77" s="517"/>
      <c r="AT77" s="517"/>
      <c r="AU77" s="517" t="s">
        <v>206</v>
      </c>
      <c r="AV77" s="522">
        <f t="shared" ref="AV77:BG77" si="71">+AG34-AG77</f>
        <v>0</v>
      </c>
      <c r="AW77" s="522">
        <f t="shared" si="71"/>
        <v>0</v>
      </c>
      <c r="AX77" s="522">
        <f t="shared" si="71"/>
        <v>0</v>
      </c>
      <c r="AY77" s="522">
        <f t="shared" si="71"/>
        <v>0</v>
      </c>
      <c r="AZ77" s="522">
        <f t="shared" si="71"/>
        <v>0</v>
      </c>
      <c r="BA77" s="522">
        <f t="shared" si="71"/>
        <v>0.02</v>
      </c>
      <c r="BB77" s="522">
        <f t="shared" si="71"/>
        <v>0.02</v>
      </c>
      <c r="BC77" s="522">
        <f t="shared" si="71"/>
        <v>0.03</v>
      </c>
      <c r="BD77" s="522">
        <f t="shared" si="71"/>
        <v>0.04</v>
      </c>
      <c r="BE77" s="522">
        <f t="shared" si="71"/>
        <v>0.04</v>
      </c>
      <c r="BF77" s="522">
        <f t="shared" si="71"/>
        <v>0.05</v>
      </c>
      <c r="BG77" s="522">
        <f t="shared" si="71"/>
        <v>0.07</v>
      </c>
    </row>
    <row r="78" ht="11.25" customHeight="1">
      <c r="A78" s="517"/>
      <c r="B78" s="517"/>
      <c r="C78" s="522"/>
      <c r="D78" s="522"/>
      <c r="E78" s="522"/>
      <c r="F78" s="522"/>
      <c r="G78" s="522"/>
      <c r="H78" s="522"/>
      <c r="I78" s="522"/>
      <c r="J78" s="522"/>
      <c r="K78" s="522"/>
      <c r="L78" s="522"/>
      <c r="M78" s="522"/>
      <c r="N78" s="522"/>
      <c r="O78" s="517"/>
      <c r="P78" s="517"/>
      <c r="Q78" s="517"/>
      <c r="R78" s="522"/>
      <c r="S78" s="522"/>
      <c r="T78" s="522"/>
      <c r="U78" s="522"/>
      <c r="V78" s="522"/>
      <c r="W78" s="522"/>
      <c r="X78" s="522"/>
      <c r="Y78" s="522"/>
      <c r="Z78" s="522"/>
      <c r="AA78" s="522"/>
      <c r="AB78" s="522"/>
      <c r="AC78" s="522"/>
      <c r="AD78" s="517"/>
      <c r="AE78" s="517"/>
      <c r="AF78" s="517"/>
      <c r="AG78" s="522"/>
      <c r="AH78" s="522"/>
      <c r="AI78" s="522"/>
      <c r="AJ78" s="522"/>
      <c r="AK78" s="522"/>
      <c r="AL78" s="522"/>
      <c r="AM78" s="522"/>
      <c r="AN78" s="522"/>
      <c r="AO78" s="522"/>
      <c r="AP78" s="522"/>
      <c r="AQ78" s="522"/>
      <c r="AR78" s="522"/>
      <c r="AS78" s="517"/>
      <c r="AT78" s="517"/>
      <c r="AU78" s="517"/>
      <c r="AV78" s="517"/>
      <c r="AW78" s="517"/>
      <c r="AX78" s="517"/>
      <c r="AY78" s="517"/>
      <c r="AZ78" s="517"/>
      <c r="BA78" s="517"/>
      <c r="BB78" s="517"/>
      <c r="BC78" s="517"/>
      <c r="BD78" s="517"/>
      <c r="BE78" s="517"/>
      <c r="BF78" s="517"/>
      <c r="BG78" s="517"/>
    </row>
    <row r="79" ht="11.25" customHeight="1">
      <c r="A79" s="517"/>
      <c r="B79" s="517"/>
      <c r="C79" s="521" t="s">
        <v>503</v>
      </c>
      <c r="O79" s="517"/>
      <c r="P79" s="517"/>
      <c r="Q79" s="517"/>
      <c r="R79" s="521" t="s">
        <v>503</v>
      </c>
      <c r="AD79" s="517"/>
      <c r="AE79" s="517"/>
      <c r="AF79" s="517"/>
      <c r="AG79" s="521" t="s">
        <v>503</v>
      </c>
      <c r="AS79" s="517"/>
      <c r="AT79" s="517"/>
      <c r="AU79" s="517"/>
      <c r="AV79" s="521" t="s">
        <v>503</v>
      </c>
    </row>
    <row r="80" ht="11.25" customHeight="1">
      <c r="A80" s="517"/>
      <c r="B80" s="517" t="s">
        <v>513</v>
      </c>
      <c r="C80" s="517">
        <v>2019.0</v>
      </c>
      <c r="D80" s="517">
        <v>2020.0</v>
      </c>
      <c r="E80" s="517">
        <v>2021.0</v>
      </c>
      <c r="F80" s="517">
        <v>2022.0</v>
      </c>
      <c r="G80" s="517">
        <v>2023.0</v>
      </c>
      <c r="H80" s="517">
        <v>2024.0</v>
      </c>
      <c r="I80" s="517">
        <v>2025.0</v>
      </c>
      <c r="J80" s="517">
        <v>2026.0</v>
      </c>
      <c r="K80" s="517">
        <v>2027.0</v>
      </c>
      <c r="L80" s="517">
        <v>2028.0</v>
      </c>
      <c r="M80" s="517">
        <v>2029.0</v>
      </c>
      <c r="N80" s="517">
        <v>2030.0</v>
      </c>
      <c r="O80" s="517"/>
      <c r="P80" s="517"/>
      <c r="Q80" s="517" t="s">
        <v>513</v>
      </c>
      <c r="R80" s="517">
        <v>2019.0</v>
      </c>
      <c r="S80" s="517">
        <v>2020.0</v>
      </c>
      <c r="T80" s="517">
        <v>2021.0</v>
      </c>
      <c r="U80" s="517">
        <v>2022.0</v>
      </c>
      <c r="V80" s="517">
        <v>2023.0</v>
      </c>
      <c r="W80" s="517">
        <v>2024.0</v>
      </c>
      <c r="X80" s="517">
        <v>2025.0</v>
      </c>
      <c r="Y80" s="517">
        <v>2026.0</v>
      </c>
      <c r="Z80" s="517">
        <v>2027.0</v>
      </c>
      <c r="AA80" s="517">
        <v>2028.0</v>
      </c>
      <c r="AB80" s="517">
        <v>2029.0</v>
      </c>
      <c r="AC80" s="517">
        <v>2030.0</v>
      </c>
      <c r="AD80" s="517"/>
      <c r="AE80" s="517"/>
      <c r="AF80" s="517" t="s">
        <v>513</v>
      </c>
      <c r="AG80" s="517">
        <v>2019.0</v>
      </c>
      <c r="AH80" s="517">
        <v>2020.0</v>
      </c>
      <c r="AI80" s="517">
        <v>2021.0</v>
      </c>
      <c r="AJ80" s="517">
        <v>2022.0</v>
      </c>
      <c r="AK80" s="517">
        <v>2023.0</v>
      </c>
      <c r="AL80" s="517">
        <v>2024.0</v>
      </c>
      <c r="AM80" s="517">
        <v>2025.0</v>
      </c>
      <c r="AN80" s="517">
        <v>2026.0</v>
      </c>
      <c r="AO80" s="517">
        <v>2027.0</v>
      </c>
      <c r="AP80" s="517">
        <v>2028.0</v>
      </c>
      <c r="AQ80" s="517">
        <v>2029.0</v>
      </c>
      <c r="AR80" s="517">
        <v>2030.0</v>
      </c>
      <c r="AS80" s="517"/>
      <c r="AT80" s="517"/>
      <c r="AU80" s="517" t="s">
        <v>513</v>
      </c>
      <c r="AV80" s="517">
        <v>2019.0</v>
      </c>
      <c r="AW80" s="517">
        <v>2020.0</v>
      </c>
      <c r="AX80" s="517">
        <v>2021.0</v>
      </c>
      <c r="AY80" s="517">
        <v>2022.0</v>
      </c>
      <c r="AZ80" s="517">
        <v>2023.0</v>
      </c>
      <c r="BA80" s="517">
        <v>2024.0</v>
      </c>
      <c r="BB80" s="517">
        <v>2025.0</v>
      </c>
      <c r="BC80" s="517">
        <v>2026.0</v>
      </c>
      <c r="BD80" s="517">
        <v>2027.0</v>
      </c>
      <c r="BE80" s="517">
        <v>2028.0</v>
      </c>
      <c r="BF80" s="517">
        <v>2029.0</v>
      </c>
      <c r="BG80" s="517">
        <v>2030.0</v>
      </c>
    </row>
    <row r="81" ht="11.25" customHeight="1">
      <c r="A81" s="517">
        <v>0.0461111111111111</v>
      </c>
      <c r="B81" s="517" t="s">
        <v>515</v>
      </c>
      <c r="C81" s="522">
        <v>6.42</v>
      </c>
      <c r="D81" s="522">
        <v>6.01</v>
      </c>
      <c r="E81" s="522">
        <v>5.8</v>
      </c>
      <c r="F81" s="522">
        <v>6.13</v>
      </c>
      <c r="G81" s="522">
        <v>6.37</v>
      </c>
      <c r="H81" s="522">
        <v>6.62</v>
      </c>
      <c r="I81" s="522">
        <v>6.89</v>
      </c>
      <c r="J81" s="522">
        <v>7.16</v>
      </c>
      <c r="K81" s="522">
        <v>7.43</v>
      </c>
      <c r="L81" s="522">
        <v>7.71</v>
      </c>
      <c r="M81" s="522">
        <v>7.99</v>
      </c>
      <c r="N81" s="522">
        <v>8.28</v>
      </c>
      <c r="O81" s="517"/>
      <c r="P81" s="517"/>
      <c r="Q81" s="517" t="s">
        <v>515</v>
      </c>
      <c r="R81" s="522">
        <v>0.89</v>
      </c>
      <c r="S81" s="522">
        <v>0.84</v>
      </c>
      <c r="T81" s="522">
        <v>0.87</v>
      </c>
      <c r="U81" s="522">
        <v>0.91</v>
      </c>
      <c r="V81" s="522">
        <v>0.95</v>
      </c>
      <c r="W81" s="522">
        <v>0.99</v>
      </c>
      <c r="X81" s="522">
        <v>1.03</v>
      </c>
      <c r="Y81" s="522">
        <v>1.07</v>
      </c>
      <c r="Z81" s="522">
        <v>1.11</v>
      </c>
      <c r="AA81" s="522">
        <v>1.15</v>
      </c>
      <c r="AB81" s="522">
        <v>1.2</v>
      </c>
      <c r="AC81" s="522">
        <v>1.24</v>
      </c>
      <c r="AD81" s="522"/>
      <c r="AE81" s="522"/>
      <c r="AF81" s="522" t="s">
        <v>515</v>
      </c>
      <c r="AG81" s="522">
        <f t="shared" ref="AG81:AR81" si="72">+C81+R81</f>
        <v>7.31</v>
      </c>
      <c r="AH81" s="522">
        <f t="shared" si="72"/>
        <v>6.85</v>
      </c>
      <c r="AI81" s="522">
        <f t="shared" si="72"/>
        <v>6.67</v>
      </c>
      <c r="AJ81" s="522">
        <f t="shared" si="72"/>
        <v>7.04</v>
      </c>
      <c r="AK81" s="522">
        <f t="shared" si="72"/>
        <v>7.32</v>
      </c>
      <c r="AL81" s="522">
        <f t="shared" si="72"/>
        <v>7.61</v>
      </c>
      <c r="AM81" s="522">
        <f t="shared" si="72"/>
        <v>7.92</v>
      </c>
      <c r="AN81" s="522">
        <f t="shared" si="72"/>
        <v>8.23</v>
      </c>
      <c r="AO81" s="522">
        <f t="shared" si="72"/>
        <v>8.54</v>
      </c>
      <c r="AP81" s="522">
        <f t="shared" si="72"/>
        <v>8.86</v>
      </c>
      <c r="AQ81" s="522">
        <f t="shared" si="72"/>
        <v>9.19</v>
      </c>
      <c r="AR81" s="522">
        <f t="shared" si="72"/>
        <v>9.52</v>
      </c>
      <c r="AS81" s="517"/>
      <c r="AT81" s="517"/>
      <c r="AU81" s="517" t="s">
        <v>515</v>
      </c>
      <c r="AV81" s="522">
        <f t="shared" ref="AV81:BG81" si="73">+AG38-AG81</f>
        <v>0</v>
      </c>
      <c r="AW81" s="522">
        <f t="shared" si="73"/>
        <v>0</v>
      </c>
      <c r="AX81" s="522">
        <f t="shared" si="73"/>
        <v>0</v>
      </c>
      <c r="AY81" s="522">
        <f t="shared" si="73"/>
        <v>0</v>
      </c>
      <c r="AZ81" s="522">
        <f t="shared" si="73"/>
        <v>0</v>
      </c>
      <c r="BA81" s="522">
        <f t="shared" si="73"/>
        <v>0</v>
      </c>
      <c r="BB81" s="522">
        <f t="shared" si="73"/>
        <v>0</v>
      </c>
      <c r="BC81" s="522">
        <f t="shared" si="73"/>
        <v>0</v>
      </c>
      <c r="BD81" s="522">
        <f t="shared" si="73"/>
        <v>0</v>
      </c>
      <c r="BE81" s="522">
        <f t="shared" si="73"/>
        <v>0</v>
      </c>
      <c r="BF81" s="522">
        <f t="shared" si="73"/>
        <v>0</v>
      </c>
      <c r="BG81" s="522">
        <f t="shared" si="73"/>
        <v>0</v>
      </c>
    </row>
    <row r="82" ht="11.25" customHeight="1">
      <c r="A82" s="517"/>
      <c r="B82" s="517" t="s">
        <v>206</v>
      </c>
      <c r="C82" s="522">
        <f t="shared" ref="C82:N82" si="74">+C81</f>
        <v>6.42</v>
      </c>
      <c r="D82" s="522">
        <f t="shared" si="74"/>
        <v>6.01</v>
      </c>
      <c r="E82" s="522">
        <f t="shared" si="74"/>
        <v>5.8</v>
      </c>
      <c r="F82" s="522">
        <f t="shared" si="74"/>
        <v>6.13</v>
      </c>
      <c r="G82" s="522">
        <f t="shared" si="74"/>
        <v>6.37</v>
      </c>
      <c r="H82" s="522">
        <f t="shared" si="74"/>
        <v>6.62</v>
      </c>
      <c r="I82" s="522">
        <f t="shared" si="74"/>
        <v>6.89</v>
      </c>
      <c r="J82" s="522">
        <f t="shared" si="74"/>
        <v>7.16</v>
      </c>
      <c r="K82" s="522">
        <f t="shared" si="74"/>
        <v>7.43</v>
      </c>
      <c r="L82" s="522">
        <f t="shared" si="74"/>
        <v>7.71</v>
      </c>
      <c r="M82" s="522">
        <f t="shared" si="74"/>
        <v>7.99</v>
      </c>
      <c r="N82" s="522">
        <f t="shared" si="74"/>
        <v>8.28</v>
      </c>
      <c r="O82" s="517"/>
      <c r="P82" s="517"/>
      <c r="Q82" s="517" t="s">
        <v>206</v>
      </c>
      <c r="R82" s="522">
        <f t="shared" ref="R82:AC82" si="75">+R81</f>
        <v>0.89</v>
      </c>
      <c r="S82" s="522">
        <f t="shared" si="75"/>
        <v>0.84</v>
      </c>
      <c r="T82" s="522">
        <f t="shared" si="75"/>
        <v>0.87</v>
      </c>
      <c r="U82" s="522">
        <f t="shared" si="75"/>
        <v>0.91</v>
      </c>
      <c r="V82" s="522">
        <f t="shared" si="75"/>
        <v>0.95</v>
      </c>
      <c r="W82" s="522">
        <f t="shared" si="75"/>
        <v>0.99</v>
      </c>
      <c r="X82" s="522">
        <f t="shared" si="75"/>
        <v>1.03</v>
      </c>
      <c r="Y82" s="522">
        <f t="shared" si="75"/>
        <v>1.07</v>
      </c>
      <c r="Z82" s="522">
        <f t="shared" si="75"/>
        <v>1.11</v>
      </c>
      <c r="AA82" s="522">
        <f t="shared" si="75"/>
        <v>1.15</v>
      </c>
      <c r="AB82" s="522">
        <f t="shared" si="75"/>
        <v>1.2</v>
      </c>
      <c r="AC82" s="522">
        <f t="shared" si="75"/>
        <v>1.24</v>
      </c>
      <c r="AD82" s="522"/>
      <c r="AE82" s="522"/>
      <c r="AF82" s="522" t="s">
        <v>206</v>
      </c>
      <c r="AG82" s="522">
        <f t="shared" ref="AG82:AR82" si="76">+AG81</f>
        <v>7.31</v>
      </c>
      <c r="AH82" s="522">
        <f t="shared" si="76"/>
        <v>6.85</v>
      </c>
      <c r="AI82" s="522">
        <f t="shared" si="76"/>
        <v>6.67</v>
      </c>
      <c r="AJ82" s="522">
        <f t="shared" si="76"/>
        <v>7.04</v>
      </c>
      <c r="AK82" s="522">
        <f t="shared" si="76"/>
        <v>7.32</v>
      </c>
      <c r="AL82" s="522">
        <f t="shared" si="76"/>
        <v>7.61</v>
      </c>
      <c r="AM82" s="522">
        <f t="shared" si="76"/>
        <v>7.92</v>
      </c>
      <c r="AN82" s="522">
        <f t="shared" si="76"/>
        <v>8.23</v>
      </c>
      <c r="AO82" s="522">
        <f t="shared" si="76"/>
        <v>8.54</v>
      </c>
      <c r="AP82" s="522">
        <f t="shared" si="76"/>
        <v>8.86</v>
      </c>
      <c r="AQ82" s="522">
        <f t="shared" si="76"/>
        <v>9.19</v>
      </c>
      <c r="AR82" s="522">
        <f t="shared" si="76"/>
        <v>9.52</v>
      </c>
      <c r="AS82" s="517"/>
      <c r="AT82" s="517"/>
      <c r="AU82" s="517" t="s">
        <v>206</v>
      </c>
      <c r="AV82" s="522">
        <f t="shared" ref="AV82:BG82" si="77">+AG39-AG82</f>
        <v>0</v>
      </c>
      <c r="AW82" s="522">
        <f t="shared" si="77"/>
        <v>0</v>
      </c>
      <c r="AX82" s="522">
        <f t="shared" si="77"/>
        <v>0</v>
      </c>
      <c r="AY82" s="522">
        <f t="shared" si="77"/>
        <v>0</v>
      </c>
      <c r="AZ82" s="522">
        <f t="shared" si="77"/>
        <v>0</v>
      </c>
      <c r="BA82" s="522">
        <f t="shared" si="77"/>
        <v>0</v>
      </c>
      <c r="BB82" s="522">
        <f t="shared" si="77"/>
        <v>0</v>
      </c>
      <c r="BC82" s="522">
        <f t="shared" si="77"/>
        <v>0</v>
      </c>
      <c r="BD82" s="522">
        <f t="shared" si="77"/>
        <v>0</v>
      </c>
      <c r="BE82" s="522">
        <f t="shared" si="77"/>
        <v>0</v>
      </c>
      <c r="BF82" s="522">
        <f t="shared" si="77"/>
        <v>0</v>
      </c>
      <c r="BG82" s="522">
        <f t="shared" si="77"/>
        <v>0</v>
      </c>
    </row>
    <row r="83" ht="11.25" customHeight="1">
      <c r="A83" s="517"/>
      <c r="B83" s="517"/>
      <c r="C83" s="517"/>
      <c r="D83" s="517"/>
      <c r="E83" s="517"/>
      <c r="F83" s="517"/>
      <c r="G83" s="517"/>
      <c r="H83" s="517"/>
      <c r="I83" s="517"/>
      <c r="J83" s="517"/>
      <c r="K83" s="517"/>
      <c r="L83" s="517"/>
      <c r="M83" s="517"/>
      <c r="N83" s="517"/>
      <c r="O83" s="517"/>
      <c r="P83" s="517"/>
      <c r="Q83" s="517"/>
      <c r="R83" s="517"/>
      <c r="S83" s="517"/>
      <c r="T83" s="517"/>
      <c r="U83" s="517"/>
      <c r="V83" s="517"/>
      <c r="W83" s="517"/>
      <c r="X83" s="517"/>
      <c r="Y83" s="517"/>
      <c r="Z83" s="517"/>
      <c r="AA83" s="517"/>
      <c r="AB83" s="517"/>
      <c r="AC83" s="522"/>
      <c r="AD83" s="522"/>
      <c r="AE83" s="522"/>
      <c r="AF83" s="522"/>
      <c r="AG83" s="522"/>
      <c r="AH83" s="522"/>
      <c r="AI83" s="522"/>
      <c r="AJ83" s="522"/>
      <c r="AK83" s="522"/>
      <c r="AL83" s="522"/>
      <c r="AM83" s="522"/>
      <c r="AN83" s="522"/>
      <c r="AO83" s="517"/>
      <c r="AP83" s="517"/>
      <c r="AQ83" s="517"/>
      <c r="AR83" s="517"/>
      <c r="AS83" s="517"/>
      <c r="AT83" s="517"/>
      <c r="AU83" s="517"/>
      <c r="AV83" s="517"/>
      <c r="AW83" s="517"/>
      <c r="AX83" s="517"/>
      <c r="AY83" s="517"/>
      <c r="AZ83" s="517"/>
      <c r="BA83" s="517"/>
      <c r="BB83" s="517"/>
      <c r="BC83" s="517"/>
      <c r="BD83" s="517"/>
      <c r="BE83" s="517"/>
      <c r="BF83" s="517"/>
      <c r="BG83" s="517"/>
    </row>
    <row r="84" ht="11.25" customHeight="1">
      <c r="A84" s="517"/>
      <c r="B84" s="517"/>
      <c r="C84" s="521" t="s">
        <v>206</v>
      </c>
      <c r="O84" s="517"/>
      <c r="P84" s="517"/>
      <c r="Q84" s="517"/>
      <c r="R84" s="521" t="s">
        <v>206</v>
      </c>
      <c r="AD84" s="517"/>
      <c r="AE84" s="517"/>
      <c r="AF84" s="517"/>
      <c r="AG84" s="521" t="s">
        <v>206</v>
      </c>
      <c r="AS84" s="517"/>
      <c r="AT84" s="517"/>
      <c r="AU84" s="517"/>
      <c r="AV84" s="521" t="s">
        <v>206</v>
      </c>
    </row>
    <row r="85" ht="11.25" customHeight="1">
      <c r="A85" s="517"/>
      <c r="B85" s="517" t="s">
        <v>513</v>
      </c>
      <c r="C85" s="517">
        <v>2019.0</v>
      </c>
      <c r="D85" s="517">
        <v>2020.0</v>
      </c>
      <c r="E85" s="517">
        <v>2021.0</v>
      </c>
      <c r="F85" s="517">
        <v>2022.0</v>
      </c>
      <c r="G85" s="517">
        <v>2023.0</v>
      </c>
      <c r="H85" s="517">
        <v>2024.0</v>
      </c>
      <c r="I85" s="517">
        <v>2025.0</v>
      </c>
      <c r="J85" s="517">
        <v>2026.0</v>
      </c>
      <c r="K85" s="517">
        <v>2027.0</v>
      </c>
      <c r="L85" s="517">
        <v>2028.0</v>
      </c>
      <c r="M85" s="517">
        <v>2029.0</v>
      </c>
      <c r="N85" s="517">
        <v>2030.0</v>
      </c>
      <c r="O85" s="517"/>
      <c r="P85" s="517"/>
      <c r="Q85" s="517" t="s">
        <v>513</v>
      </c>
      <c r="R85" s="517">
        <v>2019.0</v>
      </c>
      <c r="S85" s="517">
        <v>2020.0</v>
      </c>
      <c r="T85" s="517">
        <v>2021.0</v>
      </c>
      <c r="U85" s="517">
        <v>2022.0</v>
      </c>
      <c r="V85" s="517">
        <v>2023.0</v>
      </c>
      <c r="W85" s="517">
        <v>2024.0</v>
      </c>
      <c r="X85" s="517">
        <v>2025.0</v>
      </c>
      <c r="Y85" s="517">
        <v>2026.0</v>
      </c>
      <c r="Z85" s="517">
        <v>2027.0</v>
      </c>
      <c r="AA85" s="517">
        <v>2028.0</v>
      </c>
      <c r="AB85" s="517">
        <v>2029.0</v>
      </c>
      <c r="AC85" s="517">
        <v>2030.0</v>
      </c>
      <c r="AD85" s="517"/>
      <c r="AE85" s="517"/>
      <c r="AF85" s="517" t="s">
        <v>513</v>
      </c>
      <c r="AG85" s="517">
        <v>2019.0</v>
      </c>
      <c r="AH85" s="517">
        <v>2020.0</v>
      </c>
      <c r="AI85" s="517">
        <v>2021.0</v>
      </c>
      <c r="AJ85" s="517">
        <v>2022.0</v>
      </c>
      <c r="AK85" s="517">
        <v>2023.0</v>
      </c>
      <c r="AL85" s="517">
        <v>2024.0</v>
      </c>
      <c r="AM85" s="517">
        <v>2025.0</v>
      </c>
      <c r="AN85" s="517">
        <v>2026.0</v>
      </c>
      <c r="AO85" s="517">
        <v>2027.0</v>
      </c>
      <c r="AP85" s="517">
        <v>2028.0</v>
      </c>
      <c r="AQ85" s="517">
        <v>2029.0</v>
      </c>
      <c r="AR85" s="517">
        <v>2030.0</v>
      </c>
      <c r="AS85" s="517"/>
      <c r="AT85" s="517"/>
      <c r="AU85" s="517" t="s">
        <v>513</v>
      </c>
      <c r="AV85" s="517">
        <v>2019.0</v>
      </c>
      <c r="AW85" s="517">
        <v>2020.0</v>
      </c>
      <c r="AX85" s="517">
        <v>2021.0</v>
      </c>
      <c r="AY85" s="517">
        <v>2022.0</v>
      </c>
      <c r="AZ85" s="517">
        <v>2023.0</v>
      </c>
      <c r="BA85" s="517">
        <v>2024.0</v>
      </c>
      <c r="BB85" s="517">
        <v>2025.0</v>
      </c>
      <c r="BC85" s="517">
        <v>2026.0</v>
      </c>
      <c r="BD85" s="517">
        <v>2027.0</v>
      </c>
      <c r="BE85" s="517">
        <v>2028.0</v>
      </c>
      <c r="BF85" s="517">
        <v>2029.0</v>
      </c>
      <c r="BG85" s="517">
        <v>2030.0</v>
      </c>
    </row>
    <row r="86" ht="11.25" customHeight="1">
      <c r="A86" s="517"/>
      <c r="B86" s="517" t="s">
        <v>206</v>
      </c>
      <c r="C86" s="522">
        <f t="shared" ref="C86:N86" si="78">+SUM(C53,C60,C65,C70,C77,C82)</f>
        <v>74.08</v>
      </c>
      <c r="D86" s="522">
        <f t="shared" si="78"/>
        <v>66.25</v>
      </c>
      <c r="E86" s="522">
        <f t="shared" si="78"/>
        <v>65.68</v>
      </c>
      <c r="F86" s="522">
        <f t="shared" si="78"/>
        <v>68.55</v>
      </c>
      <c r="G86" s="522">
        <f t="shared" si="78"/>
        <v>71.28</v>
      </c>
      <c r="H86" s="522">
        <f t="shared" si="78"/>
        <v>74.07</v>
      </c>
      <c r="I86" s="522">
        <f t="shared" si="78"/>
        <v>77.01</v>
      </c>
      <c r="J86" s="522">
        <f t="shared" si="78"/>
        <v>80.04</v>
      </c>
      <c r="K86" s="522">
        <f t="shared" si="78"/>
        <v>83.06</v>
      </c>
      <c r="L86" s="522">
        <f t="shared" si="78"/>
        <v>86.16</v>
      </c>
      <c r="M86" s="522">
        <f t="shared" si="78"/>
        <v>89.31</v>
      </c>
      <c r="N86" s="522">
        <f t="shared" si="78"/>
        <v>92.53</v>
      </c>
      <c r="O86" s="517"/>
      <c r="P86" s="517"/>
      <c r="Q86" s="517" t="s">
        <v>206</v>
      </c>
      <c r="R86" s="522">
        <f t="shared" ref="R86:AC86" si="79">+SUM(R53,R60,R65,R70,R77,R82)</f>
        <v>6.09</v>
      </c>
      <c r="S86" s="522">
        <f t="shared" si="79"/>
        <v>5.13</v>
      </c>
      <c r="T86" s="522">
        <f t="shared" si="79"/>
        <v>6.3</v>
      </c>
      <c r="U86" s="522">
        <f t="shared" si="79"/>
        <v>6.59</v>
      </c>
      <c r="V86" s="522">
        <f t="shared" si="79"/>
        <v>6.86</v>
      </c>
      <c r="W86" s="522">
        <f t="shared" si="79"/>
        <v>7.13</v>
      </c>
      <c r="X86" s="522">
        <f t="shared" si="79"/>
        <v>7.43</v>
      </c>
      <c r="Y86" s="522">
        <f t="shared" si="79"/>
        <v>7.71</v>
      </c>
      <c r="Z86" s="522">
        <f t="shared" si="79"/>
        <v>8.02</v>
      </c>
      <c r="AA86" s="522">
        <f t="shared" si="79"/>
        <v>8.33</v>
      </c>
      <c r="AB86" s="522">
        <f t="shared" si="79"/>
        <v>8.63</v>
      </c>
      <c r="AC86" s="522">
        <f t="shared" si="79"/>
        <v>8.94</v>
      </c>
      <c r="AD86" s="517"/>
      <c r="AE86" s="517"/>
      <c r="AF86" s="517" t="s">
        <v>206</v>
      </c>
      <c r="AG86" s="522">
        <f t="shared" ref="AG86:AR86" si="80">+SUM(AG53,AG60,AG65,AG70,AG77,AG82)</f>
        <v>80.17</v>
      </c>
      <c r="AH86" s="522">
        <f t="shared" si="80"/>
        <v>71.38</v>
      </c>
      <c r="AI86" s="522">
        <f t="shared" si="80"/>
        <v>71.98</v>
      </c>
      <c r="AJ86" s="522">
        <f t="shared" si="80"/>
        <v>75.14</v>
      </c>
      <c r="AK86" s="522">
        <f t="shared" si="80"/>
        <v>78.14</v>
      </c>
      <c r="AL86" s="522">
        <f t="shared" si="80"/>
        <v>81.2</v>
      </c>
      <c r="AM86" s="522">
        <f t="shared" si="80"/>
        <v>84.44</v>
      </c>
      <c r="AN86" s="522">
        <f t="shared" si="80"/>
        <v>87.75</v>
      </c>
      <c r="AO86" s="522">
        <f t="shared" si="80"/>
        <v>91.08</v>
      </c>
      <c r="AP86" s="522">
        <f t="shared" si="80"/>
        <v>94.49</v>
      </c>
      <c r="AQ86" s="522">
        <f t="shared" si="80"/>
        <v>97.94</v>
      </c>
      <c r="AR86" s="522">
        <f t="shared" si="80"/>
        <v>101.47</v>
      </c>
      <c r="AS86" s="517"/>
      <c r="AT86" s="517"/>
      <c r="AU86" s="517" t="s">
        <v>206</v>
      </c>
      <c r="AV86" s="522">
        <f t="shared" ref="AV86:BG86" si="81">+SUM(AV53,AV60,AV65,AV70,AV77,AV82)</f>
        <v>0</v>
      </c>
      <c r="AW86" s="522">
        <f t="shared" si="81"/>
        <v>0</v>
      </c>
      <c r="AX86" s="522">
        <f t="shared" si="81"/>
        <v>0</v>
      </c>
      <c r="AY86" s="522">
        <f t="shared" si="81"/>
        <v>0</v>
      </c>
      <c r="AZ86" s="522">
        <f t="shared" si="81"/>
        <v>0</v>
      </c>
      <c r="BA86" s="522">
        <f t="shared" si="81"/>
        <v>0.02</v>
      </c>
      <c r="BB86" s="522">
        <f t="shared" si="81"/>
        <v>0.02</v>
      </c>
      <c r="BC86" s="522">
        <f t="shared" si="81"/>
        <v>0.03</v>
      </c>
      <c r="BD86" s="522">
        <f t="shared" si="81"/>
        <v>0.04</v>
      </c>
      <c r="BE86" s="522">
        <f t="shared" si="81"/>
        <v>0.04</v>
      </c>
      <c r="BF86" s="522">
        <f t="shared" si="81"/>
        <v>0.05</v>
      </c>
      <c r="BG86" s="522">
        <f t="shared" si="81"/>
        <v>0.07</v>
      </c>
    </row>
    <row r="87" ht="11.25" customHeight="1">
      <c r="A87" s="517"/>
      <c r="B87" s="517"/>
      <c r="C87" s="522"/>
      <c r="D87" s="522"/>
      <c r="E87" s="522"/>
      <c r="F87" s="522"/>
      <c r="G87" s="522"/>
      <c r="H87" s="522"/>
      <c r="I87" s="522"/>
      <c r="J87" s="522"/>
      <c r="K87" s="522"/>
      <c r="L87" s="522"/>
      <c r="M87" s="522"/>
      <c r="N87" s="522"/>
      <c r="O87" s="517"/>
      <c r="P87" s="517"/>
      <c r="Q87" s="517"/>
      <c r="R87" s="517"/>
      <c r="S87" s="517"/>
      <c r="T87" s="517"/>
      <c r="U87" s="517"/>
      <c r="V87" s="517"/>
      <c r="W87" s="517"/>
      <c r="X87" s="517"/>
      <c r="Y87" s="517"/>
      <c r="Z87" s="517"/>
      <c r="AA87" s="517"/>
      <c r="AB87" s="517"/>
      <c r="AC87" s="517"/>
      <c r="AD87" s="517"/>
      <c r="AE87" s="517"/>
      <c r="AF87" s="517"/>
      <c r="AG87" s="517"/>
      <c r="AH87" s="517"/>
      <c r="AI87" s="517"/>
      <c r="AJ87" s="517"/>
      <c r="AK87" s="517"/>
      <c r="AL87" s="517"/>
      <c r="AM87" s="517"/>
      <c r="AN87" s="517"/>
      <c r="AO87" s="517"/>
      <c r="AP87" s="517"/>
      <c r="AQ87" s="517"/>
      <c r="AR87" s="517"/>
      <c r="AS87" s="517"/>
      <c r="AT87" s="517"/>
      <c r="AU87" s="517"/>
      <c r="AV87" s="517"/>
      <c r="AW87" s="517"/>
      <c r="AX87" s="517"/>
      <c r="AY87" s="517"/>
      <c r="AZ87" s="517"/>
      <c r="BA87" s="517"/>
      <c r="BB87" s="517"/>
      <c r="BC87" s="517"/>
      <c r="BD87" s="517"/>
      <c r="BE87" s="517"/>
      <c r="BF87" s="517"/>
      <c r="BG87" s="517"/>
    </row>
    <row r="88" ht="11.25" customHeight="1">
      <c r="A88" s="517"/>
      <c r="B88" s="517"/>
      <c r="C88" s="522"/>
      <c r="D88" s="522"/>
      <c r="E88" s="522"/>
      <c r="F88" s="522"/>
      <c r="G88" s="522"/>
      <c r="H88" s="522"/>
      <c r="I88" s="522"/>
      <c r="J88" s="522"/>
      <c r="K88" s="522"/>
      <c r="L88" s="522"/>
      <c r="M88" s="522"/>
      <c r="N88" s="522"/>
      <c r="O88" s="517"/>
      <c r="P88" s="517"/>
      <c r="Q88" s="517"/>
      <c r="R88" s="517"/>
      <c r="S88" s="517"/>
      <c r="T88" s="517"/>
      <c r="U88" s="517"/>
      <c r="V88" s="517"/>
      <c r="W88" s="517"/>
      <c r="X88" s="517"/>
      <c r="Y88" s="517"/>
      <c r="Z88" s="517"/>
      <c r="AA88" s="517"/>
      <c r="AB88" s="517"/>
      <c r="AC88" s="517"/>
      <c r="AD88" s="517"/>
      <c r="AE88" s="517"/>
      <c r="AF88" s="517"/>
      <c r="AG88" s="517"/>
      <c r="AH88" s="517"/>
      <c r="AI88" s="517"/>
      <c r="AJ88" s="517"/>
      <c r="AK88" s="517"/>
      <c r="AL88" s="517"/>
      <c r="AM88" s="517"/>
      <c r="AN88" s="517"/>
      <c r="AO88" s="517"/>
      <c r="AP88" s="517"/>
      <c r="AQ88" s="517"/>
      <c r="AR88" s="517"/>
      <c r="AS88" s="517"/>
      <c r="AT88" s="517"/>
      <c r="AU88" s="517"/>
      <c r="AV88" s="517"/>
      <c r="AW88" s="517"/>
      <c r="AX88" s="517"/>
      <c r="AY88" s="517"/>
      <c r="AZ88" s="517"/>
      <c r="BA88" s="517"/>
      <c r="BB88" s="517"/>
      <c r="BC88" s="517"/>
      <c r="BD88" s="517"/>
      <c r="BE88" s="517"/>
      <c r="BF88" s="517"/>
      <c r="BG88" s="517"/>
    </row>
    <row r="89" ht="11.25" customHeight="1">
      <c r="A89" s="517"/>
      <c r="B89" s="517"/>
      <c r="C89" s="522"/>
      <c r="D89" s="522"/>
      <c r="E89" s="522"/>
      <c r="F89" s="522"/>
      <c r="G89" s="522"/>
      <c r="H89" s="522"/>
      <c r="I89" s="522"/>
      <c r="J89" s="522"/>
      <c r="K89" s="522"/>
      <c r="L89" s="522"/>
      <c r="M89" s="522"/>
      <c r="N89" s="522"/>
      <c r="O89" s="517"/>
      <c r="P89" s="517"/>
      <c r="Q89" s="517"/>
      <c r="R89" s="517"/>
      <c r="S89" s="517"/>
      <c r="T89" s="517"/>
      <c r="U89" s="517"/>
      <c r="V89" s="517"/>
      <c r="W89" s="517"/>
      <c r="X89" s="517"/>
      <c r="Y89" s="517"/>
      <c r="Z89" s="517"/>
      <c r="AA89" s="517"/>
      <c r="AB89" s="517"/>
      <c r="AC89" s="517"/>
      <c r="AD89" s="517"/>
      <c r="AE89" s="517"/>
      <c r="AF89" s="517"/>
      <c r="AG89" s="517"/>
      <c r="AH89" s="517"/>
      <c r="AI89" s="517"/>
      <c r="AJ89" s="517"/>
      <c r="AK89" s="517"/>
      <c r="AL89" s="517"/>
      <c r="AM89" s="517"/>
      <c r="AN89" s="517"/>
      <c r="AO89" s="517"/>
      <c r="AP89" s="517"/>
      <c r="AQ89" s="517"/>
      <c r="AR89" s="517"/>
      <c r="AS89" s="517"/>
      <c r="AT89" s="517"/>
      <c r="AU89" s="517"/>
      <c r="AV89" s="517"/>
      <c r="AW89" s="517"/>
      <c r="AX89" s="517"/>
      <c r="AY89" s="517"/>
      <c r="AZ89" s="517"/>
      <c r="BA89" s="517"/>
      <c r="BB89" s="517"/>
      <c r="BC89" s="517"/>
      <c r="BD89" s="517"/>
      <c r="BE89" s="517"/>
      <c r="BF89" s="517"/>
      <c r="BG89" s="517"/>
    </row>
    <row r="90" ht="11.25" customHeight="1">
      <c r="A90" s="517"/>
      <c r="B90" s="517"/>
      <c r="C90" s="522"/>
      <c r="D90" s="522"/>
      <c r="E90" s="522"/>
      <c r="F90" s="522"/>
      <c r="G90" s="522"/>
      <c r="H90" s="522"/>
      <c r="I90" s="522"/>
      <c r="J90" s="522"/>
      <c r="K90" s="522"/>
      <c r="L90" s="522"/>
      <c r="M90" s="522"/>
      <c r="N90" s="522"/>
      <c r="O90" s="517"/>
      <c r="P90" s="517"/>
      <c r="Q90" s="517"/>
      <c r="R90" s="517"/>
      <c r="S90" s="517"/>
      <c r="T90" s="517"/>
      <c r="U90" s="517"/>
      <c r="V90" s="517"/>
      <c r="W90" s="517"/>
      <c r="X90" s="517"/>
      <c r="Y90" s="517"/>
      <c r="Z90" s="517"/>
      <c r="AA90" s="517"/>
      <c r="AB90" s="517"/>
      <c r="AC90" s="517"/>
      <c r="AD90" s="517"/>
      <c r="AE90" s="517"/>
      <c r="AF90" s="517"/>
      <c r="AG90" s="524"/>
      <c r="AH90" s="524"/>
      <c r="AI90" s="524"/>
      <c r="AJ90" s="524"/>
      <c r="AK90" s="524"/>
      <c r="AL90" s="524"/>
      <c r="AM90" s="524"/>
      <c r="AN90" s="524"/>
      <c r="AO90" s="524"/>
      <c r="AP90" s="524"/>
      <c r="AQ90" s="524"/>
      <c r="AR90" s="524"/>
      <c r="AS90" s="517"/>
      <c r="AT90" s="517"/>
      <c r="AU90" s="517"/>
      <c r="AV90" s="517"/>
      <c r="AW90" s="517"/>
      <c r="AX90" s="517"/>
      <c r="AY90" s="517"/>
      <c r="AZ90" s="517"/>
      <c r="BA90" s="517"/>
      <c r="BB90" s="517"/>
      <c r="BC90" s="517"/>
      <c r="BD90" s="517"/>
      <c r="BE90" s="517"/>
      <c r="BF90" s="517"/>
      <c r="BG90" s="517"/>
    </row>
    <row r="91" ht="11.25" customHeight="1">
      <c r="A91" s="517"/>
      <c r="B91" s="517"/>
      <c r="C91" s="522"/>
      <c r="D91" s="522"/>
      <c r="E91" s="522"/>
      <c r="F91" s="522"/>
      <c r="G91" s="522"/>
      <c r="H91" s="522"/>
      <c r="I91" s="522"/>
      <c r="J91" s="522"/>
      <c r="K91" s="522"/>
      <c r="L91" s="522"/>
      <c r="M91" s="522"/>
      <c r="N91" s="522"/>
      <c r="O91" s="517"/>
      <c r="P91" s="517"/>
      <c r="Q91" s="517"/>
      <c r="R91" s="517"/>
      <c r="S91" s="517"/>
      <c r="T91" s="517"/>
      <c r="U91" s="517"/>
      <c r="V91" s="517"/>
      <c r="W91" s="517"/>
      <c r="X91" s="517"/>
      <c r="Y91" s="517"/>
      <c r="Z91" s="517"/>
      <c r="AA91" s="517"/>
      <c r="AB91" s="517"/>
      <c r="AC91" s="517"/>
      <c r="AD91" s="517"/>
      <c r="AE91" s="517"/>
      <c r="AF91" s="517"/>
      <c r="AG91" s="517"/>
      <c r="AH91" s="517"/>
      <c r="AI91" s="517"/>
      <c r="AJ91" s="517"/>
      <c r="AK91" s="517"/>
      <c r="AL91" s="517"/>
      <c r="AM91" s="517"/>
      <c r="AN91" s="517"/>
      <c r="AO91" s="517"/>
      <c r="AP91" s="517"/>
      <c r="AQ91" s="517"/>
      <c r="AR91" s="517"/>
      <c r="AS91" s="517"/>
      <c r="AT91" s="517"/>
      <c r="AU91" s="517"/>
      <c r="AV91" s="517"/>
      <c r="AW91" s="517"/>
      <c r="AX91" s="517"/>
      <c r="AY91" s="517"/>
      <c r="AZ91" s="517"/>
      <c r="BA91" s="517"/>
      <c r="BB91" s="517"/>
      <c r="BC91" s="517"/>
      <c r="BD91" s="517"/>
      <c r="BE91" s="517"/>
      <c r="BF91" s="517"/>
      <c r="BG91" s="517"/>
    </row>
    <row r="92" ht="11.25" customHeight="1">
      <c r="A92" s="517"/>
      <c r="B92" s="517"/>
      <c r="C92" s="517"/>
      <c r="D92" s="517"/>
      <c r="E92" s="517"/>
      <c r="F92" s="517"/>
      <c r="G92" s="517"/>
      <c r="H92" s="517"/>
      <c r="I92" s="517"/>
      <c r="J92" s="517"/>
      <c r="K92" s="517"/>
      <c r="L92" s="517"/>
      <c r="M92" s="517"/>
      <c r="N92" s="517"/>
      <c r="O92" s="517"/>
      <c r="P92" s="517"/>
      <c r="Q92" s="517"/>
      <c r="R92" s="517"/>
      <c r="S92" s="517"/>
      <c r="T92" s="517"/>
      <c r="U92" s="517"/>
      <c r="V92" s="517"/>
      <c r="W92" s="517"/>
      <c r="X92" s="517"/>
      <c r="Y92" s="517"/>
      <c r="Z92" s="517"/>
      <c r="AA92" s="517"/>
      <c r="AB92" s="517"/>
      <c r="AC92" s="517"/>
      <c r="AD92" s="517"/>
      <c r="AE92" s="517"/>
      <c r="AF92" s="517"/>
      <c r="AG92" s="517"/>
      <c r="AH92" s="517"/>
      <c r="AI92" s="517"/>
      <c r="AJ92" s="517"/>
      <c r="AK92" s="517"/>
      <c r="AL92" s="517"/>
      <c r="AM92" s="517"/>
      <c r="AN92" s="517"/>
      <c r="AO92" s="517"/>
      <c r="AP92" s="517"/>
      <c r="AQ92" s="517"/>
      <c r="AR92" s="517"/>
      <c r="AS92" s="517"/>
      <c r="AT92" s="517"/>
      <c r="AU92" s="517"/>
      <c r="AV92" s="517"/>
      <c r="AW92" s="517"/>
      <c r="AX92" s="517"/>
      <c r="AY92" s="517"/>
      <c r="AZ92" s="517"/>
      <c r="BA92" s="517"/>
      <c r="BB92" s="517"/>
      <c r="BC92" s="517"/>
      <c r="BD92" s="517"/>
      <c r="BE92" s="517"/>
      <c r="BF92" s="517"/>
      <c r="BG92" s="517"/>
    </row>
    <row r="93" ht="11.25" customHeight="1">
      <c r="A93" s="517"/>
      <c r="B93" s="517"/>
      <c r="C93" s="517"/>
      <c r="D93" s="517"/>
      <c r="E93" s="517"/>
      <c r="F93" s="517"/>
      <c r="G93" s="517"/>
      <c r="H93" s="517"/>
      <c r="I93" s="517"/>
      <c r="J93" s="517"/>
      <c r="K93" s="517"/>
      <c r="L93" s="517"/>
      <c r="M93" s="517"/>
      <c r="N93" s="517"/>
      <c r="O93" s="517"/>
      <c r="P93" s="517"/>
      <c r="Q93" s="517"/>
      <c r="R93" s="517"/>
      <c r="S93" s="517"/>
      <c r="T93" s="517"/>
      <c r="U93" s="517"/>
      <c r="V93" s="517"/>
      <c r="W93" s="517"/>
      <c r="X93" s="517"/>
      <c r="Y93" s="517"/>
      <c r="Z93" s="517"/>
      <c r="AA93" s="517"/>
      <c r="AB93" s="517"/>
      <c r="AC93" s="517"/>
      <c r="AD93" s="517"/>
      <c r="AE93" s="517"/>
      <c r="AF93" s="517"/>
      <c r="AG93" s="524"/>
      <c r="AH93" s="524"/>
      <c r="AI93" s="524"/>
      <c r="AJ93" s="524"/>
      <c r="AK93" s="524"/>
      <c r="AL93" s="524"/>
      <c r="AM93" s="524"/>
      <c r="AN93" s="524"/>
      <c r="AO93" s="524"/>
      <c r="AP93" s="524"/>
      <c r="AQ93" s="524"/>
      <c r="AR93" s="524"/>
      <c r="AS93" s="517"/>
      <c r="AT93" s="517"/>
      <c r="AU93" s="517"/>
      <c r="AV93" s="517"/>
      <c r="AW93" s="517"/>
      <c r="AX93" s="517"/>
      <c r="AY93" s="517"/>
      <c r="AZ93" s="517"/>
      <c r="BA93" s="517"/>
      <c r="BB93" s="517"/>
      <c r="BC93" s="517"/>
      <c r="BD93" s="517"/>
      <c r="BE93" s="517"/>
      <c r="BF93" s="517"/>
      <c r="BG93" s="517"/>
    </row>
    <row r="94" ht="11.25" customHeight="1">
      <c r="A94" s="517"/>
      <c r="B94" s="517"/>
      <c r="C94" s="517"/>
      <c r="D94" s="517"/>
      <c r="E94" s="517"/>
      <c r="F94" s="517"/>
      <c r="G94" s="517"/>
      <c r="H94" s="517"/>
      <c r="I94" s="517"/>
      <c r="J94" s="517"/>
      <c r="K94" s="517"/>
      <c r="L94" s="517"/>
      <c r="M94" s="517"/>
      <c r="N94" s="517"/>
      <c r="O94" s="517"/>
      <c r="P94" s="517"/>
      <c r="Q94" s="517"/>
      <c r="R94" s="517"/>
      <c r="S94" s="517"/>
      <c r="T94" s="517"/>
      <c r="U94" s="517"/>
      <c r="V94" s="517"/>
      <c r="W94" s="517"/>
      <c r="X94" s="517"/>
      <c r="Y94" s="517"/>
      <c r="Z94" s="517"/>
      <c r="AA94" s="517"/>
      <c r="AB94" s="517"/>
      <c r="AC94" s="517"/>
      <c r="AD94" s="517"/>
      <c r="AE94" s="517"/>
      <c r="AF94" s="517"/>
      <c r="AG94" s="517"/>
      <c r="AH94" s="517"/>
      <c r="AI94" s="517"/>
      <c r="AJ94" s="517"/>
      <c r="AK94" s="517"/>
      <c r="AL94" s="517"/>
      <c r="AM94" s="517"/>
      <c r="AN94" s="517"/>
      <c r="AO94" s="517"/>
      <c r="AP94" s="517"/>
      <c r="AQ94" s="517"/>
      <c r="AR94" s="517"/>
      <c r="AS94" s="517"/>
      <c r="AT94" s="517"/>
      <c r="AU94" s="517"/>
      <c r="AV94" s="517"/>
      <c r="AW94" s="517"/>
      <c r="AX94" s="517"/>
      <c r="AY94" s="517"/>
      <c r="AZ94" s="517"/>
      <c r="BA94" s="517"/>
      <c r="BB94" s="517"/>
      <c r="BC94" s="517"/>
      <c r="BD94" s="517"/>
      <c r="BE94" s="517"/>
      <c r="BF94" s="517"/>
      <c r="BG94" s="517"/>
    </row>
    <row r="95" ht="11.25" customHeight="1">
      <c r="A95" s="517"/>
      <c r="B95" s="517"/>
      <c r="C95" s="517"/>
      <c r="D95" s="517"/>
      <c r="E95" s="517"/>
      <c r="F95" s="517"/>
      <c r="G95" s="517"/>
      <c r="H95" s="517"/>
      <c r="I95" s="517"/>
      <c r="J95" s="517"/>
      <c r="K95" s="517"/>
      <c r="L95" s="517"/>
      <c r="M95" s="517"/>
      <c r="N95" s="517"/>
      <c r="O95" s="517"/>
      <c r="P95" s="517"/>
      <c r="Q95" s="517"/>
      <c r="R95" s="517"/>
      <c r="S95" s="517"/>
      <c r="T95" s="517"/>
      <c r="U95" s="517"/>
      <c r="V95" s="517"/>
      <c r="W95" s="517"/>
      <c r="X95" s="517"/>
      <c r="Y95" s="517"/>
      <c r="Z95" s="517"/>
      <c r="AA95" s="517"/>
      <c r="AB95" s="517"/>
      <c r="AC95" s="517"/>
      <c r="AD95" s="517"/>
      <c r="AE95" s="517"/>
      <c r="AF95" s="517"/>
      <c r="AG95" s="517"/>
      <c r="AH95" s="517"/>
      <c r="AI95" s="517"/>
      <c r="AJ95" s="517"/>
      <c r="AK95" s="517"/>
      <c r="AL95" s="517"/>
      <c r="AM95" s="517"/>
      <c r="AN95" s="517"/>
      <c r="AO95" s="517"/>
      <c r="AP95" s="517"/>
      <c r="AQ95" s="517"/>
      <c r="AR95" s="517"/>
      <c r="AS95" s="517"/>
      <c r="AT95" s="517"/>
      <c r="AU95" s="517"/>
      <c r="AV95" s="517"/>
      <c r="AW95" s="517"/>
      <c r="AX95" s="517"/>
      <c r="AY95" s="517"/>
      <c r="AZ95" s="517"/>
      <c r="BA95" s="517"/>
      <c r="BB95" s="517"/>
      <c r="BC95" s="517"/>
      <c r="BD95" s="517"/>
      <c r="BE95" s="517"/>
      <c r="BF95" s="517"/>
      <c r="BG95" s="517"/>
    </row>
    <row r="96" ht="11.25" customHeight="1">
      <c r="A96" s="517"/>
      <c r="B96" s="517"/>
      <c r="C96" s="517"/>
      <c r="D96" s="517"/>
      <c r="E96" s="517"/>
      <c r="F96" s="517"/>
      <c r="G96" s="517"/>
      <c r="H96" s="517"/>
      <c r="I96" s="517"/>
      <c r="J96" s="517"/>
      <c r="K96" s="517"/>
      <c r="L96" s="517"/>
      <c r="M96" s="517"/>
      <c r="N96" s="517"/>
      <c r="O96" s="517"/>
      <c r="P96" s="517"/>
      <c r="Q96" s="517"/>
      <c r="R96" s="517"/>
      <c r="S96" s="517"/>
      <c r="T96" s="517"/>
      <c r="U96" s="517"/>
      <c r="V96" s="517"/>
      <c r="W96" s="517"/>
      <c r="X96" s="517"/>
      <c r="Y96" s="517"/>
      <c r="Z96" s="517"/>
      <c r="AA96" s="517"/>
      <c r="AB96" s="517"/>
      <c r="AC96" s="517"/>
      <c r="AD96" s="517"/>
      <c r="AE96" s="517"/>
      <c r="AF96" s="517"/>
      <c r="AG96" s="517"/>
      <c r="AH96" s="517"/>
      <c r="AI96" s="517"/>
      <c r="AJ96" s="517"/>
      <c r="AK96" s="517"/>
      <c r="AL96" s="517"/>
      <c r="AM96" s="517"/>
      <c r="AN96" s="517"/>
      <c r="AO96" s="517"/>
      <c r="AP96" s="517"/>
      <c r="AQ96" s="517"/>
      <c r="AR96" s="517"/>
      <c r="AS96" s="517"/>
      <c r="AT96" s="517"/>
      <c r="AU96" s="517"/>
      <c r="AV96" s="517"/>
      <c r="AW96" s="517"/>
      <c r="AX96" s="517"/>
      <c r="AY96" s="517"/>
      <c r="AZ96" s="517"/>
      <c r="BA96" s="517"/>
      <c r="BB96" s="517"/>
      <c r="BC96" s="517"/>
      <c r="BD96" s="517"/>
      <c r="BE96" s="517"/>
      <c r="BF96" s="517"/>
      <c r="BG96" s="517"/>
    </row>
    <row r="97" ht="11.25" customHeight="1">
      <c r="A97" s="517"/>
      <c r="B97" s="517"/>
      <c r="C97" s="517"/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517"/>
      <c r="O97" s="517"/>
      <c r="P97" s="517"/>
      <c r="Q97" s="517"/>
      <c r="R97" s="517"/>
      <c r="S97" s="517"/>
      <c r="T97" s="517"/>
      <c r="U97" s="517"/>
      <c r="V97" s="517"/>
      <c r="W97" s="517"/>
      <c r="X97" s="517"/>
      <c r="Y97" s="517"/>
      <c r="Z97" s="517"/>
      <c r="AA97" s="517"/>
      <c r="AB97" s="517"/>
      <c r="AC97" s="517"/>
      <c r="AD97" s="517"/>
      <c r="AE97" s="517"/>
      <c r="AF97" s="517"/>
      <c r="AG97" s="517"/>
      <c r="AH97" s="517"/>
      <c r="AI97" s="517"/>
      <c r="AJ97" s="517"/>
      <c r="AK97" s="517"/>
      <c r="AL97" s="517"/>
      <c r="AM97" s="517"/>
      <c r="AN97" s="517"/>
      <c r="AO97" s="517"/>
      <c r="AP97" s="517"/>
      <c r="AQ97" s="517"/>
      <c r="AR97" s="517"/>
      <c r="AS97" s="517"/>
      <c r="AT97" s="517"/>
      <c r="AU97" s="517"/>
      <c r="AV97" s="517"/>
      <c r="AW97" s="517"/>
      <c r="AX97" s="517"/>
      <c r="AY97" s="517"/>
      <c r="AZ97" s="517"/>
      <c r="BA97" s="517"/>
      <c r="BB97" s="517"/>
      <c r="BC97" s="517"/>
      <c r="BD97" s="517"/>
      <c r="BE97" s="517"/>
      <c r="BF97" s="517"/>
      <c r="BG97" s="517"/>
    </row>
    <row r="98" ht="11.25" customHeight="1">
      <c r="A98" s="517"/>
      <c r="B98" s="517"/>
      <c r="C98" s="517"/>
      <c r="D98" s="517"/>
      <c r="E98" s="517"/>
      <c r="F98" s="517"/>
      <c r="G98" s="517"/>
      <c r="H98" s="517"/>
      <c r="I98" s="517"/>
      <c r="J98" s="517"/>
      <c r="K98" s="517"/>
      <c r="L98" s="517"/>
      <c r="M98" s="517"/>
      <c r="N98" s="517"/>
      <c r="O98" s="517"/>
      <c r="P98" s="517"/>
      <c r="Q98" s="517"/>
      <c r="R98" s="517"/>
      <c r="S98" s="517"/>
      <c r="T98" s="517"/>
      <c r="U98" s="517"/>
      <c r="V98" s="517"/>
      <c r="W98" s="517"/>
      <c r="X98" s="517"/>
      <c r="Y98" s="517"/>
      <c r="Z98" s="517"/>
      <c r="AA98" s="517"/>
      <c r="AB98" s="517"/>
      <c r="AC98" s="517"/>
      <c r="AD98" s="517"/>
      <c r="AE98" s="517"/>
      <c r="AF98" s="517"/>
      <c r="AG98" s="517"/>
      <c r="AH98" s="517"/>
      <c r="AI98" s="517"/>
      <c r="AJ98" s="517"/>
      <c r="AK98" s="517"/>
      <c r="AL98" s="517"/>
      <c r="AM98" s="517"/>
      <c r="AN98" s="517"/>
      <c r="AO98" s="517"/>
      <c r="AP98" s="517"/>
      <c r="AQ98" s="517"/>
      <c r="AR98" s="517"/>
      <c r="AS98" s="517"/>
      <c r="AT98" s="517"/>
      <c r="AU98" s="517"/>
      <c r="AV98" s="517"/>
      <c r="AW98" s="517"/>
      <c r="AX98" s="517"/>
      <c r="AY98" s="517"/>
      <c r="AZ98" s="517"/>
      <c r="BA98" s="517"/>
      <c r="BB98" s="517"/>
      <c r="BC98" s="517"/>
      <c r="BD98" s="517"/>
      <c r="BE98" s="517"/>
      <c r="BF98" s="517"/>
      <c r="BG98" s="517"/>
    </row>
    <row r="99" ht="11.25" customHeight="1">
      <c r="A99" s="517"/>
      <c r="B99" s="517"/>
      <c r="C99" s="517"/>
      <c r="D99" s="517"/>
      <c r="E99" s="517"/>
      <c r="F99" s="517"/>
      <c r="G99" s="517"/>
      <c r="H99" s="517"/>
      <c r="I99" s="517"/>
      <c r="J99" s="517"/>
      <c r="K99" s="517"/>
      <c r="L99" s="517"/>
      <c r="M99" s="517"/>
      <c r="N99" s="517"/>
      <c r="O99" s="517"/>
      <c r="P99" s="517"/>
      <c r="Q99" s="517"/>
      <c r="R99" s="517"/>
      <c r="S99" s="517"/>
      <c r="T99" s="517"/>
      <c r="U99" s="517"/>
      <c r="V99" s="517"/>
      <c r="W99" s="517"/>
      <c r="X99" s="517"/>
      <c r="Y99" s="517"/>
      <c r="Z99" s="517"/>
      <c r="AA99" s="517"/>
      <c r="AB99" s="517"/>
      <c r="AC99" s="517"/>
      <c r="AD99" s="517"/>
      <c r="AE99" s="517"/>
      <c r="AF99" s="517"/>
      <c r="AG99" s="517"/>
      <c r="AH99" s="517"/>
      <c r="AI99" s="517"/>
      <c r="AJ99" s="517"/>
      <c r="AK99" s="517"/>
      <c r="AL99" s="517"/>
      <c r="AM99" s="517"/>
      <c r="AN99" s="517"/>
      <c r="AO99" s="517"/>
      <c r="AP99" s="517"/>
      <c r="AQ99" s="517"/>
      <c r="AR99" s="517"/>
      <c r="AS99" s="517"/>
      <c r="AT99" s="517"/>
      <c r="AU99" s="517"/>
      <c r="AV99" s="517"/>
      <c r="AW99" s="517"/>
      <c r="AX99" s="517"/>
      <c r="AY99" s="517"/>
      <c r="AZ99" s="517"/>
      <c r="BA99" s="517"/>
      <c r="BB99" s="517"/>
      <c r="BC99" s="517"/>
      <c r="BD99" s="517"/>
      <c r="BE99" s="517"/>
      <c r="BF99" s="517"/>
      <c r="BG99" s="517"/>
    </row>
    <row r="100" ht="11.25" customHeight="1">
      <c r="A100" s="517"/>
      <c r="B100" s="517"/>
      <c r="C100" s="517"/>
      <c r="D100" s="517"/>
      <c r="E100" s="517"/>
      <c r="F100" s="517"/>
      <c r="G100" s="517"/>
      <c r="H100" s="517"/>
      <c r="I100" s="517"/>
      <c r="J100" s="517"/>
      <c r="K100" s="517"/>
      <c r="L100" s="517"/>
      <c r="M100" s="517"/>
      <c r="N100" s="517"/>
      <c r="O100" s="517"/>
      <c r="P100" s="517"/>
      <c r="Q100" s="517"/>
      <c r="R100" s="517"/>
      <c r="S100" s="517"/>
      <c r="T100" s="517"/>
      <c r="U100" s="517"/>
      <c r="V100" s="517"/>
      <c r="W100" s="517"/>
      <c r="X100" s="517"/>
      <c r="Y100" s="517"/>
      <c r="Z100" s="517"/>
      <c r="AA100" s="517"/>
      <c r="AB100" s="517"/>
      <c r="AC100" s="517"/>
      <c r="AD100" s="517"/>
      <c r="AE100" s="517"/>
      <c r="AF100" s="517"/>
      <c r="AG100" s="517"/>
      <c r="AH100" s="517"/>
      <c r="AI100" s="517"/>
      <c r="AJ100" s="517"/>
      <c r="AK100" s="517"/>
      <c r="AL100" s="517"/>
      <c r="AM100" s="517"/>
      <c r="AN100" s="517"/>
      <c r="AO100" s="517"/>
      <c r="AP100" s="517"/>
      <c r="AQ100" s="517"/>
      <c r="AR100" s="517"/>
      <c r="AS100" s="517"/>
      <c r="AT100" s="517"/>
      <c r="AU100" s="517"/>
      <c r="AV100" s="517"/>
      <c r="AW100" s="517"/>
      <c r="AX100" s="517"/>
      <c r="AY100" s="517"/>
      <c r="AZ100" s="517"/>
      <c r="BA100" s="517"/>
      <c r="BB100" s="517"/>
      <c r="BC100" s="517"/>
      <c r="BD100" s="517"/>
      <c r="BE100" s="517"/>
      <c r="BF100" s="517"/>
      <c r="BG100" s="517"/>
    </row>
    <row r="101" ht="11.25" customHeight="1">
      <c r="A101" s="517"/>
      <c r="B101" s="517"/>
      <c r="C101" s="517"/>
      <c r="D101" s="517"/>
      <c r="E101" s="517"/>
      <c r="F101" s="517"/>
      <c r="G101" s="517"/>
      <c r="H101" s="517"/>
      <c r="I101" s="517"/>
      <c r="J101" s="517"/>
      <c r="K101" s="517"/>
      <c r="L101" s="517"/>
      <c r="M101" s="517"/>
      <c r="N101" s="517"/>
      <c r="O101" s="517"/>
      <c r="P101" s="517"/>
      <c r="Q101" s="517"/>
      <c r="R101" s="517"/>
      <c r="S101" s="517"/>
      <c r="T101" s="517"/>
      <c r="U101" s="517"/>
      <c r="V101" s="517"/>
      <c r="W101" s="517"/>
      <c r="X101" s="517"/>
      <c r="Y101" s="517"/>
      <c r="Z101" s="517"/>
      <c r="AA101" s="517"/>
      <c r="AB101" s="517"/>
      <c r="AC101" s="517"/>
      <c r="AD101" s="517"/>
      <c r="AE101" s="517"/>
      <c r="AF101" s="517"/>
      <c r="AG101" s="517"/>
      <c r="AH101" s="517"/>
      <c r="AI101" s="517"/>
      <c r="AJ101" s="517"/>
      <c r="AK101" s="517"/>
      <c r="AL101" s="517"/>
      <c r="AM101" s="517"/>
      <c r="AN101" s="517"/>
      <c r="AO101" s="517"/>
      <c r="AP101" s="517"/>
      <c r="AQ101" s="517"/>
      <c r="AR101" s="517"/>
      <c r="AS101" s="517"/>
      <c r="AT101" s="517"/>
      <c r="AU101" s="517"/>
      <c r="AV101" s="517"/>
      <c r="AW101" s="517"/>
      <c r="AX101" s="517"/>
      <c r="AY101" s="517"/>
      <c r="AZ101" s="517"/>
      <c r="BA101" s="517"/>
      <c r="BB101" s="517"/>
      <c r="BC101" s="517"/>
      <c r="BD101" s="517"/>
      <c r="BE101" s="517"/>
      <c r="BF101" s="517"/>
      <c r="BG101" s="517"/>
    </row>
    <row r="102" ht="11.25" customHeight="1">
      <c r="A102" s="517"/>
      <c r="B102" s="517"/>
      <c r="C102" s="517"/>
      <c r="D102" s="517"/>
      <c r="E102" s="517"/>
      <c r="F102" s="517"/>
      <c r="G102" s="517"/>
      <c r="H102" s="517"/>
      <c r="I102" s="517"/>
      <c r="J102" s="517"/>
      <c r="K102" s="517"/>
      <c r="L102" s="517"/>
      <c r="M102" s="517"/>
      <c r="N102" s="517"/>
      <c r="O102" s="517"/>
      <c r="P102" s="517"/>
      <c r="Q102" s="517"/>
      <c r="R102" s="517"/>
      <c r="S102" s="517"/>
      <c r="T102" s="517"/>
      <c r="U102" s="517"/>
      <c r="V102" s="517"/>
      <c r="W102" s="517"/>
      <c r="X102" s="517"/>
      <c r="Y102" s="517"/>
      <c r="Z102" s="517"/>
      <c r="AA102" s="517"/>
      <c r="AB102" s="517"/>
      <c r="AC102" s="517"/>
      <c r="AD102" s="517"/>
      <c r="AE102" s="517"/>
      <c r="AF102" s="517"/>
      <c r="AG102" s="517"/>
      <c r="AH102" s="517"/>
      <c r="AI102" s="517"/>
      <c r="AJ102" s="517"/>
      <c r="AK102" s="517"/>
      <c r="AL102" s="517"/>
      <c r="AM102" s="517"/>
      <c r="AN102" s="517"/>
      <c r="AO102" s="517"/>
      <c r="AP102" s="517"/>
      <c r="AQ102" s="517"/>
      <c r="AR102" s="517"/>
      <c r="AS102" s="517"/>
      <c r="AT102" s="517"/>
      <c r="AU102" s="517"/>
      <c r="AV102" s="517"/>
      <c r="AW102" s="517"/>
      <c r="AX102" s="517"/>
      <c r="AY102" s="517"/>
      <c r="AZ102" s="517"/>
      <c r="BA102" s="517"/>
      <c r="BB102" s="517"/>
      <c r="BC102" s="517"/>
      <c r="BD102" s="517"/>
      <c r="BE102" s="517"/>
      <c r="BF102" s="517"/>
      <c r="BG102" s="517"/>
    </row>
    <row r="103" ht="11.25" customHeight="1">
      <c r="A103" s="517"/>
      <c r="B103" s="517"/>
      <c r="C103" s="517"/>
      <c r="D103" s="517"/>
      <c r="E103" s="517"/>
      <c r="F103" s="517"/>
      <c r="G103" s="517"/>
      <c r="H103" s="517"/>
      <c r="I103" s="517"/>
      <c r="J103" s="517"/>
      <c r="K103" s="517"/>
      <c r="L103" s="517"/>
      <c r="M103" s="517"/>
      <c r="N103" s="517"/>
      <c r="O103" s="517"/>
      <c r="P103" s="517"/>
      <c r="Q103" s="517"/>
      <c r="R103" s="517"/>
      <c r="S103" s="517"/>
      <c r="T103" s="517"/>
      <c r="U103" s="517"/>
      <c r="V103" s="517"/>
      <c r="W103" s="517"/>
      <c r="X103" s="517"/>
      <c r="Y103" s="517"/>
      <c r="Z103" s="517"/>
      <c r="AA103" s="517"/>
      <c r="AB103" s="517"/>
      <c r="AC103" s="517"/>
      <c r="AD103" s="517"/>
      <c r="AE103" s="517"/>
      <c r="AF103" s="517"/>
      <c r="AG103" s="517"/>
      <c r="AH103" s="517"/>
      <c r="AI103" s="517"/>
      <c r="AJ103" s="517"/>
      <c r="AK103" s="517"/>
      <c r="AL103" s="517"/>
      <c r="AM103" s="517"/>
      <c r="AN103" s="517"/>
      <c r="AO103" s="517"/>
      <c r="AP103" s="517"/>
      <c r="AQ103" s="517"/>
      <c r="AR103" s="517"/>
      <c r="AS103" s="517"/>
      <c r="AT103" s="517"/>
      <c r="AU103" s="517"/>
      <c r="AV103" s="517"/>
      <c r="AW103" s="517"/>
      <c r="AX103" s="517"/>
      <c r="AY103" s="517"/>
      <c r="AZ103" s="517"/>
      <c r="BA103" s="517"/>
      <c r="BB103" s="517"/>
      <c r="BC103" s="517"/>
      <c r="BD103" s="517"/>
      <c r="BE103" s="517"/>
      <c r="BF103" s="517"/>
      <c r="BG103" s="517"/>
    </row>
    <row r="104" ht="11.25" customHeight="1">
      <c r="A104" s="517"/>
      <c r="B104" s="517"/>
      <c r="C104" s="517"/>
      <c r="D104" s="517"/>
      <c r="E104" s="517"/>
      <c r="F104" s="517"/>
      <c r="G104" s="517"/>
      <c r="H104" s="517"/>
      <c r="I104" s="517"/>
      <c r="J104" s="517"/>
      <c r="K104" s="517"/>
      <c r="L104" s="517"/>
      <c r="M104" s="517"/>
      <c r="N104" s="517"/>
      <c r="O104" s="517"/>
      <c r="P104" s="517"/>
      <c r="Q104" s="517"/>
      <c r="R104" s="517"/>
      <c r="S104" s="517"/>
      <c r="T104" s="517"/>
      <c r="U104" s="517"/>
      <c r="V104" s="517"/>
      <c r="W104" s="517"/>
      <c r="X104" s="517"/>
      <c r="Y104" s="517"/>
      <c r="Z104" s="517"/>
      <c r="AA104" s="517"/>
      <c r="AB104" s="517"/>
      <c r="AC104" s="517"/>
      <c r="AD104" s="517"/>
      <c r="AE104" s="517"/>
      <c r="AF104" s="517"/>
      <c r="AG104" s="517"/>
      <c r="AH104" s="517"/>
      <c r="AI104" s="517"/>
      <c r="AJ104" s="517"/>
      <c r="AK104" s="517"/>
      <c r="AL104" s="517"/>
      <c r="AM104" s="517"/>
      <c r="AN104" s="517"/>
      <c r="AO104" s="517"/>
      <c r="AP104" s="517"/>
      <c r="AQ104" s="517"/>
      <c r="AR104" s="517"/>
      <c r="AS104" s="517"/>
      <c r="AT104" s="517"/>
      <c r="AU104" s="517"/>
      <c r="AV104" s="517"/>
      <c r="AW104" s="517"/>
      <c r="AX104" s="517"/>
      <c r="AY104" s="517"/>
      <c r="AZ104" s="517"/>
      <c r="BA104" s="517"/>
      <c r="BB104" s="517"/>
      <c r="BC104" s="517"/>
      <c r="BD104" s="517"/>
      <c r="BE104" s="517"/>
      <c r="BF104" s="517"/>
      <c r="BG104" s="517"/>
    </row>
    <row r="105" ht="11.25" customHeight="1">
      <c r="A105" s="517"/>
      <c r="B105" s="517"/>
      <c r="C105" s="517"/>
      <c r="D105" s="517"/>
      <c r="E105" s="517"/>
      <c r="F105" s="517"/>
      <c r="G105" s="517"/>
      <c r="H105" s="517"/>
      <c r="I105" s="517"/>
      <c r="J105" s="517"/>
      <c r="K105" s="517"/>
      <c r="L105" s="517"/>
      <c r="M105" s="517"/>
      <c r="N105" s="517"/>
      <c r="O105" s="517"/>
      <c r="P105" s="517"/>
      <c r="Q105" s="517"/>
      <c r="R105" s="517"/>
      <c r="S105" s="517"/>
      <c r="T105" s="517"/>
      <c r="U105" s="517"/>
      <c r="V105" s="517"/>
      <c r="W105" s="517"/>
      <c r="X105" s="517"/>
      <c r="Y105" s="517"/>
      <c r="Z105" s="517"/>
      <c r="AA105" s="517"/>
      <c r="AB105" s="517"/>
      <c r="AC105" s="517"/>
      <c r="AD105" s="517"/>
      <c r="AE105" s="517"/>
      <c r="AF105" s="517"/>
      <c r="AG105" s="517"/>
      <c r="AH105" s="517"/>
      <c r="AI105" s="517"/>
      <c r="AJ105" s="517"/>
      <c r="AK105" s="517"/>
      <c r="AL105" s="517"/>
      <c r="AM105" s="517"/>
      <c r="AN105" s="517"/>
      <c r="AO105" s="517"/>
      <c r="AP105" s="517"/>
      <c r="AQ105" s="517"/>
      <c r="AR105" s="517"/>
      <c r="AS105" s="517"/>
      <c r="AT105" s="517"/>
      <c r="AU105" s="517"/>
      <c r="AV105" s="517"/>
      <c r="AW105" s="517"/>
      <c r="AX105" s="517"/>
      <c r="AY105" s="517"/>
      <c r="AZ105" s="517"/>
      <c r="BA105" s="517"/>
      <c r="BB105" s="517"/>
      <c r="BC105" s="517"/>
      <c r="BD105" s="517"/>
      <c r="BE105" s="517"/>
      <c r="BF105" s="517"/>
      <c r="BG105" s="517"/>
    </row>
    <row r="106" ht="11.25" customHeight="1">
      <c r="A106" s="517"/>
      <c r="B106" s="517"/>
      <c r="C106" s="517"/>
      <c r="D106" s="517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517"/>
      <c r="Q106" s="517"/>
      <c r="R106" s="517"/>
      <c r="S106" s="517"/>
      <c r="T106" s="517"/>
      <c r="U106" s="517"/>
      <c r="V106" s="517"/>
      <c r="W106" s="517"/>
      <c r="X106" s="517"/>
      <c r="Y106" s="517"/>
      <c r="Z106" s="517"/>
      <c r="AA106" s="517"/>
      <c r="AB106" s="517"/>
      <c r="AC106" s="517"/>
      <c r="AD106" s="517"/>
      <c r="AE106" s="517"/>
      <c r="AF106" s="517"/>
      <c r="AG106" s="517"/>
      <c r="AH106" s="517"/>
      <c r="AI106" s="517"/>
      <c r="AJ106" s="517"/>
      <c r="AK106" s="517"/>
      <c r="AL106" s="517"/>
      <c r="AM106" s="517"/>
      <c r="AN106" s="517"/>
      <c r="AO106" s="517"/>
      <c r="AP106" s="517"/>
      <c r="AQ106" s="517"/>
      <c r="AR106" s="517"/>
      <c r="AS106" s="517"/>
      <c r="AT106" s="517"/>
      <c r="AU106" s="517"/>
      <c r="AV106" s="517"/>
      <c r="AW106" s="517"/>
      <c r="AX106" s="517"/>
      <c r="AY106" s="517"/>
      <c r="AZ106" s="517"/>
      <c r="BA106" s="517"/>
      <c r="BB106" s="517"/>
      <c r="BC106" s="517"/>
      <c r="BD106" s="517"/>
      <c r="BE106" s="517"/>
      <c r="BF106" s="517"/>
      <c r="BG106" s="517"/>
    </row>
    <row r="107" ht="11.25" customHeight="1">
      <c r="A107" s="517"/>
      <c r="B107" s="517"/>
      <c r="C107" s="517"/>
      <c r="D107" s="517"/>
      <c r="E107" s="517"/>
      <c r="F107" s="517"/>
      <c r="G107" s="517"/>
      <c r="H107" s="517"/>
      <c r="I107" s="517"/>
      <c r="J107" s="517"/>
      <c r="K107" s="517"/>
      <c r="L107" s="517"/>
      <c r="M107" s="517"/>
      <c r="N107" s="517"/>
      <c r="O107" s="517"/>
      <c r="P107" s="517"/>
      <c r="Q107" s="517"/>
      <c r="R107" s="517"/>
      <c r="S107" s="517"/>
      <c r="T107" s="517"/>
      <c r="U107" s="517"/>
      <c r="V107" s="517"/>
      <c r="W107" s="517"/>
      <c r="X107" s="517"/>
      <c r="Y107" s="517"/>
      <c r="Z107" s="517"/>
      <c r="AA107" s="517"/>
      <c r="AB107" s="517"/>
      <c r="AC107" s="517"/>
      <c r="AD107" s="517"/>
      <c r="AE107" s="517"/>
      <c r="AF107" s="517"/>
      <c r="AG107" s="517"/>
      <c r="AH107" s="517"/>
      <c r="AI107" s="517"/>
      <c r="AJ107" s="517"/>
      <c r="AK107" s="517"/>
      <c r="AL107" s="517"/>
      <c r="AM107" s="517"/>
      <c r="AN107" s="517"/>
      <c r="AO107" s="517"/>
      <c r="AP107" s="517"/>
      <c r="AQ107" s="517"/>
      <c r="AR107" s="517"/>
      <c r="AS107" s="517"/>
      <c r="AT107" s="517"/>
      <c r="AU107" s="517"/>
      <c r="AV107" s="517"/>
      <c r="AW107" s="517"/>
      <c r="AX107" s="517"/>
      <c r="AY107" s="517"/>
      <c r="AZ107" s="517"/>
      <c r="BA107" s="517"/>
      <c r="BB107" s="517"/>
      <c r="BC107" s="517"/>
      <c r="BD107" s="517"/>
      <c r="BE107" s="517"/>
      <c r="BF107" s="517"/>
      <c r="BG107" s="517"/>
    </row>
    <row r="108" ht="11.25" customHeight="1">
      <c r="A108" s="517"/>
      <c r="B108" s="517"/>
      <c r="C108" s="517"/>
      <c r="D108" s="517"/>
      <c r="E108" s="517"/>
      <c r="F108" s="517"/>
      <c r="G108" s="517"/>
      <c r="H108" s="517"/>
      <c r="I108" s="517"/>
      <c r="J108" s="517"/>
      <c r="K108" s="517"/>
      <c r="L108" s="517"/>
      <c r="M108" s="517"/>
      <c r="N108" s="517"/>
      <c r="O108" s="517"/>
      <c r="P108" s="517"/>
      <c r="Q108" s="517"/>
      <c r="R108" s="517"/>
      <c r="S108" s="517"/>
      <c r="T108" s="517"/>
      <c r="U108" s="517"/>
      <c r="V108" s="517"/>
      <c r="W108" s="517"/>
      <c r="X108" s="517"/>
      <c r="Y108" s="517"/>
      <c r="Z108" s="517"/>
      <c r="AA108" s="517"/>
      <c r="AB108" s="517"/>
      <c r="AC108" s="517"/>
      <c r="AD108" s="517"/>
      <c r="AE108" s="517"/>
      <c r="AF108" s="517"/>
      <c r="AG108" s="517"/>
      <c r="AH108" s="517"/>
      <c r="AI108" s="517"/>
      <c r="AJ108" s="517"/>
      <c r="AK108" s="517"/>
      <c r="AL108" s="517"/>
      <c r="AM108" s="517"/>
      <c r="AN108" s="517"/>
      <c r="AO108" s="517"/>
      <c r="AP108" s="517"/>
      <c r="AQ108" s="517"/>
      <c r="AR108" s="517"/>
      <c r="AS108" s="517"/>
      <c r="AT108" s="517"/>
      <c r="AU108" s="517"/>
      <c r="AV108" s="517"/>
      <c r="AW108" s="517"/>
      <c r="AX108" s="517"/>
      <c r="AY108" s="517"/>
      <c r="AZ108" s="517"/>
      <c r="BA108" s="517"/>
      <c r="BB108" s="517"/>
      <c r="BC108" s="517"/>
      <c r="BD108" s="517"/>
      <c r="BE108" s="517"/>
      <c r="BF108" s="517"/>
      <c r="BG108" s="517"/>
    </row>
    <row r="109" ht="11.25" customHeight="1">
      <c r="A109" s="517"/>
      <c r="B109" s="517"/>
      <c r="C109" s="517"/>
      <c r="D109" s="517"/>
      <c r="E109" s="517"/>
      <c r="F109" s="517"/>
      <c r="G109" s="517"/>
      <c r="H109" s="517"/>
      <c r="I109" s="517"/>
      <c r="J109" s="517"/>
      <c r="K109" s="517"/>
      <c r="L109" s="517"/>
      <c r="M109" s="517"/>
      <c r="N109" s="517"/>
      <c r="O109" s="517"/>
      <c r="P109" s="517"/>
      <c r="Q109" s="517"/>
      <c r="R109" s="517"/>
      <c r="S109" s="517"/>
      <c r="T109" s="517"/>
      <c r="U109" s="517"/>
      <c r="V109" s="517"/>
      <c r="W109" s="517"/>
      <c r="X109" s="517"/>
      <c r="Y109" s="517"/>
      <c r="Z109" s="517"/>
      <c r="AA109" s="517"/>
      <c r="AB109" s="517"/>
      <c r="AC109" s="517"/>
      <c r="AD109" s="517"/>
      <c r="AE109" s="517"/>
      <c r="AF109" s="517"/>
      <c r="AG109" s="517"/>
      <c r="AH109" s="517"/>
      <c r="AI109" s="517"/>
      <c r="AJ109" s="517"/>
      <c r="AK109" s="517"/>
      <c r="AL109" s="517"/>
      <c r="AM109" s="517"/>
      <c r="AN109" s="517"/>
      <c r="AO109" s="517"/>
      <c r="AP109" s="517"/>
      <c r="AQ109" s="517"/>
      <c r="AR109" s="517"/>
      <c r="AS109" s="517"/>
      <c r="AT109" s="517"/>
      <c r="AU109" s="517"/>
      <c r="AV109" s="517"/>
      <c r="AW109" s="517"/>
      <c r="AX109" s="517"/>
      <c r="AY109" s="517"/>
      <c r="AZ109" s="517"/>
      <c r="BA109" s="517"/>
      <c r="BB109" s="517"/>
      <c r="BC109" s="517"/>
      <c r="BD109" s="517"/>
      <c r="BE109" s="517"/>
      <c r="BF109" s="517"/>
      <c r="BG109" s="517"/>
    </row>
    <row r="110" ht="11.25" customHeight="1">
      <c r="A110" s="517"/>
      <c r="B110" s="517"/>
      <c r="C110" s="517"/>
      <c r="D110" s="517"/>
      <c r="E110" s="517"/>
      <c r="F110" s="517"/>
      <c r="G110" s="517"/>
      <c r="H110" s="517"/>
      <c r="I110" s="517"/>
      <c r="J110" s="517"/>
      <c r="K110" s="517"/>
      <c r="L110" s="517"/>
      <c r="M110" s="517"/>
      <c r="N110" s="517"/>
      <c r="O110" s="517"/>
      <c r="P110" s="517"/>
      <c r="Q110" s="517"/>
      <c r="R110" s="517"/>
      <c r="S110" s="517"/>
      <c r="T110" s="517"/>
      <c r="U110" s="517"/>
      <c r="V110" s="517"/>
      <c r="W110" s="517"/>
      <c r="X110" s="517"/>
      <c r="Y110" s="517"/>
      <c r="Z110" s="517"/>
      <c r="AA110" s="517"/>
      <c r="AB110" s="517"/>
      <c r="AC110" s="517"/>
      <c r="AD110" s="517"/>
      <c r="AE110" s="517"/>
      <c r="AF110" s="517"/>
      <c r="AG110" s="517"/>
      <c r="AH110" s="517"/>
      <c r="AI110" s="517"/>
      <c r="AJ110" s="517"/>
      <c r="AK110" s="517"/>
      <c r="AL110" s="517"/>
      <c r="AM110" s="517"/>
      <c r="AN110" s="517"/>
      <c r="AO110" s="517"/>
      <c r="AP110" s="517"/>
      <c r="AQ110" s="517"/>
      <c r="AR110" s="517"/>
      <c r="AS110" s="517"/>
      <c r="AT110" s="517"/>
      <c r="AU110" s="517"/>
      <c r="AV110" s="517"/>
      <c r="AW110" s="517"/>
      <c r="AX110" s="517"/>
      <c r="AY110" s="517"/>
      <c r="AZ110" s="517"/>
      <c r="BA110" s="517"/>
      <c r="BB110" s="517"/>
      <c r="BC110" s="517"/>
      <c r="BD110" s="517"/>
      <c r="BE110" s="517"/>
      <c r="BF110" s="517"/>
      <c r="BG110" s="517"/>
    </row>
    <row r="111" ht="11.25" customHeight="1">
      <c r="A111" s="517"/>
      <c r="B111" s="517"/>
      <c r="C111" s="517"/>
      <c r="D111" s="517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517"/>
      <c r="Q111" s="517"/>
      <c r="R111" s="517"/>
      <c r="S111" s="517"/>
      <c r="T111" s="517"/>
      <c r="U111" s="517"/>
      <c r="V111" s="517"/>
      <c r="W111" s="517"/>
      <c r="X111" s="517"/>
      <c r="Y111" s="517"/>
      <c r="Z111" s="517"/>
      <c r="AA111" s="517"/>
      <c r="AB111" s="517"/>
      <c r="AC111" s="517"/>
      <c r="AD111" s="517"/>
      <c r="AE111" s="517"/>
      <c r="AF111" s="517"/>
      <c r="AG111" s="517"/>
      <c r="AH111" s="517"/>
      <c r="AI111" s="517"/>
      <c r="AJ111" s="517"/>
      <c r="AK111" s="517"/>
      <c r="AL111" s="517"/>
      <c r="AM111" s="517"/>
      <c r="AN111" s="517"/>
      <c r="AO111" s="517"/>
      <c r="AP111" s="517"/>
      <c r="AQ111" s="517"/>
      <c r="AR111" s="517"/>
      <c r="AS111" s="517"/>
      <c r="AT111" s="517"/>
      <c r="AU111" s="517"/>
      <c r="AV111" s="517"/>
      <c r="AW111" s="517"/>
      <c r="AX111" s="517"/>
      <c r="AY111" s="517"/>
      <c r="AZ111" s="517"/>
      <c r="BA111" s="517"/>
      <c r="BB111" s="517"/>
      <c r="BC111" s="517"/>
      <c r="BD111" s="517"/>
      <c r="BE111" s="517"/>
      <c r="BF111" s="517"/>
      <c r="BG111" s="517"/>
    </row>
    <row r="112" ht="11.25" customHeight="1">
      <c r="A112" s="517"/>
      <c r="B112" s="517"/>
      <c r="C112" s="517"/>
      <c r="D112" s="517"/>
      <c r="E112" s="517"/>
      <c r="F112" s="517"/>
      <c r="G112" s="517"/>
      <c r="H112" s="517"/>
      <c r="I112" s="517"/>
      <c r="J112" s="517"/>
      <c r="K112" s="517"/>
      <c r="L112" s="517"/>
      <c r="M112" s="517"/>
      <c r="N112" s="517"/>
      <c r="O112" s="517"/>
      <c r="P112" s="517"/>
      <c r="Q112" s="517"/>
      <c r="R112" s="517"/>
      <c r="S112" s="517"/>
      <c r="T112" s="517"/>
      <c r="U112" s="517"/>
      <c r="V112" s="517"/>
      <c r="W112" s="517"/>
      <c r="X112" s="517"/>
      <c r="Y112" s="517"/>
      <c r="Z112" s="517"/>
      <c r="AA112" s="517"/>
      <c r="AB112" s="517"/>
      <c r="AC112" s="517"/>
      <c r="AD112" s="517"/>
      <c r="AE112" s="517"/>
      <c r="AF112" s="517"/>
      <c r="AG112" s="517"/>
      <c r="AH112" s="517"/>
      <c r="AI112" s="517"/>
      <c r="AJ112" s="517"/>
      <c r="AK112" s="517"/>
      <c r="AL112" s="517"/>
      <c r="AM112" s="517"/>
      <c r="AN112" s="517"/>
      <c r="AO112" s="517"/>
      <c r="AP112" s="517"/>
      <c r="AQ112" s="517"/>
      <c r="AR112" s="517"/>
      <c r="AS112" s="517"/>
      <c r="AT112" s="517"/>
      <c r="AU112" s="517"/>
      <c r="AV112" s="517"/>
      <c r="AW112" s="517"/>
      <c r="AX112" s="517"/>
      <c r="AY112" s="517"/>
      <c r="AZ112" s="517"/>
      <c r="BA112" s="517"/>
      <c r="BB112" s="517"/>
      <c r="BC112" s="517"/>
      <c r="BD112" s="517"/>
      <c r="BE112" s="517"/>
      <c r="BF112" s="517"/>
      <c r="BG112" s="517"/>
    </row>
    <row r="113" ht="11.25" customHeight="1">
      <c r="A113" s="517"/>
      <c r="B113" s="517"/>
      <c r="C113" s="517"/>
      <c r="D113" s="517"/>
      <c r="E113" s="517"/>
      <c r="F113" s="517"/>
      <c r="G113" s="517"/>
      <c r="H113" s="517"/>
      <c r="I113" s="517"/>
      <c r="J113" s="517"/>
      <c r="K113" s="517"/>
      <c r="L113" s="517"/>
      <c r="M113" s="517"/>
      <c r="N113" s="517"/>
      <c r="O113" s="517"/>
      <c r="P113" s="517"/>
      <c r="Q113" s="517"/>
      <c r="R113" s="517"/>
      <c r="S113" s="517"/>
      <c r="T113" s="517"/>
      <c r="U113" s="517"/>
      <c r="V113" s="517"/>
      <c r="W113" s="517"/>
      <c r="X113" s="517"/>
      <c r="Y113" s="517"/>
      <c r="Z113" s="517"/>
      <c r="AA113" s="517"/>
      <c r="AB113" s="517"/>
      <c r="AC113" s="517"/>
      <c r="AD113" s="517"/>
      <c r="AE113" s="517"/>
      <c r="AF113" s="517"/>
      <c r="AG113" s="517"/>
      <c r="AH113" s="517"/>
      <c r="AI113" s="517"/>
      <c r="AJ113" s="517"/>
      <c r="AK113" s="517"/>
      <c r="AL113" s="517"/>
      <c r="AM113" s="517"/>
      <c r="AN113" s="517"/>
      <c r="AO113" s="517"/>
      <c r="AP113" s="517"/>
      <c r="AQ113" s="517"/>
      <c r="AR113" s="517"/>
      <c r="AS113" s="517"/>
      <c r="AT113" s="517"/>
      <c r="AU113" s="517"/>
      <c r="AV113" s="517"/>
      <c r="AW113" s="517"/>
      <c r="AX113" s="517"/>
      <c r="AY113" s="517"/>
      <c r="AZ113" s="517"/>
      <c r="BA113" s="517"/>
      <c r="BB113" s="517"/>
      <c r="BC113" s="517"/>
      <c r="BD113" s="517"/>
      <c r="BE113" s="517"/>
      <c r="BF113" s="517"/>
      <c r="BG113" s="517"/>
    </row>
    <row r="114" ht="11.25" customHeight="1">
      <c r="A114" s="517"/>
      <c r="B114" s="517"/>
      <c r="C114" s="517"/>
      <c r="D114" s="517"/>
      <c r="E114" s="517"/>
      <c r="F114" s="517"/>
      <c r="G114" s="517"/>
      <c r="H114" s="517"/>
      <c r="I114" s="517"/>
      <c r="J114" s="517"/>
      <c r="K114" s="517"/>
      <c r="L114" s="517"/>
      <c r="M114" s="517"/>
      <c r="N114" s="517"/>
      <c r="O114" s="517"/>
      <c r="P114" s="517"/>
      <c r="Q114" s="517"/>
      <c r="R114" s="517"/>
      <c r="S114" s="517"/>
      <c r="T114" s="517"/>
      <c r="U114" s="517"/>
      <c r="V114" s="517"/>
      <c r="W114" s="517"/>
      <c r="X114" s="517"/>
      <c r="Y114" s="517"/>
      <c r="Z114" s="517"/>
      <c r="AA114" s="517"/>
      <c r="AB114" s="517"/>
      <c r="AC114" s="517"/>
      <c r="AD114" s="517"/>
      <c r="AE114" s="517"/>
      <c r="AF114" s="517"/>
      <c r="AG114" s="517"/>
      <c r="AH114" s="517"/>
      <c r="AI114" s="517"/>
      <c r="AJ114" s="517"/>
      <c r="AK114" s="517"/>
      <c r="AL114" s="517"/>
      <c r="AM114" s="517"/>
      <c r="AN114" s="517"/>
      <c r="AO114" s="517"/>
      <c r="AP114" s="517"/>
      <c r="AQ114" s="517"/>
      <c r="AR114" s="517"/>
      <c r="AS114" s="517"/>
      <c r="AT114" s="517"/>
      <c r="AU114" s="517"/>
      <c r="AV114" s="517"/>
      <c r="AW114" s="517"/>
      <c r="AX114" s="517"/>
      <c r="AY114" s="517"/>
      <c r="AZ114" s="517"/>
      <c r="BA114" s="517"/>
      <c r="BB114" s="517"/>
      <c r="BC114" s="517"/>
      <c r="BD114" s="517"/>
      <c r="BE114" s="517"/>
      <c r="BF114" s="517"/>
      <c r="BG114" s="517"/>
    </row>
    <row r="115" ht="11.25" customHeight="1">
      <c r="A115" s="517"/>
      <c r="B115" s="517"/>
      <c r="C115" s="517"/>
      <c r="D115" s="517"/>
      <c r="E115" s="517"/>
      <c r="F115" s="517"/>
      <c r="G115" s="517"/>
      <c r="H115" s="517"/>
      <c r="I115" s="517"/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  <c r="T115" s="517"/>
      <c r="U115" s="517"/>
      <c r="V115" s="517"/>
      <c r="W115" s="517"/>
      <c r="X115" s="517"/>
      <c r="Y115" s="517"/>
      <c r="Z115" s="517"/>
      <c r="AA115" s="517"/>
      <c r="AB115" s="517"/>
      <c r="AC115" s="517"/>
      <c r="AD115" s="517"/>
      <c r="AE115" s="517"/>
      <c r="AF115" s="517"/>
      <c r="AG115" s="517"/>
      <c r="AH115" s="517"/>
      <c r="AI115" s="517"/>
      <c r="AJ115" s="517"/>
      <c r="AK115" s="517"/>
      <c r="AL115" s="517"/>
      <c r="AM115" s="517"/>
      <c r="AN115" s="517"/>
      <c r="AO115" s="517"/>
      <c r="AP115" s="517"/>
      <c r="AQ115" s="517"/>
      <c r="AR115" s="517"/>
      <c r="AS115" s="517"/>
      <c r="AT115" s="517"/>
      <c r="AU115" s="517"/>
      <c r="AV115" s="517"/>
      <c r="AW115" s="517"/>
      <c r="AX115" s="517"/>
      <c r="AY115" s="517"/>
      <c r="AZ115" s="517"/>
      <c r="BA115" s="517"/>
      <c r="BB115" s="517"/>
      <c r="BC115" s="517"/>
      <c r="BD115" s="517"/>
      <c r="BE115" s="517"/>
      <c r="BF115" s="517"/>
      <c r="BG115" s="517"/>
    </row>
    <row r="116" ht="11.25" customHeight="1">
      <c r="A116" s="517"/>
      <c r="B116" s="517"/>
      <c r="C116" s="517"/>
      <c r="D116" s="517"/>
      <c r="E116" s="517"/>
      <c r="F116" s="517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  <c r="Q116" s="517"/>
      <c r="R116" s="517"/>
      <c r="S116" s="517"/>
      <c r="T116" s="517"/>
      <c r="U116" s="517"/>
      <c r="V116" s="517"/>
      <c r="W116" s="517"/>
      <c r="X116" s="517"/>
      <c r="Y116" s="517"/>
      <c r="Z116" s="517"/>
      <c r="AA116" s="517"/>
      <c r="AB116" s="517"/>
      <c r="AC116" s="517"/>
      <c r="AD116" s="517"/>
      <c r="AE116" s="517"/>
      <c r="AF116" s="517"/>
      <c r="AG116" s="517"/>
      <c r="AH116" s="517"/>
      <c r="AI116" s="517"/>
      <c r="AJ116" s="517"/>
      <c r="AK116" s="517"/>
      <c r="AL116" s="517"/>
      <c r="AM116" s="517"/>
      <c r="AN116" s="517"/>
      <c r="AO116" s="517"/>
      <c r="AP116" s="517"/>
      <c r="AQ116" s="517"/>
      <c r="AR116" s="517"/>
      <c r="AS116" s="517"/>
      <c r="AT116" s="517"/>
      <c r="AU116" s="517"/>
      <c r="AV116" s="517"/>
      <c r="AW116" s="517"/>
      <c r="AX116" s="517"/>
      <c r="AY116" s="517"/>
      <c r="AZ116" s="517"/>
      <c r="BA116" s="517"/>
      <c r="BB116" s="517"/>
      <c r="BC116" s="517"/>
      <c r="BD116" s="517"/>
      <c r="BE116" s="517"/>
      <c r="BF116" s="517"/>
      <c r="BG116" s="517"/>
    </row>
    <row r="117" ht="11.25" customHeight="1">
      <c r="A117" s="517"/>
      <c r="B117" s="517"/>
      <c r="C117" s="517"/>
      <c r="D117" s="517"/>
      <c r="E117" s="517"/>
      <c r="F117" s="517"/>
      <c r="G117" s="517"/>
      <c r="H117" s="517"/>
      <c r="I117" s="517"/>
      <c r="J117" s="517"/>
      <c r="K117" s="517"/>
      <c r="L117" s="517"/>
      <c r="M117" s="517"/>
      <c r="N117" s="517"/>
      <c r="O117" s="517"/>
      <c r="P117" s="517"/>
      <c r="Q117" s="517"/>
      <c r="R117" s="517"/>
      <c r="S117" s="517"/>
      <c r="T117" s="517"/>
      <c r="U117" s="517"/>
      <c r="V117" s="517"/>
      <c r="W117" s="517"/>
      <c r="X117" s="517"/>
      <c r="Y117" s="517"/>
      <c r="Z117" s="517"/>
      <c r="AA117" s="517"/>
      <c r="AB117" s="517"/>
      <c r="AC117" s="517"/>
      <c r="AD117" s="517"/>
      <c r="AE117" s="517"/>
      <c r="AF117" s="517"/>
      <c r="AG117" s="517"/>
      <c r="AH117" s="517"/>
      <c r="AI117" s="517"/>
      <c r="AJ117" s="517"/>
      <c r="AK117" s="517"/>
      <c r="AL117" s="517"/>
      <c r="AM117" s="517"/>
      <c r="AN117" s="517"/>
      <c r="AO117" s="517"/>
      <c r="AP117" s="517"/>
      <c r="AQ117" s="517"/>
      <c r="AR117" s="517"/>
      <c r="AS117" s="517"/>
      <c r="AT117" s="517"/>
      <c r="AU117" s="517"/>
      <c r="AV117" s="517"/>
      <c r="AW117" s="517"/>
      <c r="AX117" s="517"/>
      <c r="AY117" s="517"/>
      <c r="AZ117" s="517"/>
      <c r="BA117" s="517"/>
      <c r="BB117" s="517"/>
      <c r="BC117" s="517"/>
      <c r="BD117" s="517"/>
      <c r="BE117" s="517"/>
      <c r="BF117" s="517"/>
      <c r="BG117" s="517"/>
    </row>
    <row r="118" ht="11.25" customHeight="1">
      <c r="A118" s="517"/>
      <c r="B118" s="517"/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17"/>
      <c r="N118" s="517"/>
      <c r="O118" s="517"/>
      <c r="P118" s="517"/>
      <c r="Q118" s="517"/>
      <c r="R118" s="517"/>
      <c r="S118" s="517"/>
      <c r="T118" s="517"/>
      <c r="U118" s="517"/>
      <c r="V118" s="517"/>
      <c r="W118" s="517"/>
      <c r="X118" s="517"/>
      <c r="Y118" s="517"/>
      <c r="Z118" s="517"/>
      <c r="AA118" s="517"/>
      <c r="AB118" s="517"/>
      <c r="AC118" s="517"/>
      <c r="AD118" s="517"/>
      <c r="AE118" s="517"/>
      <c r="AF118" s="517"/>
      <c r="AG118" s="517"/>
      <c r="AH118" s="517"/>
      <c r="AI118" s="517"/>
      <c r="AJ118" s="517"/>
      <c r="AK118" s="517"/>
      <c r="AL118" s="517"/>
      <c r="AM118" s="517"/>
      <c r="AN118" s="517"/>
      <c r="AO118" s="517"/>
      <c r="AP118" s="517"/>
      <c r="AQ118" s="517"/>
      <c r="AR118" s="517"/>
      <c r="AS118" s="517"/>
      <c r="AT118" s="517"/>
      <c r="AU118" s="517"/>
      <c r="AV118" s="517"/>
      <c r="AW118" s="517"/>
      <c r="AX118" s="517"/>
      <c r="AY118" s="517"/>
      <c r="AZ118" s="517"/>
      <c r="BA118" s="517"/>
      <c r="BB118" s="517"/>
      <c r="BC118" s="517"/>
      <c r="BD118" s="517"/>
      <c r="BE118" s="517"/>
      <c r="BF118" s="517"/>
      <c r="BG118" s="517"/>
    </row>
    <row r="119" ht="11.25" customHeight="1">
      <c r="A119" s="517"/>
      <c r="B119" s="517"/>
      <c r="C119" s="517"/>
      <c r="D119" s="517"/>
      <c r="E119" s="517"/>
      <c r="F119" s="517"/>
      <c r="G119" s="517"/>
      <c r="H119" s="517"/>
      <c r="I119" s="517"/>
      <c r="J119" s="517"/>
      <c r="K119" s="517"/>
      <c r="L119" s="517"/>
      <c r="M119" s="517"/>
      <c r="N119" s="517"/>
      <c r="O119" s="517"/>
      <c r="P119" s="517"/>
      <c r="Q119" s="517"/>
      <c r="R119" s="517"/>
      <c r="S119" s="517"/>
      <c r="T119" s="517"/>
      <c r="U119" s="517"/>
      <c r="V119" s="517"/>
      <c r="W119" s="517"/>
      <c r="X119" s="517"/>
      <c r="Y119" s="517"/>
      <c r="Z119" s="517"/>
      <c r="AA119" s="517"/>
      <c r="AB119" s="517"/>
      <c r="AC119" s="517"/>
      <c r="AD119" s="517"/>
      <c r="AE119" s="517"/>
      <c r="AF119" s="517"/>
      <c r="AG119" s="517"/>
      <c r="AH119" s="517"/>
      <c r="AI119" s="517"/>
      <c r="AJ119" s="517"/>
      <c r="AK119" s="517"/>
      <c r="AL119" s="517"/>
      <c r="AM119" s="517"/>
      <c r="AN119" s="517"/>
      <c r="AO119" s="517"/>
      <c r="AP119" s="517"/>
      <c r="AQ119" s="517"/>
      <c r="AR119" s="517"/>
      <c r="AS119" s="517"/>
      <c r="AT119" s="517"/>
      <c r="AU119" s="517"/>
      <c r="AV119" s="517"/>
      <c r="AW119" s="517"/>
      <c r="AX119" s="517"/>
      <c r="AY119" s="517"/>
      <c r="AZ119" s="517"/>
      <c r="BA119" s="517"/>
      <c r="BB119" s="517"/>
      <c r="BC119" s="517"/>
      <c r="BD119" s="517"/>
      <c r="BE119" s="517"/>
      <c r="BF119" s="517"/>
      <c r="BG119" s="517"/>
    </row>
    <row r="120" ht="11.25" customHeight="1">
      <c r="A120" s="517"/>
      <c r="B120" s="517"/>
      <c r="C120" s="517"/>
      <c r="D120" s="517"/>
      <c r="E120" s="517"/>
      <c r="F120" s="517"/>
      <c r="G120" s="517"/>
      <c r="H120" s="517"/>
      <c r="I120" s="517"/>
      <c r="J120" s="517"/>
      <c r="K120" s="517"/>
      <c r="L120" s="517"/>
      <c r="M120" s="517"/>
      <c r="N120" s="517"/>
      <c r="O120" s="517"/>
      <c r="P120" s="517"/>
      <c r="Q120" s="517"/>
      <c r="R120" s="517"/>
      <c r="S120" s="517"/>
      <c r="T120" s="517"/>
      <c r="U120" s="517"/>
      <c r="V120" s="517"/>
      <c r="W120" s="517"/>
      <c r="X120" s="517"/>
      <c r="Y120" s="517"/>
      <c r="Z120" s="517"/>
      <c r="AA120" s="517"/>
      <c r="AB120" s="517"/>
      <c r="AC120" s="517"/>
      <c r="AD120" s="517"/>
      <c r="AE120" s="517"/>
      <c r="AF120" s="517"/>
      <c r="AG120" s="517"/>
      <c r="AH120" s="517"/>
      <c r="AI120" s="517"/>
      <c r="AJ120" s="517"/>
      <c r="AK120" s="517"/>
      <c r="AL120" s="517"/>
      <c r="AM120" s="517"/>
      <c r="AN120" s="517"/>
      <c r="AO120" s="517"/>
      <c r="AP120" s="517"/>
      <c r="AQ120" s="517"/>
      <c r="AR120" s="517"/>
      <c r="AS120" s="517"/>
      <c r="AT120" s="517"/>
      <c r="AU120" s="517"/>
      <c r="AV120" s="517"/>
      <c r="AW120" s="517"/>
      <c r="AX120" s="517"/>
      <c r="AY120" s="517"/>
      <c r="AZ120" s="517"/>
      <c r="BA120" s="517"/>
      <c r="BB120" s="517"/>
      <c r="BC120" s="517"/>
      <c r="BD120" s="517"/>
      <c r="BE120" s="517"/>
      <c r="BF120" s="517"/>
      <c r="BG120" s="517"/>
    </row>
    <row r="121" ht="11.25" customHeight="1">
      <c r="A121" s="517"/>
      <c r="B121" s="517"/>
      <c r="C121" s="517"/>
      <c r="D121" s="517"/>
      <c r="E121" s="517"/>
      <c r="F121" s="517"/>
      <c r="G121" s="517"/>
      <c r="H121" s="517"/>
      <c r="I121" s="517"/>
      <c r="J121" s="517"/>
      <c r="K121" s="517"/>
      <c r="L121" s="517"/>
      <c r="M121" s="517"/>
      <c r="N121" s="517"/>
      <c r="O121" s="517"/>
      <c r="P121" s="517"/>
      <c r="Q121" s="517"/>
      <c r="R121" s="517"/>
      <c r="S121" s="517"/>
      <c r="T121" s="517"/>
      <c r="U121" s="517"/>
      <c r="V121" s="517"/>
      <c r="W121" s="517"/>
      <c r="X121" s="517"/>
      <c r="Y121" s="517"/>
      <c r="Z121" s="517"/>
      <c r="AA121" s="517"/>
      <c r="AB121" s="517"/>
      <c r="AC121" s="517"/>
      <c r="AD121" s="517"/>
      <c r="AE121" s="517"/>
      <c r="AF121" s="517"/>
      <c r="AG121" s="517"/>
      <c r="AH121" s="517"/>
      <c r="AI121" s="517"/>
      <c r="AJ121" s="517"/>
      <c r="AK121" s="517"/>
      <c r="AL121" s="517"/>
      <c r="AM121" s="517"/>
      <c r="AN121" s="517"/>
      <c r="AO121" s="517"/>
      <c r="AP121" s="517"/>
      <c r="AQ121" s="517"/>
      <c r="AR121" s="517"/>
      <c r="AS121" s="517"/>
      <c r="AT121" s="517"/>
      <c r="AU121" s="517"/>
      <c r="AV121" s="517"/>
      <c r="AW121" s="517"/>
      <c r="AX121" s="517"/>
      <c r="AY121" s="517"/>
      <c r="AZ121" s="517"/>
      <c r="BA121" s="517"/>
      <c r="BB121" s="517"/>
      <c r="BC121" s="517"/>
      <c r="BD121" s="517"/>
      <c r="BE121" s="517"/>
      <c r="BF121" s="517"/>
      <c r="BG121" s="517"/>
    </row>
    <row r="122" ht="11.25" customHeight="1">
      <c r="A122" s="517"/>
      <c r="B122" s="517"/>
      <c r="C122" s="517"/>
      <c r="D122" s="517"/>
      <c r="E122" s="517"/>
      <c r="F122" s="517"/>
      <c r="G122" s="517"/>
      <c r="H122" s="517"/>
      <c r="I122" s="517"/>
      <c r="J122" s="517"/>
      <c r="K122" s="517"/>
      <c r="L122" s="517"/>
      <c r="M122" s="517"/>
      <c r="N122" s="517"/>
      <c r="O122" s="517"/>
      <c r="P122" s="517"/>
      <c r="Q122" s="517"/>
      <c r="R122" s="517"/>
      <c r="S122" s="517"/>
      <c r="T122" s="517"/>
      <c r="U122" s="517"/>
      <c r="V122" s="517"/>
      <c r="W122" s="517"/>
      <c r="X122" s="517"/>
      <c r="Y122" s="517"/>
      <c r="Z122" s="517"/>
      <c r="AA122" s="517"/>
      <c r="AB122" s="517"/>
      <c r="AC122" s="517"/>
      <c r="AD122" s="517"/>
      <c r="AE122" s="517"/>
      <c r="AF122" s="517"/>
      <c r="AG122" s="517"/>
      <c r="AH122" s="517"/>
      <c r="AI122" s="517"/>
      <c r="AJ122" s="517"/>
      <c r="AK122" s="517"/>
      <c r="AL122" s="517"/>
      <c r="AM122" s="517"/>
      <c r="AN122" s="517"/>
      <c r="AO122" s="517"/>
      <c r="AP122" s="517"/>
      <c r="AQ122" s="517"/>
      <c r="AR122" s="517"/>
      <c r="AS122" s="517"/>
      <c r="AT122" s="517"/>
      <c r="AU122" s="517"/>
      <c r="AV122" s="517"/>
      <c r="AW122" s="517"/>
      <c r="AX122" s="517"/>
      <c r="AY122" s="517"/>
      <c r="AZ122" s="517"/>
      <c r="BA122" s="517"/>
      <c r="BB122" s="517"/>
      <c r="BC122" s="517"/>
      <c r="BD122" s="517"/>
      <c r="BE122" s="517"/>
      <c r="BF122" s="517"/>
      <c r="BG122" s="517"/>
    </row>
    <row r="123" ht="11.25" customHeight="1">
      <c r="A123" s="517"/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517"/>
      <c r="O123" s="517"/>
      <c r="P123" s="517"/>
      <c r="Q123" s="517"/>
      <c r="R123" s="517"/>
      <c r="S123" s="517"/>
      <c r="T123" s="517"/>
      <c r="U123" s="517"/>
      <c r="V123" s="517"/>
      <c r="W123" s="517"/>
      <c r="X123" s="517"/>
      <c r="Y123" s="517"/>
      <c r="Z123" s="517"/>
      <c r="AA123" s="517"/>
      <c r="AB123" s="517"/>
      <c r="AC123" s="517"/>
      <c r="AD123" s="517"/>
      <c r="AE123" s="517"/>
      <c r="AF123" s="517"/>
      <c r="AG123" s="517"/>
      <c r="AH123" s="517"/>
      <c r="AI123" s="517"/>
      <c r="AJ123" s="517"/>
      <c r="AK123" s="517"/>
      <c r="AL123" s="517"/>
      <c r="AM123" s="517"/>
      <c r="AN123" s="517"/>
      <c r="AO123" s="517"/>
      <c r="AP123" s="517"/>
      <c r="AQ123" s="517"/>
      <c r="AR123" s="517"/>
      <c r="AS123" s="517"/>
      <c r="AT123" s="517"/>
      <c r="AU123" s="517"/>
      <c r="AV123" s="517"/>
      <c r="AW123" s="517"/>
      <c r="AX123" s="517"/>
      <c r="AY123" s="517"/>
      <c r="AZ123" s="517"/>
      <c r="BA123" s="517"/>
      <c r="BB123" s="517"/>
      <c r="BC123" s="517"/>
      <c r="BD123" s="517"/>
      <c r="BE123" s="517"/>
      <c r="BF123" s="517"/>
      <c r="BG123" s="517"/>
    </row>
    <row r="124" ht="11.25" customHeight="1">
      <c r="A124" s="517"/>
      <c r="B124" s="517"/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517"/>
      <c r="N124" s="517"/>
      <c r="O124" s="517"/>
      <c r="P124" s="517"/>
      <c r="Q124" s="517"/>
      <c r="R124" s="517"/>
      <c r="S124" s="517"/>
      <c r="T124" s="517"/>
      <c r="U124" s="517"/>
      <c r="V124" s="517"/>
      <c r="W124" s="517"/>
      <c r="X124" s="517"/>
      <c r="Y124" s="517"/>
      <c r="Z124" s="517"/>
      <c r="AA124" s="517"/>
      <c r="AB124" s="517"/>
      <c r="AC124" s="517"/>
      <c r="AD124" s="517"/>
      <c r="AE124" s="517"/>
      <c r="AF124" s="517"/>
      <c r="AG124" s="517"/>
      <c r="AH124" s="517"/>
      <c r="AI124" s="517"/>
      <c r="AJ124" s="517"/>
      <c r="AK124" s="517"/>
      <c r="AL124" s="517"/>
      <c r="AM124" s="517"/>
      <c r="AN124" s="517"/>
      <c r="AO124" s="517"/>
      <c r="AP124" s="517"/>
      <c r="AQ124" s="517"/>
      <c r="AR124" s="517"/>
      <c r="AS124" s="517"/>
      <c r="AT124" s="517"/>
      <c r="AU124" s="517"/>
      <c r="AV124" s="517"/>
      <c r="AW124" s="517"/>
      <c r="AX124" s="517"/>
      <c r="AY124" s="517"/>
      <c r="AZ124" s="517"/>
      <c r="BA124" s="517"/>
      <c r="BB124" s="517"/>
      <c r="BC124" s="517"/>
      <c r="BD124" s="517"/>
      <c r="BE124" s="517"/>
      <c r="BF124" s="517"/>
      <c r="BG124" s="517"/>
    </row>
    <row r="125" ht="11.25" customHeight="1">
      <c r="A125" s="517"/>
      <c r="B125" s="517"/>
      <c r="C125" s="517"/>
      <c r="D125" s="517"/>
      <c r="E125" s="517"/>
      <c r="F125" s="517"/>
      <c r="G125" s="517"/>
      <c r="H125" s="517"/>
      <c r="I125" s="517"/>
      <c r="J125" s="517"/>
      <c r="K125" s="517"/>
      <c r="L125" s="517"/>
      <c r="M125" s="517"/>
      <c r="N125" s="517"/>
      <c r="O125" s="517"/>
      <c r="P125" s="517"/>
      <c r="Q125" s="517"/>
      <c r="R125" s="517"/>
      <c r="S125" s="517"/>
      <c r="T125" s="517"/>
      <c r="U125" s="517"/>
      <c r="V125" s="517"/>
      <c r="W125" s="517"/>
      <c r="X125" s="517"/>
      <c r="Y125" s="517"/>
      <c r="Z125" s="517"/>
      <c r="AA125" s="517"/>
      <c r="AB125" s="517"/>
      <c r="AC125" s="517"/>
      <c r="AD125" s="517"/>
      <c r="AE125" s="517"/>
      <c r="AF125" s="517"/>
      <c r="AG125" s="517"/>
      <c r="AH125" s="517"/>
      <c r="AI125" s="517"/>
      <c r="AJ125" s="517"/>
      <c r="AK125" s="517"/>
      <c r="AL125" s="517"/>
      <c r="AM125" s="517"/>
      <c r="AN125" s="517"/>
      <c r="AO125" s="517"/>
      <c r="AP125" s="517"/>
      <c r="AQ125" s="517"/>
      <c r="AR125" s="517"/>
      <c r="AS125" s="517"/>
      <c r="AT125" s="517"/>
      <c r="AU125" s="517"/>
      <c r="AV125" s="517"/>
      <c r="AW125" s="517"/>
      <c r="AX125" s="517"/>
      <c r="AY125" s="517"/>
      <c r="AZ125" s="517"/>
      <c r="BA125" s="517"/>
      <c r="BB125" s="517"/>
      <c r="BC125" s="517"/>
      <c r="BD125" s="517"/>
      <c r="BE125" s="517"/>
      <c r="BF125" s="517"/>
      <c r="BG125" s="517"/>
    </row>
    <row r="126" ht="11.25" customHeight="1">
      <c r="A126" s="517"/>
      <c r="B126" s="517"/>
      <c r="C126" s="517"/>
      <c r="D126" s="517"/>
      <c r="E126" s="517"/>
      <c r="F126" s="517"/>
      <c r="G126" s="517"/>
      <c r="H126" s="517"/>
      <c r="I126" s="517"/>
      <c r="J126" s="517"/>
      <c r="K126" s="517"/>
      <c r="L126" s="517"/>
      <c r="M126" s="517"/>
      <c r="N126" s="517"/>
      <c r="O126" s="517"/>
      <c r="P126" s="517"/>
      <c r="Q126" s="517"/>
      <c r="R126" s="517"/>
      <c r="S126" s="517"/>
      <c r="T126" s="517"/>
      <c r="U126" s="517"/>
      <c r="V126" s="517"/>
      <c r="W126" s="517"/>
      <c r="X126" s="517"/>
      <c r="Y126" s="517"/>
      <c r="Z126" s="517"/>
      <c r="AA126" s="517"/>
      <c r="AB126" s="517"/>
      <c r="AC126" s="517"/>
      <c r="AD126" s="517"/>
      <c r="AE126" s="517"/>
      <c r="AF126" s="517"/>
      <c r="AG126" s="517"/>
      <c r="AH126" s="517"/>
      <c r="AI126" s="517"/>
      <c r="AJ126" s="517"/>
      <c r="AK126" s="517"/>
      <c r="AL126" s="517"/>
      <c r="AM126" s="517"/>
      <c r="AN126" s="517"/>
      <c r="AO126" s="517"/>
      <c r="AP126" s="517"/>
      <c r="AQ126" s="517"/>
      <c r="AR126" s="517"/>
      <c r="AS126" s="517"/>
      <c r="AT126" s="517"/>
      <c r="AU126" s="517"/>
      <c r="AV126" s="517"/>
      <c r="AW126" s="517"/>
      <c r="AX126" s="517"/>
      <c r="AY126" s="517"/>
      <c r="AZ126" s="517"/>
      <c r="BA126" s="517"/>
      <c r="BB126" s="517"/>
      <c r="BC126" s="517"/>
      <c r="BD126" s="517"/>
      <c r="BE126" s="517"/>
      <c r="BF126" s="517"/>
      <c r="BG126" s="517"/>
    </row>
    <row r="127" ht="11.25" customHeight="1">
      <c r="A127" s="517"/>
      <c r="B127" s="517"/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517"/>
      <c r="N127" s="517"/>
      <c r="O127" s="517"/>
      <c r="P127" s="517"/>
      <c r="Q127" s="517"/>
      <c r="R127" s="517"/>
      <c r="S127" s="517"/>
      <c r="T127" s="517"/>
      <c r="U127" s="517"/>
      <c r="V127" s="517"/>
      <c r="W127" s="517"/>
      <c r="X127" s="517"/>
      <c r="Y127" s="517"/>
      <c r="Z127" s="517"/>
      <c r="AA127" s="517"/>
      <c r="AB127" s="517"/>
      <c r="AC127" s="517"/>
      <c r="AD127" s="517"/>
      <c r="AE127" s="517"/>
      <c r="AF127" s="517"/>
      <c r="AG127" s="517"/>
      <c r="AH127" s="517"/>
      <c r="AI127" s="517"/>
      <c r="AJ127" s="517"/>
      <c r="AK127" s="517"/>
      <c r="AL127" s="517"/>
      <c r="AM127" s="517"/>
      <c r="AN127" s="517"/>
      <c r="AO127" s="517"/>
      <c r="AP127" s="517"/>
      <c r="AQ127" s="517"/>
      <c r="AR127" s="517"/>
      <c r="AS127" s="517"/>
      <c r="AT127" s="517"/>
      <c r="AU127" s="517"/>
      <c r="AV127" s="517"/>
      <c r="AW127" s="517"/>
      <c r="AX127" s="517"/>
      <c r="AY127" s="517"/>
      <c r="AZ127" s="517"/>
      <c r="BA127" s="517"/>
      <c r="BB127" s="517"/>
      <c r="BC127" s="517"/>
      <c r="BD127" s="517"/>
      <c r="BE127" s="517"/>
      <c r="BF127" s="517"/>
      <c r="BG127" s="517"/>
    </row>
    <row r="128" ht="11.25" customHeight="1">
      <c r="A128" s="517"/>
      <c r="B128" s="517"/>
      <c r="C128" s="517"/>
      <c r="D128" s="517"/>
      <c r="E128" s="517"/>
      <c r="F128" s="517"/>
      <c r="G128" s="517"/>
      <c r="H128" s="517"/>
      <c r="I128" s="517"/>
      <c r="J128" s="517"/>
      <c r="K128" s="517"/>
      <c r="L128" s="517"/>
      <c r="M128" s="517"/>
      <c r="N128" s="517"/>
      <c r="O128" s="517"/>
      <c r="P128" s="517"/>
      <c r="Q128" s="517"/>
      <c r="R128" s="517"/>
      <c r="S128" s="517"/>
      <c r="T128" s="517"/>
      <c r="U128" s="517"/>
      <c r="V128" s="517"/>
      <c r="W128" s="517"/>
      <c r="X128" s="517"/>
      <c r="Y128" s="517"/>
      <c r="Z128" s="517"/>
      <c r="AA128" s="517"/>
      <c r="AB128" s="517"/>
      <c r="AC128" s="517"/>
      <c r="AD128" s="517"/>
      <c r="AE128" s="517"/>
      <c r="AF128" s="517"/>
      <c r="AG128" s="517"/>
      <c r="AH128" s="517"/>
      <c r="AI128" s="517"/>
      <c r="AJ128" s="517"/>
      <c r="AK128" s="517"/>
      <c r="AL128" s="517"/>
      <c r="AM128" s="517"/>
      <c r="AN128" s="517"/>
      <c r="AO128" s="517"/>
      <c r="AP128" s="517"/>
      <c r="AQ128" s="517"/>
      <c r="AR128" s="517"/>
      <c r="AS128" s="517"/>
      <c r="AT128" s="517"/>
      <c r="AU128" s="517"/>
      <c r="AV128" s="517"/>
      <c r="AW128" s="517"/>
      <c r="AX128" s="517"/>
      <c r="AY128" s="517"/>
      <c r="AZ128" s="517"/>
      <c r="BA128" s="517"/>
      <c r="BB128" s="517"/>
      <c r="BC128" s="517"/>
      <c r="BD128" s="517"/>
      <c r="BE128" s="517"/>
      <c r="BF128" s="517"/>
      <c r="BG128" s="517"/>
    </row>
    <row r="129" ht="11.25" customHeight="1">
      <c r="A129" s="517"/>
      <c r="B129" s="517"/>
      <c r="C129" s="517"/>
      <c r="D129" s="517"/>
      <c r="E129" s="517"/>
      <c r="F129" s="517"/>
      <c r="G129" s="517"/>
      <c r="H129" s="517"/>
      <c r="I129" s="517"/>
      <c r="J129" s="517"/>
      <c r="K129" s="517"/>
      <c r="L129" s="517"/>
      <c r="M129" s="517"/>
      <c r="N129" s="517"/>
      <c r="O129" s="517"/>
      <c r="P129" s="517"/>
      <c r="Q129" s="517"/>
      <c r="R129" s="517"/>
      <c r="S129" s="517"/>
      <c r="T129" s="517"/>
      <c r="U129" s="517"/>
      <c r="V129" s="517"/>
      <c r="W129" s="517"/>
      <c r="X129" s="517"/>
      <c r="Y129" s="517"/>
      <c r="Z129" s="517"/>
      <c r="AA129" s="517"/>
      <c r="AB129" s="517"/>
      <c r="AC129" s="517"/>
      <c r="AD129" s="517"/>
      <c r="AE129" s="517"/>
      <c r="AF129" s="517"/>
      <c r="AG129" s="517"/>
      <c r="AH129" s="517"/>
      <c r="AI129" s="517"/>
      <c r="AJ129" s="517"/>
      <c r="AK129" s="517"/>
      <c r="AL129" s="517"/>
      <c r="AM129" s="517"/>
      <c r="AN129" s="517"/>
      <c r="AO129" s="517"/>
      <c r="AP129" s="517"/>
      <c r="AQ129" s="517"/>
      <c r="AR129" s="517"/>
      <c r="AS129" s="517"/>
      <c r="AT129" s="517"/>
      <c r="AU129" s="517"/>
      <c r="AV129" s="517"/>
      <c r="AW129" s="517"/>
      <c r="AX129" s="517"/>
      <c r="AY129" s="517"/>
      <c r="AZ129" s="517"/>
      <c r="BA129" s="517"/>
      <c r="BB129" s="517"/>
      <c r="BC129" s="517"/>
      <c r="BD129" s="517"/>
      <c r="BE129" s="517"/>
      <c r="BF129" s="517"/>
      <c r="BG129" s="517"/>
    </row>
    <row r="130" ht="11.25" customHeight="1">
      <c r="A130" s="517"/>
      <c r="B130" s="517"/>
      <c r="C130" s="517"/>
      <c r="D130" s="517"/>
      <c r="E130" s="517"/>
      <c r="F130" s="517"/>
      <c r="G130" s="517"/>
      <c r="H130" s="517"/>
      <c r="I130" s="517"/>
      <c r="J130" s="517"/>
      <c r="K130" s="517"/>
      <c r="L130" s="517"/>
      <c r="M130" s="517"/>
      <c r="N130" s="517"/>
      <c r="O130" s="517"/>
      <c r="P130" s="517"/>
      <c r="Q130" s="517"/>
      <c r="R130" s="517"/>
      <c r="S130" s="517"/>
      <c r="T130" s="517"/>
      <c r="U130" s="517"/>
      <c r="V130" s="517"/>
      <c r="W130" s="517"/>
      <c r="X130" s="517"/>
      <c r="Y130" s="517"/>
      <c r="Z130" s="517"/>
      <c r="AA130" s="517"/>
      <c r="AB130" s="517"/>
      <c r="AC130" s="517"/>
      <c r="AD130" s="517"/>
      <c r="AE130" s="517"/>
      <c r="AF130" s="517"/>
      <c r="AG130" s="517"/>
      <c r="AH130" s="517"/>
      <c r="AI130" s="517"/>
      <c r="AJ130" s="517"/>
      <c r="AK130" s="517"/>
      <c r="AL130" s="517"/>
      <c r="AM130" s="517"/>
      <c r="AN130" s="517"/>
      <c r="AO130" s="517"/>
      <c r="AP130" s="517"/>
      <c r="AQ130" s="517"/>
      <c r="AR130" s="517"/>
      <c r="AS130" s="517"/>
      <c r="AT130" s="517"/>
      <c r="AU130" s="517"/>
      <c r="AV130" s="517"/>
      <c r="AW130" s="517"/>
      <c r="AX130" s="517"/>
      <c r="AY130" s="517"/>
      <c r="AZ130" s="517"/>
      <c r="BA130" s="517"/>
      <c r="BB130" s="517"/>
      <c r="BC130" s="517"/>
      <c r="BD130" s="517"/>
      <c r="BE130" s="517"/>
      <c r="BF130" s="517"/>
      <c r="BG130" s="517"/>
    </row>
    <row r="131" ht="11.25" customHeight="1">
      <c r="A131" s="517"/>
      <c r="B131" s="517"/>
      <c r="C131" s="517"/>
      <c r="D131" s="517"/>
      <c r="E131" s="517"/>
      <c r="F131" s="517"/>
      <c r="G131" s="517"/>
      <c r="H131" s="517"/>
      <c r="I131" s="517"/>
      <c r="J131" s="517"/>
      <c r="K131" s="517"/>
      <c r="L131" s="517"/>
      <c r="M131" s="517"/>
      <c r="N131" s="517"/>
      <c r="O131" s="517"/>
      <c r="P131" s="517"/>
      <c r="Q131" s="517"/>
      <c r="R131" s="517"/>
      <c r="S131" s="517"/>
      <c r="T131" s="517"/>
      <c r="U131" s="517"/>
      <c r="V131" s="517"/>
      <c r="W131" s="517"/>
      <c r="X131" s="517"/>
      <c r="Y131" s="517"/>
      <c r="Z131" s="517"/>
      <c r="AA131" s="517"/>
      <c r="AB131" s="517"/>
      <c r="AC131" s="517"/>
      <c r="AD131" s="517"/>
      <c r="AE131" s="517"/>
      <c r="AF131" s="517"/>
      <c r="AG131" s="517"/>
      <c r="AH131" s="517"/>
      <c r="AI131" s="517"/>
      <c r="AJ131" s="517"/>
      <c r="AK131" s="517"/>
      <c r="AL131" s="517"/>
      <c r="AM131" s="517"/>
      <c r="AN131" s="517"/>
      <c r="AO131" s="517"/>
      <c r="AP131" s="517"/>
      <c r="AQ131" s="517"/>
      <c r="AR131" s="517"/>
      <c r="AS131" s="517"/>
      <c r="AT131" s="517"/>
      <c r="AU131" s="517"/>
      <c r="AV131" s="517"/>
      <c r="AW131" s="517"/>
      <c r="AX131" s="517"/>
      <c r="AY131" s="517"/>
      <c r="AZ131" s="517"/>
      <c r="BA131" s="517"/>
      <c r="BB131" s="517"/>
      <c r="BC131" s="517"/>
      <c r="BD131" s="517"/>
      <c r="BE131" s="517"/>
      <c r="BF131" s="517"/>
      <c r="BG131" s="517"/>
    </row>
    <row r="132" ht="11.25" customHeight="1">
      <c r="A132" s="517"/>
      <c r="B132" s="517"/>
      <c r="C132" s="517"/>
      <c r="D132" s="517"/>
      <c r="E132" s="517"/>
      <c r="F132" s="517"/>
      <c r="G132" s="517"/>
      <c r="H132" s="517"/>
      <c r="I132" s="517"/>
      <c r="J132" s="517"/>
      <c r="K132" s="517"/>
      <c r="L132" s="517"/>
      <c r="M132" s="517"/>
      <c r="N132" s="517"/>
      <c r="O132" s="517"/>
      <c r="P132" s="517"/>
      <c r="Q132" s="517"/>
      <c r="R132" s="517"/>
      <c r="S132" s="517"/>
      <c r="T132" s="517"/>
      <c r="U132" s="517"/>
      <c r="V132" s="517"/>
      <c r="W132" s="517"/>
      <c r="X132" s="517"/>
      <c r="Y132" s="517"/>
      <c r="Z132" s="517"/>
      <c r="AA132" s="517"/>
      <c r="AB132" s="517"/>
      <c r="AC132" s="517"/>
      <c r="AD132" s="517"/>
      <c r="AE132" s="517"/>
      <c r="AF132" s="517"/>
      <c r="AG132" s="517"/>
      <c r="AH132" s="517"/>
      <c r="AI132" s="517"/>
      <c r="AJ132" s="517"/>
      <c r="AK132" s="517"/>
      <c r="AL132" s="517"/>
      <c r="AM132" s="517"/>
      <c r="AN132" s="517"/>
      <c r="AO132" s="517"/>
      <c r="AP132" s="517"/>
      <c r="AQ132" s="517"/>
      <c r="AR132" s="517"/>
      <c r="AS132" s="517"/>
      <c r="AT132" s="517"/>
      <c r="AU132" s="517"/>
      <c r="AV132" s="517"/>
      <c r="AW132" s="517"/>
      <c r="AX132" s="517"/>
      <c r="AY132" s="517"/>
      <c r="AZ132" s="517"/>
      <c r="BA132" s="517"/>
      <c r="BB132" s="517"/>
      <c r="BC132" s="517"/>
      <c r="BD132" s="517"/>
      <c r="BE132" s="517"/>
      <c r="BF132" s="517"/>
      <c r="BG132" s="517"/>
    </row>
    <row r="133" ht="11.25" customHeight="1">
      <c r="A133" s="517"/>
      <c r="B133" s="517"/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517"/>
      <c r="N133" s="517"/>
      <c r="O133" s="517"/>
      <c r="P133" s="517"/>
      <c r="Q133" s="517"/>
      <c r="R133" s="517"/>
      <c r="S133" s="517"/>
      <c r="T133" s="517"/>
      <c r="U133" s="517"/>
      <c r="V133" s="517"/>
      <c r="W133" s="517"/>
      <c r="X133" s="517"/>
      <c r="Y133" s="517"/>
      <c r="Z133" s="517"/>
      <c r="AA133" s="517"/>
      <c r="AB133" s="517"/>
      <c r="AC133" s="517"/>
      <c r="AD133" s="517"/>
      <c r="AE133" s="517"/>
      <c r="AF133" s="517"/>
      <c r="AG133" s="517"/>
      <c r="AH133" s="517"/>
      <c r="AI133" s="517"/>
      <c r="AJ133" s="517"/>
      <c r="AK133" s="517"/>
      <c r="AL133" s="517"/>
      <c r="AM133" s="517"/>
      <c r="AN133" s="517"/>
      <c r="AO133" s="517"/>
      <c r="AP133" s="517"/>
      <c r="AQ133" s="517"/>
      <c r="AR133" s="517"/>
      <c r="AS133" s="517"/>
      <c r="AT133" s="517"/>
      <c r="AU133" s="517"/>
      <c r="AV133" s="517"/>
      <c r="AW133" s="517"/>
      <c r="AX133" s="517"/>
      <c r="AY133" s="517"/>
      <c r="AZ133" s="517"/>
      <c r="BA133" s="517"/>
      <c r="BB133" s="517"/>
      <c r="BC133" s="517"/>
      <c r="BD133" s="517"/>
      <c r="BE133" s="517"/>
      <c r="BF133" s="517"/>
      <c r="BG133" s="517"/>
    </row>
    <row r="134" ht="11.25" customHeight="1">
      <c r="A134" s="517"/>
      <c r="B134" s="517"/>
      <c r="C134" s="517"/>
      <c r="D134" s="517"/>
      <c r="E134" s="517"/>
      <c r="F134" s="517"/>
      <c r="G134" s="517"/>
      <c r="H134" s="517"/>
      <c r="I134" s="517"/>
      <c r="J134" s="517"/>
      <c r="K134" s="517"/>
      <c r="L134" s="517"/>
      <c r="M134" s="517"/>
      <c r="N134" s="517"/>
      <c r="O134" s="517"/>
      <c r="P134" s="517"/>
      <c r="Q134" s="517"/>
      <c r="R134" s="517"/>
      <c r="S134" s="517"/>
      <c r="T134" s="517"/>
      <c r="U134" s="517"/>
      <c r="V134" s="517"/>
      <c r="W134" s="517"/>
      <c r="X134" s="517"/>
      <c r="Y134" s="517"/>
      <c r="Z134" s="517"/>
      <c r="AA134" s="517"/>
      <c r="AB134" s="517"/>
      <c r="AC134" s="517"/>
      <c r="AD134" s="517"/>
      <c r="AE134" s="517"/>
      <c r="AF134" s="517"/>
      <c r="AG134" s="517"/>
      <c r="AH134" s="517"/>
      <c r="AI134" s="517"/>
      <c r="AJ134" s="517"/>
      <c r="AK134" s="517"/>
      <c r="AL134" s="517"/>
      <c r="AM134" s="517"/>
      <c r="AN134" s="517"/>
      <c r="AO134" s="517"/>
      <c r="AP134" s="517"/>
      <c r="AQ134" s="517"/>
      <c r="AR134" s="517"/>
      <c r="AS134" s="517"/>
      <c r="AT134" s="517"/>
      <c r="AU134" s="517"/>
      <c r="AV134" s="517"/>
      <c r="AW134" s="517"/>
      <c r="AX134" s="517"/>
      <c r="AY134" s="517"/>
      <c r="AZ134" s="517"/>
      <c r="BA134" s="517"/>
      <c r="BB134" s="517"/>
      <c r="BC134" s="517"/>
      <c r="BD134" s="517"/>
      <c r="BE134" s="517"/>
      <c r="BF134" s="517"/>
      <c r="BG134" s="517"/>
    </row>
    <row r="135" ht="11.25" customHeight="1">
      <c r="A135" s="517"/>
      <c r="B135" s="517"/>
      <c r="C135" s="517"/>
      <c r="D135" s="517"/>
      <c r="E135" s="517"/>
      <c r="F135" s="517"/>
      <c r="G135" s="517"/>
      <c r="H135" s="517"/>
      <c r="I135" s="517"/>
      <c r="J135" s="517"/>
      <c r="K135" s="517"/>
      <c r="L135" s="517"/>
      <c r="M135" s="517"/>
      <c r="N135" s="517"/>
      <c r="O135" s="517"/>
      <c r="P135" s="517"/>
      <c r="Q135" s="517"/>
      <c r="R135" s="517"/>
      <c r="S135" s="517"/>
      <c r="T135" s="517"/>
      <c r="U135" s="517"/>
      <c r="V135" s="517"/>
      <c r="W135" s="517"/>
      <c r="X135" s="517"/>
      <c r="Y135" s="517"/>
      <c r="Z135" s="517"/>
      <c r="AA135" s="517"/>
      <c r="AB135" s="517"/>
      <c r="AC135" s="517"/>
      <c r="AD135" s="517"/>
      <c r="AE135" s="517"/>
      <c r="AF135" s="517"/>
      <c r="AG135" s="517"/>
      <c r="AH135" s="517"/>
      <c r="AI135" s="517"/>
      <c r="AJ135" s="517"/>
      <c r="AK135" s="517"/>
      <c r="AL135" s="517"/>
      <c r="AM135" s="517"/>
      <c r="AN135" s="517"/>
      <c r="AO135" s="517"/>
      <c r="AP135" s="517"/>
      <c r="AQ135" s="517"/>
      <c r="AR135" s="517"/>
      <c r="AS135" s="517"/>
      <c r="AT135" s="517"/>
      <c r="AU135" s="517"/>
      <c r="AV135" s="517"/>
      <c r="AW135" s="517"/>
      <c r="AX135" s="517"/>
      <c r="AY135" s="517"/>
      <c r="AZ135" s="517"/>
      <c r="BA135" s="517"/>
      <c r="BB135" s="517"/>
      <c r="BC135" s="517"/>
      <c r="BD135" s="517"/>
      <c r="BE135" s="517"/>
      <c r="BF135" s="517"/>
      <c r="BG135" s="517"/>
    </row>
    <row r="136" ht="11.25" customHeight="1">
      <c r="A136" s="517"/>
      <c r="B136" s="517"/>
      <c r="C136" s="517"/>
      <c r="D136" s="517"/>
      <c r="E136" s="517"/>
      <c r="F136" s="517"/>
      <c r="G136" s="517"/>
      <c r="H136" s="517"/>
      <c r="I136" s="517"/>
      <c r="J136" s="517"/>
      <c r="K136" s="517"/>
      <c r="L136" s="517"/>
      <c r="M136" s="517"/>
      <c r="N136" s="517"/>
      <c r="O136" s="517"/>
      <c r="P136" s="517"/>
      <c r="Q136" s="517"/>
      <c r="R136" s="517"/>
      <c r="S136" s="517"/>
      <c r="T136" s="517"/>
      <c r="U136" s="517"/>
      <c r="V136" s="517"/>
      <c r="W136" s="517"/>
      <c r="X136" s="517"/>
      <c r="Y136" s="517"/>
      <c r="Z136" s="517"/>
      <c r="AA136" s="517"/>
      <c r="AB136" s="517"/>
      <c r="AC136" s="517"/>
      <c r="AD136" s="517"/>
      <c r="AE136" s="517"/>
      <c r="AF136" s="517"/>
      <c r="AG136" s="517"/>
      <c r="AH136" s="517"/>
      <c r="AI136" s="517"/>
      <c r="AJ136" s="517"/>
      <c r="AK136" s="517"/>
      <c r="AL136" s="517"/>
      <c r="AM136" s="517"/>
      <c r="AN136" s="517"/>
      <c r="AO136" s="517"/>
      <c r="AP136" s="517"/>
      <c r="AQ136" s="517"/>
      <c r="AR136" s="517"/>
      <c r="AS136" s="517"/>
      <c r="AT136" s="517"/>
      <c r="AU136" s="517"/>
      <c r="AV136" s="517"/>
      <c r="AW136" s="517"/>
      <c r="AX136" s="517"/>
      <c r="AY136" s="517"/>
      <c r="AZ136" s="517"/>
      <c r="BA136" s="517"/>
      <c r="BB136" s="517"/>
      <c r="BC136" s="517"/>
      <c r="BD136" s="517"/>
      <c r="BE136" s="517"/>
      <c r="BF136" s="517"/>
      <c r="BG136" s="517"/>
    </row>
    <row r="137" ht="11.25" customHeight="1">
      <c r="A137" s="517"/>
      <c r="B137" s="517"/>
      <c r="C137" s="517"/>
      <c r="D137" s="517"/>
      <c r="E137" s="517"/>
      <c r="F137" s="517"/>
      <c r="G137" s="517"/>
      <c r="H137" s="517"/>
      <c r="I137" s="517"/>
      <c r="J137" s="517"/>
      <c r="K137" s="517"/>
      <c r="L137" s="517"/>
      <c r="M137" s="517"/>
      <c r="N137" s="517"/>
      <c r="O137" s="517"/>
      <c r="P137" s="517"/>
      <c r="Q137" s="517"/>
      <c r="R137" s="517"/>
      <c r="S137" s="517"/>
      <c r="T137" s="517"/>
      <c r="U137" s="517"/>
      <c r="V137" s="517"/>
      <c r="W137" s="517"/>
      <c r="X137" s="517"/>
      <c r="Y137" s="517"/>
      <c r="Z137" s="517"/>
      <c r="AA137" s="517"/>
      <c r="AB137" s="517"/>
      <c r="AC137" s="517"/>
      <c r="AD137" s="517"/>
      <c r="AE137" s="517"/>
      <c r="AF137" s="517"/>
      <c r="AG137" s="517"/>
      <c r="AH137" s="517"/>
      <c r="AI137" s="517"/>
      <c r="AJ137" s="517"/>
      <c r="AK137" s="517"/>
      <c r="AL137" s="517"/>
      <c r="AM137" s="517"/>
      <c r="AN137" s="517"/>
      <c r="AO137" s="517"/>
      <c r="AP137" s="517"/>
      <c r="AQ137" s="517"/>
      <c r="AR137" s="517"/>
      <c r="AS137" s="517"/>
      <c r="AT137" s="517"/>
      <c r="AU137" s="517"/>
      <c r="AV137" s="517"/>
      <c r="AW137" s="517"/>
      <c r="AX137" s="517"/>
      <c r="AY137" s="517"/>
      <c r="AZ137" s="517"/>
      <c r="BA137" s="517"/>
      <c r="BB137" s="517"/>
      <c r="BC137" s="517"/>
      <c r="BD137" s="517"/>
      <c r="BE137" s="517"/>
      <c r="BF137" s="517"/>
      <c r="BG137" s="517"/>
    </row>
    <row r="138" ht="11.25" customHeight="1">
      <c r="A138" s="517"/>
      <c r="B138" s="517"/>
      <c r="C138" s="517"/>
      <c r="D138" s="517"/>
      <c r="E138" s="517"/>
      <c r="F138" s="517"/>
      <c r="G138" s="517"/>
      <c r="H138" s="517"/>
      <c r="I138" s="517"/>
      <c r="J138" s="517"/>
      <c r="K138" s="517"/>
      <c r="L138" s="517"/>
      <c r="M138" s="517"/>
      <c r="N138" s="517"/>
      <c r="O138" s="517"/>
      <c r="P138" s="517"/>
      <c r="Q138" s="517"/>
      <c r="R138" s="517"/>
      <c r="S138" s="517"/>
      <c r="T138" s="517"/>
      <c r="U138" s="517"/>
      <c r="V138" s="517"/>
      <c r="W138" s="517"/>
      <c r="X138" s="517"/>
      <c r="Y138" s="517"/>
      <c r="Z138" s="517"/>
      <c r="AA138" s="517"/>
      <c r="AB138" s="517"/>
      <c r="AC138" s="517"/>
      <c r="AD138" s="517"/>
      <c r="AE138" s="517"/>
      <c r="AF138" s="517"/>
      <c r="AG138" s="517"/>
      <c r="AH138" s="517"/>
      <c r="AI138" s="517"/>
      <c r="AJ138" s="517"/>
      <c r="AK138" s="517"/>
      <c r="AL138" s="517"/>
      <c r="AM138" s="517"/>
      <c r="AN138" s="517"/>
      <c r="AO138" s="517"/>
      <c r="AP138" s="517"/>
      <c r="AQ138" s="517"/>
      <c r="AR138" s="517"/>
      <c r="AS138" s="517"/>
      <c r="AT138" s="517"/>
      <c r="AU138" s="517"/>
      <c r="AV138" s="517"/>
      <c r="AW138" s="517"/>
      <c r="AX138" s="517"/>
      <c r="AY138" s="517"/>
      <c r="AZ138" s="517"/>
      <c r="BA138" s="517"/>
      <c r="BB138" s="517"/>
      <c r="BC138" s="517"/>
      <c r="BD138" s="517"/>
      <c r="BE138" s="517"/>
      <c r="BF138" s="517"/>
      <c r="BG138" s="517"/>
    </row>
    <row r="139" ht="11.25" customHeight="1">
      <c r="A139" s="517"/>
      <c r="B139" s="517"/>
      <c r="C139" s="517"/>
      <c r="D139" s="517"/>
      <c r="E139" s="517"/>
      <c r="F139" s="517"/>
      <c r="G139" s="517"/>
      <c r="H139" s="517"/>
      <c r="I139" s="517"/>
      <c r="J139" s="517"/>
      <c r="K139" s="517"/>
      <c r="L139" s="517"/>
      <c r="M139" s="517"/>
      <c r="N139" s="517"/>
      <c r="O139" s="517"/>
      <c r="P139" s="517"/>
      <c r="Q139" s="517"/>
      <c r="R139" s="517"/>
      <c r="S139" s="517"/>
      <c r="T139" s="517"/>
      <c r="U139" s="517"/>
      <c r="V139" s="517"/>
      <c r="W139" s="517"/>
      <c r="X139" s="517"/>
      <c r="Y139" s="517"/>
      <c r="Z139" s="517"/>
      <c r="AA139" s="517"/>
      <c r="AB139" s="517"/>
      <c r="AC139" s="517"/>
      <c r="AD139" s="517"/>
      <c r="AE139" s="517"/>
      <c r="AF139" s="517"/>
      <c r="AG139" s="517"/>
      <c r="AH139" s="517"/>
      <c r="AI139" s="517"/>
      <c r="AJ139" s="517"/>
      <c r="AK139" s="517"/>
      <c r="AL139" s="517"/>
      <c r="AM139" s="517"/>
      <c r="AN139" s="517"/>
      <c r="AO139" s="517"/>
      <c r="AP139" s="517"/>
      <c r="AQ139" s="517"/>
      <c r="AR139" s="517"/>
      <c r="AS139" s="517"/>
      <c r="AT139" s="517"/>
      <c r="AU139" s="517"/>
      <c r="AV139" s="517"/>
      <c r="AW139" s="517"/>
      <c r="AX139" s="517"/>
      <c r="AY139" s="517"/>
      <c r="AZ139" s="517"/>
      <c r="BA139" s="517"/>
      <c r="BB139" s="517"/>
      <c r="BC139" s="517"/>
      <c r="BD139" s="517"/>
      <c r="BE139" s="517"/>
      <c r="BF139" s="517"/>
      <c r="BG139" s="517"/>
    </row>
    <row r="140" ht="11.25" customHeight="1">
      <c r="A140" s="517"/>
      <c r="B140" s="517"/>
      <c r="C140" s="517"/>
      <c r="D140" s="517"/>
      <c r="E140" s="517"/>
      <c r="F140" s="517"/>
      <c r="G140" s="517"/>
      <c r="H140" s="517"/>
      <c r="I140" s="517"/>
      <c r="J140" s="517"/>
      <c r="K140" s="517"/>
      <c r="L140" s="517"/>
      <c r="M140" s="517"/>
      <c r="N140" s="517"/>
      <c r="O140" s="517"/>
      <c r="P140" s="517"/>
      <c r="Q140" s="517"/>
      <c r="R140" s="517"/>
      <c r="S140" s="517"/>
      <c r="T140" s="517"/>
      <c r="U140" s="517"/>
      <c r="V140" s="517"/>
      <c r="W140" s="517"/>
      <c r="X140" s="517"/>
      <c r="Y140" s="517"/>
      <c r="Z140" s="517"/>
      <c r="AA140" s="517"/>
      <c r="AB140" s="517"/>
      <c r="AC140" s="517"/>
      <c r="AD140" s="517"/>
      <c r="AE140" s="517"/>
      <c r="AF140" s="517"/>
      <c r="AG140" s="517"/>
      <c r="AH140" s="517"/>
      <c r="AI140" s="517"/>
      <c r="AJ140" s="517"/>
      <c r="AK140" s="517"/>
      <c r="AL140" s="517"/>
      <c r="AM140" s="517"/>
      <c r="AN140" s="517"/>
      <c r="AO140" s="517"/>
      <c r="AP140" s="517"/>
      <c r="AQ140" s="517"/>
      <c r="AR140" s="517"/>
      <c r="AS140" s="517"/>
      <c r="AT140" s="517"/>
      <c r="AU140" s="517"/>
      <c r="AV140" s="517"/>
      <c r="AW140" s="517"/>
      <c r="AX140" s="517"/>
      <c r="AY140" s="517"/>
      <c r="AZ140" s="517"/>
      <c r="BA140" s="517"/>
      <c r="BB140" s="517"/>
      <c r="BC140" s="517"/>
      <c r="BD140" s="517"/>
      <c r="BE140" s="517"/>
      <c r="BF140" s="517"/>
      <c r="BG140" s="517"/>
    </row>
    <row r="141" ht="11.25" customHeight="1">
      <c r="A141" s="517"/>
      <c r="B141" s="517"/>
      <c r="C141" s="517"/>
      <c r="D141" s="517"/>
      <c r="E141" s="517"/>
      <c r="F141" s="517"/>
      <c r="G141" s="517"/>
      <c r="H141" s="517"/>
      <c r="I141" s="517"/>
      <c r="J141" s="517"/>
      <c r="K141" s="517"/>
      <c r="L141" s="517"/>
      <c r="M141" s="517"/>
      <c r="N141" s="517"/>
      <c r="O141" s="517"/>
      <c r="P141" s="517"/>
      <c r="Q141" s="517"/>
      <c r="R141" s="517"/>
      <c r="S141" s="517"/>
      <c r="T141" s="517"/>
      <c r="U141" s="517"/>
      <c r="V141" s="517"/>
      <c r="W141" s="517"/>
      <c r="X141" s="517"/>
      <c r="Y141" s="517"/>
      <c r="Z141" s="517"/>
      <c r="AA141" s="517"/>
      <c r="AB141" s="517"/>
      <c r="AC141" s="517"/>
      <c r="AD141" s="517"/>
      <c r="AE141" s="517"/>
      <c r="AF141" s="517"/>
      <c r="AG141" s="517"/>
      <c r="AH141" s="517"/>
      <c r="AI141" s="517"/>
      <c r="AJ141" s="517"/>
      <c r="AK141" s="517"/>
      <c r="AL141" s="517"/>
      <c r="AM141" s="517"/>
      <c r="AN141" s="517"/>
      <c r="AO141" s="517"/>
      <c r="AP141" s="517"/>
      <c r="AQ141" s="517"/>
      <c r="AR141" s="517"/>
      <c r="AS141" s="517"/>
      <c r="AT141" s="517"/>
      <c r="AU141" s="517"/>
      <c r="AV141" s="517"/>
      <c r="AW141" s="517"/>
      <c r="AX141" s="517"/>
      <c r="AY141" s="517"/>
      <c r="AZ141" s="517"/>
      <c r="BA141" s="517"/>
      <c r="BB141" s="517"/>
      <c r="BC141" s="517"/>
      <c r="BD141" s="517"/>
      <c r="BE141" s="517"/>
      <c r="BF141" s="517"/>
      <c r="BG141" s="517"/>
    </row>
    <row r="142" ht="11.25" customHeight="1">
      <c r="A142" s="517"/>
      <c r="B142" s="517"/>
      <c r="C142" s="517"/>
      <c r="D142" s="517"/>
      <c r="E142" s="517"/>
      <c r="F142" s="517"/>
      <c r="G142" s="517"/>
      <c r="H142" s="517"/>
      <c r="I142" s="517"/>
      <c r="J142" s="517"/>
      <c r="K142" s="517"/>
      <c r="L142" s="517"/>
      <c r="M142" s="517"/>
      <c r="N142" s="517"/>
      <c r="O142" s="517"/>
      <c r="P142" s="517"/>
      <c r="Q142" s="517"/>
      <c r="R142" s="517"/>
      <c r="S142" s="517"/>
      <c r="T142" s="517"/>
      <c r="U142" s="517"/>
      <c r="V142" s="517"/>
      <c r="W142" s="517"/>
      <c r="X142" s="517"/>
      <c r="Y142" s="517"/>
      <c r="Z142" s="517"/>
      <c r="AA142" s="517"/>
      <c r="AB142" s="517"/>
      <c r="AC142" s="517"/>
      <c r="AD142" s="517"/>
      <c r="AE142" s="517"/>
      <c r="AF142" s="517"/>
      <c r="AG142" s="517"/>
      <c r="AH142" s="517"/>
      <c r="AI142" s="517"/>
      <c r="AJ142" s="517"/>
      <c r="AK142" s="517"/>
      <c r="AL142" s="517"/>
      <c r="AM142" s="517"/>
      <c r="AN142" s="517"/>
      <c r="AO142" s="517"/>
      <c r="AP142" s="517"/>
      <c r="AQ142" s="517"/>
      <c r="AR142" s="517"/>
      <c r="AS142" s="517"/>
      <c r="AT142" s="517"/>
      <c r="AU142" s="517"/>
      <c r="AV142" s="517"/>
      <c r="AW142" s="517"/>
      <c r="AX142" s="517"/>
      <c r="AY142" s="517"/>
      <c r="AZ142" s="517"/>
      <c r="BA142" s="517"/>
      <c r="BB142" s="517"/>
      <c r="BC142" s="517"/>
      <c r="BD142" s="517"/>
      <c r="BE142" s="517"/>
      <c r="BF142" s="517"/>
      <c r="BG142" s="517"/>
    </row>
    <row r="143" ht="11.25" customHeight="1">
      <c r="A143" s="517"/>
      <c r="B143" s="517"/>
      <c r="C143" s="517"/>
      <c r="D143" s="517"/>
      <c r="E143" s="517"/>
      <c r="F143" s="517"/>
      <c r="G143" s="517"/>
      <c r="H143" s="517"/>
      <c r="I143" s="517"/>
      <c r="J143" s="517"/>
      <c r="K143" s="517"/>
      <c r="L143" s="517"/>
      <c r="M143" s="517"/>
      <c r="N143" s="517"/>
      <c r="O143" s="517"/>
      <c r="P143" s="517"/>
      <c r="Q143" s="517"/>
      <c r="R143" s="517"/>
      <c r="S143" s="517"/>
      <c r="T143" s="517"/>
      <c r="U143" s="517"/>
      <c r="V143" s="517"/>
      <c r="W143" s="517"/>
      <c r="X143" s="517"/>
      <c r="Y143" s="517"/>
      <c r="Z143" s="517"/>
      <c r="AA143" s="517"/>
      <c r="AB143" s="517"/>
      <c r="AC143" s="517"/>
      <c r="AD143" s="517"/>
      <c r="AE143" s="517"/>
      <c r="AF143" s="517"/>
      <c r="AG143" s="517"/>
      <c r="AH143" s="517"/>
      <c r="AI143" s="517"/>
      <c r="AJ143" s="517"/>
      <c r="AK143" s="517"/>
      <c r="AL143" s="517"/>
      <c r="AM143" s="517"/>
      <c r="AN143" s="517"/>
      <c r="AO143" s="517"/>
      <c r="AP143" s="517"/>
      <c r="AQ143" s="517"/>
      <c r="AR143" s="517"/>
      <c r="AS143" s="517"/>
      <c r="AT143" s="517"/>
      <c r="AU143" s="517"/>
      <c r="AV143" s="517"/>
      <c r="AW143" s="517"/>
      <c r="AX143" s="517"/>
      <c r="AY143" s="517"/>
      <c r="AZ143" s="517"/>
      <c r="BA143" s="517"/>
      <c r="BB143" s="517"/>
      <c r="BC143" s="517"/>
      <c r="BD143" s="517"/>
      <c r="BE143" s="517"/>
      <c r="BF143" s="517"/>
      <c r="BG143" s="517"/>
    </row>
    <row r="144" ht="11.25" customHeight="1">
      <c r="A144" s="517"/>
      <c r="B144" s="517"/>
      <c r="C144" s="517"/>
      <c r="D144" s="517"/>
      <c r="E144" s="517"/>
      <c r="F144" s="517"/>
      <c r="G144" s="517"/>
      <c r="H144" s="517"/>
      <c r="I144" s="517"/>
      <c r="J144" s="517"/>
      <c r="K144" s="517"/>
      <c r="L144" s="517"/>
      <c r="M144" s="517"/>
      <c r="N144" s="517"/>
      <c r="O144" s="517"/>
      <c r="P144" s="517"/>
      <c r="Q144" s="517"/>
      <c r="R144" s="517"/>
      <c r="S144" s="517"/>
      <c r="T144" s="517"/>
      <c r="U144" s="517"/>
      <c r="V144" s="517"/>
      <c r="W144" s="517"/>
      <c r="X144" s="517"/>
      <c r="Y144" s="517"/>
      <c r="Z144" s="517"/>
      <c r="AA144" s="517"/>
      <c r="AB144" s="517"/>
      <c r="AC144" s="517"/>
      <c r="AD144" s="517"/>
      <c r="AE144" s="517"/>
      <c r="AF144" s="517"/>
      <c r="AG144" s="517"/>
      <c r="AH144" s="517"/>
      <c r="AI144" s="517"/>
      <c r="AJ144" s="517"/>
      <c r="AK144" s="517"/>
      <c r="AL144" s="517"/>
      <c r="AM144" s="517"/>
      <c r="AN144" s="517"/>
      <c r="AO144" s="517"/>
      <c r="AP144" s="517"/>
      <c r="AQ144" s="517"/>
      <c r="AR144" s="517"/>
      <c r="AS144" s="517"/>
      <c r="AT144" s="517"/>
      <c r="AU144" s="517"/>
      <c r="AV144" s="517"/>
      <c r="AW144" s="517"/>
      <c r="AX144" s="517"/>
      <c r="AY144" s="517"/>
      <c r="AZ144" s="517"/>
      <c r="BA144" s="517"/>
      <c r="BB144" s="517"/>
      <c r="BC144" s="517"/>
      <c r="BD144" s="517"/>
      <c r="BE144" s="517"/>
      <c r="BF144" s="517"/>
      <c r="BG144" s="517"/>
    </row>
    <row r="145" ht="11.25" customHeight="1">
      <c r="A145" s="517"/>
      <c r="B145" s="517"/>
      <c r="C145" s="517"/>
      <c r="D145" s="517"/>
      <c r="E145" s="517"/>
      <c r="F145" s="517"/>
      <c r="G145" s="517"/>
      <c r="H145" s="517"/>
      <c r="I145" s="517"/>
      <c r="J145" s="517"/>
      <c r="K145" s="517"/>
      <c r="L145" s="517"/>
      <c r="M145" s="517"/>
      <c r="N145" s="517"/>
      <c r="O145" s="517"/>
      <c r="P145" s="517"/>
      <c r="Q145" s="517"/>
      <c r="R145" s="517"/>
      <c r="S145" s="517"/>
      <c r="T145" s="517"/>
      <c r="U145" s="517"/>
      <c r="V145" s="517"/>
      <c r="W145" s="517"/>
      <c r="X145" s="517"/>
      <c r="Y145" s="517"/>
      <c r="Z145" s="517"/>
      <c r="AA145" s="517"/>
      <c r="AB145" s="517"/>
      <c r="AC145" s="517"/>
      <c r="AD145" s="517"/>
      <c r="AE145" s="517"/>
      <c r="AF145" s="517"/>
      <c r="AG145" s="517"/>
      <c r="AH145" s="517"/>
      <c r="AI145" s="517"/>
      <c r="AJ145" s="517"/>
      <c r="AK145" s="517"/>
      <c r="AL145" s="517"/>
      <c r="AM145" s="517"/>
      <c r="AN145" s="517"/>
      <c r="AO145" s="517"/>
      <c r="AP145" s="517"/>
      <c r="AQ145" s="517"/>
      <c r="AR145" s="517"/>
      <c r="AS145" s="517"/>
      <c r="AT145" s="517"/>
      <c r="AU145" s="517"/>
      <c r="AV145" s="517"/>
      <c r="AW145" s="517"/>
      <c r="AX145" s="517"/>
      <c r="AY145" s="517"/>
      <c r="AZ145" s="517"/>
      <c r="BA145" s="517"/>
      <c r="BB145" s="517"/>
      <c r="BC145" s="517"/>
      <c r="BD145" s="517"/>
      <c r="BE145" s="517"/>
      <c r="BF145" s="517"/>
      <c r="BG145" s="517"/>
    </row>
    <row r="146" ht="11.25" customHeight="1">
      <c r="A146" s="517"/>
      <c r="B146" s="517"/>
      <c r="C146" s="517"/>
      <c r="D146" s="517"/>
      <c r="E146" s="517"/>
      <c r="F146" s="517"/>
      <c r="G146" s="517"/>
      <c r="H146" s="517"/>
      <c r="I146" s="517"/>
      <c r="J146" s="517"/>
      <c r="K146" s="517"/>
      <c r="L146" s="517"/>
      <c r="M146" s="517"/>
      <c r="N146" s="517"/>
      <c r="O146" s="517"/>
      <c r="P146" s="517"/>
      <c r="Q146" s="517"/>
      <c r="R146" s="517"/>
      <c r="S146" s="517"/>
      <c r="T146" s="517"/>
      <c r="U146" s="517"/>
      <c r="V146" s="517"/>
      <c r="W146" s="517"/>
      <c r="X146" s="517"/>
      <c r="Y146" s="517"/>
      <c r="Z146" s="517"/>
      <c r="AA146" s="517"/>
      <c r="AB146" s="517"/>
      <c r="AC146" s="517"/>
      <c r="AD146" s="517"/>
      <c r="AE146" s="517"/>
      <c r="AF146" s="517"/>
      <c r="AG146" s="517"/>
      <c r="AH146" s="517"/>
      <c r="AI146" s="517"/>
      <c r="AJ146" s="517"/>
      <c r="AK146" s="517"/>
      <c r="AL146" s="517"/>
      <c r="AM146" s="517"/>
      <c r="AN146" s="517"/>
      <c r="AO146" s="517"/>
      <c r="AP146" s="517"/>
      <c r="AQ146" s="517"/>
      <c r="AR146" s="517"/>
      <c r="AS146" s="517"/>
      <c r="AT146" s="517"/>
      <c r="AU146" s="517"/>
      <c r="AV146" s="517"/>
      <c r="AW146" s="517"/>
      <c r="AX146" s="517"/>
      <c r="AY146" s="517"/>
      <c r="AZ146" s="517"/>
      <c r="BA146" s="517"/>
      <c r="BB146" s="517"/>
      <c r="BC146" s="517"/>
      <c r="BD146" s="517"/>
      <c r="BE146" s="517"/>
      <c r="BF146" s="517"/>
      <c r="BG146" s="517"/>
    </row>
    <row r="147" ht="11.25" customHeight="1">
      <c r="A147" s="517"/>
      <c r="B147" s="517"/>
      <c r="C147" s="517"/>
      <c r="D147" s="517"/>
      <c r="E147" s="517"/>
      <c r="F147" s="517"/>
      <c r="G147" s="517"/>
      <c r="H147" s="517"/>
      <c r="I147" s="517"/>
      <c r="J147" s="517"/>
      <c r="K147" s="517"/>
      <c r="L147" s="517"/>
      <c r="M147" s="517"/>
      <c r="N147" s="517"/>
      <c r="O147" s="517"/>
      <c r="P147" s="517"/>
      <c r="Q147" s="517"/>
      <c r="R147" s="517"/>
      <c r="S147" s="517"/>
      <c r="T147" s="517"/>
      <c r="U147" s="517"/>
      <c r="V147" s="517"/>
      <c r="W147" s="517"/>
      <c r="X147" s="517"/>
      <c r="Y147" s="517"/>
      <c r="Z147" s="517"/>
      <c r="AA147" s="517"/>
      <c r="AB147" s="517"/>
      <c r="AC147" s="517"/>
      <c r="AD147" s="517"/>
      <c r="AE147" s="517"/>
      <c r="AF147" s="517"/>
      <c r="AG147" s="517"/>
      <c r="AH147" s="517"/>
      <c r="AI147" s="517"/>
      <c r="AJ147" s="517"/>
      <c r="AK147" s="517"/>
      <c r="AL147" s="517"/>
      <c r="AM147" s="517"/>
      <c r="AN147" s="517"/>
      <c r="AO147" s="517"/>
      <c r="AP147" s="517"/>
      <c r="AQ147" s="517"/>
      <c r="AR147" s="517"/>
      <c r="AS147" s="517"/>
      <c r="AT147" s="517"/>
      <c r="AU147" s="517"/>
      <c r="AV147" s="517"/>
      <c r="AW147" s="517"/>
      <c r="AX147" s="517"/>
      <c r="AY147" s="517"/>
      <c r="AZ147" s="517"/>
      <c r="BA147" s="517"/>
      <c r="BB147" s="517"/>
      <c r="BC147" s="517"/>
      <c r="BD147" s="517"/>
      <c r="BE147" s="517"/>
      <c r="BF147" s="517"/>
      <c r="BG147" s="517"/>
    </row>
    <row r="148" ht="11.25" customHeight="1">
      <c r="A148" s="517"/>
      <c r="B148" s="517"/>
      <c r="C148" s="517"/>
      <c r="D148" s="517"/>
      <c r="E148" s="517"/>
      <c r="F148" s="517"/>
      <c r="G148" s="517"/>
      <c r="H148" s="517"/>
      <c r="I148" s="517"/>
      <c r="J148" s="517"/>
      <c r="K148" s="517"/>
      <c r="L148" s="517"/>
      <c r="M148" s="517"/>
      <c r="N148" s="517"/>
      <c r="O148" s="517"/>
      <c r="P148" s="517"/>
      <c r="Q148" s="517"/>
      <c r="R148" s="517"/>
      <c r="S148" s="517"/>
      <c r="T148" s="517"/>
      <c r="U148" s="517"/>
      <c r="V148" s="517"/>
      <c r="W148" s="517"/>
      <c r="X148" s="517"/>
      <c r="Y148" s="517"/>
      <c r="Z148" s="517"/>
      <c r="AA148" s="517"/>
      <c r="AB148" s="517"/>
      <c r="AC148" s="517"/>
      <c r="AD148" s="517"/>
      <c r="AE148" s="517"/>
      <c r="AF148" s="517"/>
      <c r="AG148" s="517"/>
      <c r="AH148" s="517"/>
      <c r="AI148" s="517"/>
      <c r="AJ148" s="517"/>
      <c r="AK148" s="517"/>
      <c r="AL148" s="517"/>
      <c r="AM148" s="517"/>
      <c r="AN148" s="517"/>
      <c r="AO148" s="517"/>
      <c r="AP148" s="517"/>
      <c r="AQ148" s="517"/>
      <c r="AR148" s="517"/>
      <c r="AS148" s="517"/>
      <c r="AT148" s="517"/>
      <c r="AU148" s="517"/>
      <c r="AV148" s="517"/>
      <c r="AW148" s="517"/>
      <c r="AX148" s="517"/>
      <c r="AY148" s="517"/>
      <c r="AZ148" s="517"/>
      <c r="BA148" s="517"/>
      <c r="BB148" s="517"/>
      <c r="BC148" s="517"/>
      <c r="BD148" s="517"/>
      <c r="BE148" s="517"/>
      <c r="BF148" s="517"/>
      <c r="BG148" s="517"/>
    </row>
    <row r="149" ht="11.25" customHeight="1">
      <c r="A149" s="517"/>
      <c r="B149" s="517"/>
      <c r="C149" s="517"/>
      <c r="D149" s="517"/>
      <c r="E149" s="517"/>
      <c r="F149" s="517"/>
      <c r="G149" s="517"/>
      <c r="H149" s="517"/>
      <c r="I149" s="517"/>
      <c r="J149" s="517"/>
      <c r="K149" s="517"/>
      <c r="L149" s="517"/>
      <c r="M149" s="517"/>
      <c r="N149" s="517"/>
      <c r="O149" s="517"/>
      <c r="P149" s="517"/>
      <c r="Q149" s="517"/>
      <c r="R149" s="517"/>
      <c r="S149" s="517"/>
      <c r="T149" s="517"/>
      <c r="U149" s="517"/>
      <c r="V149" s="517"/>
      <c r="W149" s="517"/>
      <c r="X149" s="517"/>
      <c r="Y149" s="517"/>
      <c r="Z149" s="517"/>
      <c r="AA149" s="517"/>
      <c r="AB149" s="517"/>
      <c r="AC149" s="517"/>
      <c r="AD149" s="517"/>
      <c r="AE149" s="517"/>
      <c r="AF149" s="517"/>
      <c r="AG149" s="517"/>
      <c r="AH149" s="517"/>
      <c r="AI149" s="517"/>
      <c r="AJ149" s="517"/>
      <c r="AK149" s="517"/>
      <c r="AL149" s="517"/>
      <c r="AM149" s="517"/>
      <c r="AN149" s="517"/>
      <c r="AO149" s="517"/>
      <c r="AP149" s="517"/>
      <c r="AQ149" s="517"/>
      <c r="AR149" s="517"/>
      <c r="AS149" s="517"/>
      <c r="AT149" s="517"/>
      <c r="AU149" s="517"/>
      <c r="AV149" s="517"/>
      <c r="AW149" s="517"/>
      <c r="AX149" s="517"/>
      <c r="AY149" s="517"/>
      <c r="AZ149" s="517"/>
      <c r="BA149" s="517"/>
      <c r="BB149" s="517"/>
      <c r="BC149" s="517"/>
      <c r="BD149" s="517"/>
      <c r="BE149" s="517"/>
      <c r="BF149" s="517"/>
      <c r="BG149" s="517"/>
    </row>
    <row r="150" ht="11.25" customHeight="1">
      <c r="A150" s="517"/>
      <c r="B150" s="517"/>
      <c r="C150" s="517"/>
      <c r="D150" s="517"/>
      <c r="E150" s="517"/>
      <c r="F150" s="517"/>
      <c r="G150" s="517"/>
      <c r="H150" s="517"/>
      <c r="I150" s="517"/>
      <c r="J150" s="517"/>
      <c r="K150" s="517"/>
      <c r="L150" s="517"/>
      <c r="M150" s="517"/>
      <c r="N150" s="517"/>
      <c r="O150" s="517"/>
      <c r="P150" s="517"/>
      <c r="Q150" s="517"/>
      <c r="R150" s="517"/>
      <c r="S150" s="517"/>
      <c r="T150" s="517"/>
      <c r="U150" s="517"/>
      <c r="V150" s="517"/>
      <c r="W150" s="517"/>
      <c r="X150" s="517"/>
      <c r="Y150" s="517"/>
      <c r="Z150" s="517"/>
      <c r="AA150" s="517"/>
      <c r="AB150" s="517"/>
      <c r="AC150" s="517"/>
      <c r="AD150" s="517"/>
      <c r="AE150" s="517"/>
      <c r="AF150" s="517"/>
      <c r="AG150" s="517"/>
      <c r="AH150" s="517"/>
      <c r="AI150" s="517"/>
      <c r="AJ150" s="517"/>
      <c r="AK150" s="517"/>
      <c r="AL150" s="517"/>
      <c r="AM150" s="517"/>
      <c r="AN150" s="517"/>
      <c r="AO150" s="517"/>
      <c r="AP150" s="517"/>
      <c r="AQ150" s="517"/>
      <c r="AR150" s="517"/>
      <c r="AS150" s="517"/>
      <c r="AT150" s="517"/>
      <c r="AU150" s="517"/>
      <c r="AV150" s="517"/>
      <c r="AW150" s="517"/>
      <c r="AX150" s="517"/>
      <c r="AY150" s="517"/>
      <c r="AZ150" s="517"/>
      <c r="BA150" s="517"/>
      <c r="BB150" s="517"/>
      <c r="BC150" s="517"/>
      <c r="BD150" s="517"/>
      <c r="BE150" s="517"/>
      <c r="BF150" s="517"/>
      <c r="BG150" s="517"/>
    </row>
    <row r="151" ht="11.25" customHeight="1">
      <c r="A151" s="517"/>
      <c r="B151" s="517"/>
      <c r="C151" s="517"/>
      <c r="D151" s="517"/>
      <c r="E151" s="517"/>
      <c r="F151" s="517"/>
      <c r="G151" s="517"/>
      <c r="H151" s="517"/>
      <c r="I151" s="517"/>
      <c r="J151" s="517"/>
      <c r="K151" s="517"/>
      <c r="L151" s="517"/>
      <c r="M151" s="517"/>
      <c r="N151" s="517"/>
      <c r="O151" s="517"/>
      <c r="P151" s="517"/>
      <c r="Q151" s="517"/>
      <c r="R151" s="517"/>
      <c r="S151" s="517"/>
      <c r="T151" s="517"/>
      <c r="U151" s="517"/>
      <c r="V151" s="517"/>
      <c r="W151" s="517"/>
      <c r="X151" s="517"/>
      <c r="Y151" s="517"/>
      <c r="Z151" s="517"/>
      <c r="AA151" s="517"/>
      <c r="AB151" s="517"/>
      <c r="AC151" s="517"/>
      <c r="AD151" s="517"/>
      <c r="AE151" s="517"/>
      <c r="AF151" s="517"/>
      <c r="AG151" s="517"/>
      <c r="AH151" s="517"/>
      <c r="AI151" s="517"/>
      <c r="AJ151" s="517"/>
      <c r="AK151" s="517"/>
      <c r="AL151" s="517"/>
      <c r="AM151" s="517"/>
      <c r="AN151" s="517"/>
      <c r="AO151" s="517"/>
      <c r="AP151" s="517"/>
      <c r="AQ151" s="517"/>
      <c r="AR151" s="517"/>
      <c r="AS151" s="517"/>
      <c r="AT151" s="517"/>
      <c r="AU151" s="517"/>
      <c r="AV151" s="517"/>
      <c r="AW151" s="517"/>
      <c r="AX151" s="517"/>
      <c r="AY151" s="517"/>
      <c r="AZ151" s="517"/>
      <c r="BA151" s="517"/>
      <c r="BB151" s="517"/>
      <c r="BC151" s="517"/>
      <c r="BD151" s="517"/>
      <c r="BE151" s="517"/>
      <c r="BF151" s="517"/>
      <c r="BG151" s="517"/>
    </row>
    <row r="152" ht="11.25" customHeight="1">
      <c r="A152" s="517"/>
      <c r="B152" s="517"/>
      <c r="C152" s="517"/>
      <c r="D152" s="517"/>
      <c r="E152" s="517"/>
      <c r="F152" s="517"/>
      <c r="G152" s="517"/>
      <c r="H152" s="517"/>
      <c r="I152" s="517"/>
      <c r="J152" s="517"/>
      <c r="K152" s="517"/>
      <c r="L152" s="517"/>
      <c r="M152" s="517"/>
      <c r="N152" s="517"/>
      <c r="O152" s="517"/>
      <c r="P152" s="517"/>
      <c r="Q152" s="517"/>
      <c r="R152" s="517"/>
      <c r="S152" s="517"/>
      <c r="T152" s="517"/>
      <c r="U152" s="517"/>
      <c r="V152" s="517"/>
      <c r="W152" s="517"/>
      <c r="X152" s="517"/>
      <c r="Y152" s="517"/>
      <c r="Z152" s="517"/>
      <c r="AA152" s="517"/>
      <c r="AB152" s="517"/>
      <c r="AC152" s="517"/>
      <c r="AD152" s="517"/>
      <c r="AE152" s="517"/>
      <c r="AF152" s="517"/>
      <c r="AG152" s="517"/>
      <c r="AH152" s="517"/>
      <c r="AI152" s="517"/>
      <c r="AJ152" s="517"/>
      <c r="AK152" s="517"/>
      <c r="AL152" s="517"/>
      <c r="AM152" s="517"/>
      <c r="AN152" s="517"/>
      <c r="AO152" s="517"/>
      <c r="AP152" s="517"/>
      <c r="AQ152" s="517"/>
      <c r="AR152" s="517"/>
      <c r="AS152" s="517"/>
      <c r="AT152" s="517"/>
      <c r="AU152" s="517"/>
      <c r="AV152" s="517"/>
      <c r="AW152" s="517"/>
      <c r="AX152" s="517"/>
      <c r="AY152" s="517"/>
      <c r="AZ152" s="517"/>
      <c r="BA152" s="517"/>
      <c r="BB152" s="517"/>
      <c r="BC152" s="517"/>
      <c r="BD152" s="517"/>
      <c r="BE152" s="517"/>
      <c r="BF152" s="517"/>
      <c r="BG152" s="517"/>
    </row>
    <row r="153" ht="11.25" customHeight="1">
      <c r="A153" s="517"/>
      <c r="B153" s="517"/>
      <c r="C153" s="517"/>
      <c r="D153" s="517"/>
      <c r="E153" s="517"/>
      <c r="F153" s="517"/>
      <c r="G153" s="517"/>
      <c r="H153" s="517"/>
      <c r="I153" s="517"/>
      <c r="J153" s="517"/>
      <c r="K153" s="517"/>
      <c r="L153" s="517"/>
      <c r="M153" s="517"/>
      <c r="N153" s="517"/>
      <c r="O153" s="517"/>
      <c r="P153" s="517"/>
      <c r="Q153" s="517"/>
      <c r="R153" s="517"/>
      <c r="S153" s="517"/>
      <c r="T153" s="517"/>
      <c r="U153" s="517"/>
      <c r="V153" s="517"/>
      <c r="W153" s="517"/>
      <c r="X153" s="517"/>
      <c r="Y153" s="517"/>
      <c r="Z153" s="517"/>
      <c r="AA153" s="517"/>
      <c r="AB153" s="517"/>
      <c r="AC153" s="517"/>
      <c r="AD153" s="517"/>
      <c r="AE153" s="517"/>
      <c r="AF153" s="517"/>
      <c r="AG153" s="517"/>
      <c r="AH153" s="517"/>
      <c r="AI153" s="517"/>
      <c r="AJ153" s="517"/>
      <c r="AK153" s="517"/>
      <c r="AL153" s="517"/>
      <c r="AM153" s="517"/>
      <c r="AN153" s="517"/>
      <c r="AO153" s="517"/>
      <c r="AP153" s="517"/>
      <c r="AQ153" s="517"/>
      <c r="AR153" s="517"/>
      <c r="AS153" s="517"/>
      <c r="AT153" s="517"/>
      <c r="AU153" s="517"/>
      <c r="AV153" s="517"/>
      <c r="AW153" s="517"/>
      <c r="AX153" s="517"/>
      <c r="AY153" s="517"/>
      <c r="AZ153" s="517"/>
      <c r="BA153" s="517"/>
      <c r="BB153" s="517"/>
      <c r="BC153" s="517"/>
      <c r="BD153" s="517"/>
      <c r="BE153" s="517"/>
      <c r="BF153" s="517"/>
      <c r="BG153" s="517"/>
    </row>
    <row r="154" ht="11.25" customHeight="1">
      <c r="A154" s="517"/>
      <c r="B154" s="517"/>
      <c r="C154" s="517"/>
      <c r="D154" s="517"/>
      <c r="E154" s="517"/>
      <c r="F154" s="517"/>
      <c r="G154" s="517"/>
      <c r="H154" s="517"/>
      <c r="I154" s="517"/>
      <c r="J154" s="517"/>
      <c r="K154" s="517"/>
      <c r="L154" s="517"/>
      <c r="M154" s="517"/>
      <c r="N154" s="517"/>
      <c r="O154" s="517"/>
      <c r="P154" s="517"/>
      <c r="Q154" s="517"/>
      <c r="R154" s="517"/>
      <c r="S154" s="517"/>
      <c r="T154" s="517"/>
      <c r="U154" s="517"/>
      <c r="V154" s="517"/>
      <c r="W154" s="517"/>
      <c r="X154" s="517"/>
      <c r="Y154" s="517"/>
      <c r="Z154" s="517"/>
      <c r="AA154" s="517"/>
      <c r="AB154" s="517"/>
      <c r="AC154" s="517"/>
      <c r="AD154" s="517"/>
      <c r="AE154" s="517"/>
      <c r="AF154" s="517"/>
      <c r="AG154" s="517"/>
      <c r="AH154" s="517"/>
      <c r="AI154" s="517"/>
      <c r="AJ154" s="517"/>
      <c r="AK154" s="517"/>
      <c r="AL154" s="517"/>
      <c r="AM154" s="517"/>
      <c r="AN154" s="517"/>
      <c r="AO154" s="517"/>
      <c r="AP154" s="517"/>
      <c r="AQ154" s="517"/>
      <c r="AR154" s="517"/>
      <c r="AS154" s="517"/>
      <c r="AT154" s="517"/>
      <c r="AU154" s="517"/>
      <c r="AV154" s="517"/>
      <c r="AW154" s="517"/>
      <c r="AX154" s="517"/>
      <c r="AY154" s="517"/>
      <c r="AZ154" s="517"/>
      <c r="BA154" s="517"/>
      <c r="BB154" s="517"/>
      <c r="BC154" s="517"/>
      <c r="BD154" s="517"/>
      <c r="BE154" s="517"/>
      <c r="BF154" s="517"/>
      <c r="BG154" s="517"/>
    </row>
    <row r="155" ht="11.25" customHeight="1">
      <c r="A155" s="517"/>
      <c r="B155" s="517"/>
      <c r="C155" s="517"/>
      <c r="D155" s="517"/>
      <c r="E155" s="517"/>
      <c r="F155" s="517"/>
      <c r="G155" s="517"/>
      <c r="H155" s="517"/>
      <c r="I155" s="517"/>
      <c r="J155" s="517"/>
      <c r="K155" s="517"/>
      <c r="L155" s="517"/>
      <c r="M155" s="517"/>
      <c r="N155" s="517"/>
      <c r="O155" s="517"/>
      <c r="P155" s="517"/>
      <c r="Q155" s="517"/>
      <c r="R155" s="517"/>
      <c r="S155" s="517"/>
      <c r="T155" s="517"/>
      <c r="U155" s="517"/>
      <c r="V155" s="517"/>
      <c r="W155" s="517"/>
      <c r="X155" s="517"/>
      <c r="Y155" s="517"/>
      <c r="Z155" s="517"/>
      <c r="AA155" s="517"/>
      <c r="AB155" s="517"/>
      <c r="AC155" s="517"/>
      <c r="AD155" s="517"/>
      <c r="AE155" s="517"/>
      <c r="AF155" s="517"/>
      <c r="AG155" s="517"/>
      <c r="AH155" s="517"/>
      <c r="AI155" s="517"/>
      <c r="AJ155" s="517"/>
      <c r="AK155" s="517"/>
      <c r="AL155" s="517"/>
      <c r="AM155" s="517"/>
      <c r="AN155" s="517"/>
      <c r="AO155" s="517"/>
      <c r="AP155" s="517"/>
      <c r="AQ155" s="517"/>
      <c r="AR155" s="517"/>
      <c r="AS155" s="517"/>
      <c r="AT155" s="517"/>
      <c r="AU155" s="517"/>
      <c r="AV155" s="517"/>
      <c r="AW155" s="517"/>
      <c r="AX155" s="517"/>
      <c r="AY155" s="517"/>
      <c r="AZ155" s="517"/>
      <c r="BA155" s="517"/>
      <c r="BB155" s="517"/>
      <c r="BC155" s="517"/>
      <c r="BD155" s="517"/>
      <c r="BE155" s="517"/>
      <c r="BF155" s="517"/>
      <c r="BG155" s="517"/>
    </row>
    <row r="156" ht="11.25" customHeight="1">
      <c r="A156" s="517"/>
      <c r="B156" s="517"/>
      <c r="C156" s="51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  <c r="AA156" s="517"/>
      <c r="AB156" s="517"/>
      <c r="AC156" s="517"/>
      <c r="AD156" s="517"/>
      <c r="AE156" s="517"/>
      <c r="AF156" s="517"/>
      <c r="AG156" s="517"/>
      <c r="AH156" s="517"/>
      <c r="AI156" s="517"/>
      <c r="AJ156" s="517"/>
      <c r="AK156" s="517"/>
      <c r="AL156" s="517"/>
      <c r="AM156" s="517"/>
      <c r="AN156" s="517"/>
      <c r="AO156" s="517"/>
      <c r="AP156" s="517"/>
      <c r="AQ156" s="517"/>
      <c r="AR156" s="517"/>
      <c r="AS156" s="517"/>
      <c r="AT156" s="517"/>
      <c r="AU156" s="517"/>
      <c r="AV156" s="517"/>
      <c r="AW156" s="517"/>
      <c r="AX156" s="517"/>
      <c r="AY156" s="517"/>
      <c r="AZ156" s="517"/>
      <c r="BA156" s="517"/>
      <c r="BB156" s="517"/>
      <c r="BC156" s="517"/>
      <c r="BD156" s="517"/>
      <c r="BE156" s="517"/>
      <c r="BF156" s="517"/>
      <c r="BG156" s="517"/>
    </row>
    <row r="157" ht="11.25" customHeight="1">
      <c r="A157" s="517"/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  <c r="AA157" s="517"/>
      <c r="AB157" s="517"/>
      <c r="AC157" s="517"/>
      <c r="AD157" s="517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7"/>
      <c r="AP157" s="517"/>
      <c r="AQ157" s="517"/>
      <c r="AR157" s="517"/>
      <c r="AS157" s="517"/>
      <c r="AT157" s="517"/>
      <c r="AU157" s="517"/>
      <c r="AV157" s="517"/>
      <c r="AW157" s="517"/>
      <c r="AX157" s="517"/>
      <c r="AY157" s="517"/>
      <c r="AZ157" s="517"/>
      <c r="BA157" s="517"/>
      <c r="BB157" s="517"/>
      <c r="BC157" s="517"/>
      <c r="BD157" s="517"/>
      <c r="BE157" s="517"/>
      <c r="BF157" s="517"/>
      <c r="BG157" s="517"/>
    </row>
    <row r="158" ht="11.25" customHeight="1">
      <c r="A158" s="517"/>
      <c r="B158" s="517"/>
      <c r="C158" s="517"/>
      <c r="D158" s="517"/>
      <c r="E158" s="517"/>
      <c r="F158" s="517"/>
      <c r="G158" s="517"/>
      <c r="H158" s="517"/>
      <c r="I158" s="517"/>
      <c r="J158" s="517"/>
      <c r="K158" s="517"/>
      <c r="L158" s="517"/>
      <c r="M158" s="517"/>
      <c r="N158" s="517"/>
      <c r="O158" s="517"/>
      <c r="P158" s="517"/>
      <c r="Q158" s="517"/>
      <c r="R158" s="517"/>
      <c r="S158" s="517"/>
      <c r="T158" s="517"/>
      <c r="U158" s="517"/>
      <c r="V158" s="517"/>
      <c r="W158" s="517"/>
      <c r="X158" s="517"/>
      <c r="Y158" s="517"/>
      <c r="Z158" s="517"/>
      <c r="AA158" s="517"/>
      <c r="AB158" s="517"/>
      <c r="AC158" s="517"/>
      <c r="AD158" s="517"/>
      <c r="AE158" s="517"/>
      <c r="AF158" s="517"/>
      <c r="AG158" s="517"/>
      <c r="AH158" s="517"/>
      <c r="AI158" s="517"/>
      <c r="AJ158" s="517"/>
      <c r="AK158" s="517"/>
      <c r="AL158" s="517"/>
      <c r="AM158" s="517"/>
      <c r="AN158" s="517"/>
      <c r="AO158" s="517"/>
      <c r="AP158" s="517"/>
      <c r="AQ158" s="517"/>
      <c r="AR158" s="517"/>
      <c r="AS158" s="517"/>
      <c r="AT158" s="517"/>
      <c r="AU158" s="517"/>
      <c r="AV158" s="517"/>
      <c r="AW158" s="517"/>
      <c r="AX158" s="517"/>
      <c r="AY158" s="517"/>
      <c r="AZ158" s="517"/>
      <c r="BA158" s="517"/>
      <c r="BB158" s="517"/>
      <c r="BC158" s="517"/>
      <c r="BD158" s="517"/>
      <c r="BE158" s="517"/>
      <c r="BF158" s="517"/>
      <c r="BG158" s="517"/>
    </row>
    <row r="159" ht="11.25" customHeight="1">
      <c r="A159" s="517"/>
      <c r="B159" s="517"/>
      <c r="C159" s="517"/>
      <c r="D159" s="517"/>
      <c r="E159" s="517"/>
      <c r="F159" s="517"/>
      <c r="G159" s="517"/>
      <c r="H159" s="517"/>
      <c r="I159" s="517"/>
      <c r="J159" s="517"/>
      <c r="K159" s="517"/>
      <c r="L159" s="517"/>
      <c r="M159" s="517"/>
      <c r="N159" s="517"/>
      <c r="O159" s="517"/>
      <c r="P159" s="517"/>
      <c r="Q159" s="517"/>
      <c r="R159" s="517"/>
      <c r="S159" s="517"/>
      <c r="T159" s="517"/>
      <c r="U159" s="517"/>
      <c r="V159" s="517"/>
      <c r="W159" s="517"/>
      <c r="X159" s="517"/>
      <c r="Y159" s="517"/>
      <c r="Z159" s="517"/>
      <c r="AA159" s="517"/>
      <c r="AB159" s="517"/>
      <c r="AC159" s="517"/>
      <c r="AD159" s="517"/>
      <c r="AE159" s="517"/>
      <c r="AF159" s="517"/>
      <c r="AG159" s="517"/>
      <c r="AH159" s="517"/>
      <c r="AI159" s="517"/>
      <c r="AJ159" s="517"/>
      <c r="AK159" s="517"/>
      <c r="AL159" s="517"/>
      <c r="AM159" s="517"/>
      <c r="AN159" s="517"/>
      <c r="AO159" s="517"/>
      <c r="AP159" s="517"/>
      <c r="AQ159" s="517"/>
      <c r="AR159" s="517"/>
      <c r="AS159" s="517"/>
      <c r="AT159" s="517"/>
      <c r="AU159" s="517"/>
      <c r="AV159" s="517"/>
      <c r="AW159" s="517"/>
      <c r="AX159" s="517"/>
      <c r="AY159" s="517"/>
      <c r="AZ159" s="517"/>
      <c r="BA159" s="517"/>
      <c r="BB159" s="517"/>
      <c r="BC159" s="517"/>
      <c r="BD159" s="517"/>
      <c r="BE159" s="517"/>
      <c r="BF159" s="517"/>
      <c r="BG159" s="517"/>
    </row>
    <row r="160" ht="11.25" customHeight="1">
      <c r="A160" s="517"/>
      <c r="B160" s="517"/>
      <c r="C160" s="517"/>
      <c r="D160" s="517"/>
      <c r="E160" s="517"/>
      <c r="F160" s="517"/>
      <c r="G160" s="517"/>
      <c r="H160" s="517"/>
      <c r="I160" s="517"/>
      <c r="J160" s="517"/>
      <c r="K160" s="517"/>
      <c r="L160" s="517"/>
      <c r="M160" s="517"/>
      <c r="N160" s="517"/>
      <c r="O160" s="517"/>
      <c r="P160" s="517"/>
      <c r="Q160" s="517"/>
      <c r="R160" s="517"/>
      <c r="S160" s="517"/>
      <c r="T160" s="517"/>
      <c r="U160" s="517"/>
      <c r="V160" s="517"/>
      <c r="W160" s="517"/>
      <c r="X160" s="517"/>
      <c r="Y160" s="517"/>
      <c r="Z160" s="517"/>
      <c r="AA160" s="517"/>
      <c r="AB160" s="517"/>
      <c r="AC160" s="517"/>
      <c r="AD160" s="517"/>
      <c r="AE160" s="517"/>
      <c r="AF160" s="517"/>
      <c r="AG160" s="517"/>
      <c r="AH160" s="517"/>
      <c r="AI160" s="517"/>
      <c r="AJ160" s="517"/>
      <c r="AK160" s="517"/>
      <c r="AL160" s="517"/>
      <c r="AM160" s="517"/>
      <c r="AN160" s="517"/>
      <c r="AO160" s="517"/>
      <c r="AP160" s="517"/>
      <c r="AQ160" s="517"/>
      <c r="AR160" s="517"/>
      <c r="AS160" s="517"/>
      <c r="AT160" s="517"/>
      <c r="AU160" s="517"/>
      <c r="AV160" s="517"/>
      <c r="AW160" s="517"/>
      <c r="AX160" s="517"/>
      <c r="AY160" s="517"/>
      <c r="AZ160" s="517"/>
      <c r="BA160" s="517"/>
      <c r="BB160" s="517"/>
      <c r="BC160" s="517"/>
      <c r="BD160" s="517"/>
      <c r="BE160" s="517"/>
      <c r="BF160" s="517"/>
      <c r="BG160" s="517"/>
    </row>
    <row r="161" ht="11.25" customHeight="1">
      <c r="A161" s="517"/>
      <c r="B161" s="517"/>
      <c r="C161" s="517"/>
      <c r="D161" s="517"/>
      <c r="E161" s="517"/>
      <c r="F161" s="517"/>
      <c r="G161" s="517"/>
      <c r="H161" s="517"/>
      <c r="I161" s="517"/>
      <c r="J161" s="517"/>
      <c r="K161" s="517"/>
      <c r="L161" s="517"/>
      <c r="M161" s="517"/>
      <c r="N161" s="517"/>
      <c r="O161" s="517"/>
      <c r="P161" s="517"/>
      <c r="Q161" s="517"/>
      <c r="R161" s="517"/>
      <c r="S161" s="517"/>
      <c r="T161" s="517"/>
      <c r="U161" s="517"/>
      <c r="V161" s="517"/>
      <c r="W161" s="517"/>
      <c r="X161" s="517"/>
      <c r="Y161" s="517"/>
      <c r="Z161" s="517"/>
      <c r="AA161" s="517"/>
      <c r="AB161" s="517"/>
      <c r="AC161" s="517"/>
      <c r="AD161" s="517"/>
      <c r="AE161" s="517"/>
      <c r="AF161" s="517"/>
      <c r="AG161" s="517"/>
      <c r="AH161" s="517"/>
      <c r="AI161" s="517"/>
      <c r="AJ161" s="517"/>
      <c r="AK161" s="517"/>
      <c r="AL161" s="517"/>
      <c r="AM161" s="517"/>
      <c r="AN161" s="517"/>
      <c r="AO161" s="517"/>
      <c r="AP161" s="517"/>
      <c r="AQ161" s="517"/>
      <c r="AR161" s="517"/>
      <c r="AS161" s="517"/>
      <c r="AT161" s="517"/>
      <c r="AU161" s="517"/>
      <c r="AV161" s="517"/>
      <c r="AW161" s="517"/>
      <c r="AX161" s="517"/>
      <c r="AY161" s="517"/>
      <c r="AZ161" s="517"/>
      <c r="BA161" s="517"/>
      <c r="BB161" s="517"/>
      <c r="BC161" s="517"/>
      <c r="BD161" s="517"/>
      <c r="BE161" s="517"/>
      <c r="BF161" s="517"/>
      <c r="BG161" s="517"/>
    </row>
    <row r="162" ht="11.25" customHeight="1">
      <c r="A162" s="517"/>
      <c r="B162" s="517"/>
      <c r="C162" s="517"/>
      <c r="D162" s="517"/>
      <c r="E162" s="517"/>
      <c r="F162" s="517"/>
      <c r="G162" s="517"/>
      <c r="H162" s="517"/>
      <c r="I162" s="517"/>
      <c r="J162" s="517"/>
      <c r="K162" s="517"/>
      <c r="L162" s="517"/>
      <c r="M162" s="517"/>
      <c r="N162" s="517"/>
      <c r="O162" s="517"/>
      <c r="P162" s="517"/>
      <c r="Q162" s="517"/>
      <c r="R162" s="517"/>
      <c r="S162" s="517"/>
      <c r="T162" s="517"/>
      <c r="U162" s="517"/>
      <c r="V162" s="517"/>
      <c r="W162" s="517"/>
      <c r="X162" s="517"/>
      <c r="Y162" s="517"/>
      <c r="Z162" s="517"/>
      <c r="AA162" s="517"/>
      <c r="AB162" s="517"/>
      <c r="AC162" s="517"/>
      <c r="AD162" s="517"/>
      <c r="AE162" s="517"/>
      <c r="AF162" s="517"/>
      <c r="AG162" s="517"/>
      <c r="AH162" s="517"/>
      <c r="AI162" s="517"/>
      <c r="AJ162" s="517"/>
      <c r="AK162" s="517"/>
      <c r="AL162" s="517"/>
      <c r="AM162" s="517"/>
      <c r="AN162" s="517"/>
      <c r="AO162" s="517"/>
      <c r="AP162" s="517"/>
      <c r="AQ162" s="517"/>
      <c r="AR162" s="517"/>
      <c r="AS162" s="517"/>
      <c r="AT162" s="517"/>
      <c r="AU162" s="517"/>
      <c r="AV162" s="517"/>
      <c r="AW162" s="517"/>
      <c r="AX162" s="517"/>
      <c r="AY162" s="517"/>
      <c r="AZ162" s="517"/>
      <c r="BA162" s="517"/>
      <c r="BB162" s="517"/>
      <c r="BC162" s="517"/>
      <c r="BD162" s="517"/>
      <c r="BE162" s="517"/>
      <c r="BF162" s="517"/>
      <c r="BG162" s="517"/>
    </row>
    <row r="163" ht="11.25" customHeight="1">
      <c r="A163" s="517"/>
      <c r="B163" s="517"/>
      <c r="C163" s="517"/>
      <c r="D163" s="517"/>
      <c r="E163" s="517"/>
      <c r="F163" s="517"/>
      <c r="G163" s="517"/>
      <c r="H163" s="517"/>
      <c r="I163" s="517"/>
      <c r="J163" s="517"/>
      <c r="K163" s="517"/>
      <c r="L163" s="517"/>
      <c r="M163" s="517"/>
      <c r="N163" s="517"/>
      <c r="O163" s="517"/>
      <c r="P163" s="517"/>
      <c r="Q163" s="517"/>
      <c r="R163" s="517"/>
      <c r="S163" s="517"/>
      <c r="T163" s="517"/>
      <c r="U163" s="517"/>
      <c r="V163" s="517"/>
      <c r="W163" s="517"/>
      <c r="X163" s="517"/>
      <c r="Y163" s="517"/>
      <c r="Z163" s="517"/>
      <c r="AA163" s="517"/>
      <c r="AB163" s="517"/>
      <c r="AC163" s="517"/>
      <c r="AD163" s="517"/>
      <c r="AE163" s="517"/>
      <c r="AF163" s="517"/>
      <c r="AG163" s="517"/>
      <c r="AH163" s="517"/>
      <c r="AI163" s="517"/>
      <c r="AJ163" s="517"/>
      <c r="AK163" s="517"/>
      <c r="AL163" s="517"/>
      <c r="AM163" s="517"/>
      <c r="AN163" s="517"/>
      <c r="AO163" s="517"/>
      <c r="AP163" s="517"/>
      <c r="AQ163" s="517"/>
      <c r="AR163" s="517"/>
      <c r="AS163" s="517"/>
      <c r="AT163" s="517"/>
      <c r="AU163" s="517"/>
      <c r="AV163" s="517"/>
      <c r="AW163" s="517"/>
      <c r="AX163" s="517"/>
      <c r="AY163" s="517"/>
      <c r="AZ163" s="517"/>
      <c r="BA163" s="517"/>
      <c r="BB163" s="517"/>
      <c r="BC163" s="517"/>
      <c r="BD163" s="517"/>
      <c r="BE163" s="517"/>
      <c r="BF163" s="517"/>
      <c r="BG163" s="517"/>
    </row>
    <row r="164" ht="11.25" customHeight="1">
      <c r="A164" s="517"/>
      <c r="B164" s="517"/>
      <c r="C164" s="517"/>
      <c r="D164" s="517"/>
      <c r="E164" s="517"/>
      <c r="F164" s="517"/>
      <c r="G164" s="517"/>
      <c r="H164" s="517"/>
      <c r="I164" s="517"/>
      <c r="J164" s="517"/>
      <c r="K164" s="517"/>
      <c r="L164" s="517"/>
      <c r="M164" s="517"/>
      <c r="N164" s="517"/>
      <c r="O164" s="517"/>
      <c r="P164" s="517"/>
      <c r="Q164" s="517"/>
      <c r="R164" s="517"/>
      <c r="S164" s="517"/>
      <c r="T164" s="517"/>
      <c r="U164" s="517"/>
      <c r="V164" s="517"/>
      <c r="W164" s="517"/>
      <c r="X164" s="517"/>
      <c r="Y164" s="517"/>
      <c r="Z164" s="517"/>
      <c r="AA164" s="517"/>
      <c r="AB164" s="517"/>
      <c r="AC164" s="517"/>
      <c r="AD164" s="517"/>
      <c r="AE164" s="517"/>
      <c r="AF164" s="517"/>
      <c r="AG164" s="517"/>
      <c r="AH164" s="517"/>
      <c r="AI164" s="517"/>
      <c r="AJ164" s="517"/>
      <c r="AK164" s="517"/>
      <c r="AL164" s="517"/>
      <c r="AM164" s="517"/>
      <c r="AN164" s="517"/>
      <c r="AO164" s="517"/>
      <c r="AP164" s="517"/>
      <c r="AQ164" s="517"/>
      <c r="AR164" s="517"/>
      <c r="AS164" s="517"/>
      <c r="AT164" s="517"/>
      <c r="AU164" s="517"/>
      <c r="AV164" s="517"/>
      <c r="AW164" s="517"/>
      <c r="AX164" s="517"/>
      <c r="AY164" s="517"/>
      <c r="AZ164" s="517"/>
      <c r="BA164" s="517"/>
      <c r="BB164" s="517"/>
      <c r="BC164" s="517"/>
      <c r="BD164" s="517"/>
      <c r="BE164" s="517"/>
      <c r="BF164" s="517"/>
      <c r="BG164" s="517"/>
    </row>
    <row r="165" ht="11.25" customHeight="1">
      <c r="A165" s="517"/>
      <c r="B165" s="517"/>
      <c r="C165" s="517"/>
      <c r="D165" s="517"/>
      <c r="E165" s="517"/>
      <c r="F165" s="517"/>
      <c r="G165" s="517"/>
      <c r="H165" s="517"/>
      <c r="I165" s="517"/>
      <c r="J165" s="517"/>
      <c r="K165" s="517"/>
      <c r="L165" s="517"/>
      <c r="M165" s="517"/>
      <c r="N165" s="517"/>
      <c r="O165" s="517"/>
      <c r="P165" s="517"/>
      <c r="Q165" s="517"/>
      <c r="R165" s="517"/>
      <c r="S165" s="517"/>
      <c r="T165" s="517"/>
      <c r="U165" s="517"/>
      <c r="V165" s="517"/>
      <c r="W165" s="517"/>
      <c r="X165" s="517"/>
      <c r="Y165" s="517"/>
      <c r="Z165" s="517"/>
      <c r="AA165" s="517"/>
      <c r="AB165" s="517"/>
      <c r="AC165" s="517"/>
      <c r="AD165" s="517"/>
      <c r="AE165" s="517"/>
      <c r="AF165" s="517"/>
      <c r="AG165" s="517"/>
      <c r="AH165" s="517"/>
      <c r="AI165" s="517"/>
      <c r="AJ165" s="517"/>
      <c r="AK165" s="517"/>
      <c r="AL165" s="517"/>
      <c r="AM165" s="517"/>
      <c r="AN165" s="517"/>
      <c r="AO165" s="517"/>
      <c r="AP165" s="517"/>
      <c r="AQ165" s="517"/>
      <c r="AR165" s="517"/>
      <c r="AS165" s="517"/>
      <c r="AT165" s="517"/>
      <c r="AU165" s="517"/>
      <c r="AV165" s="517"/>
      <c r="AW165" s="517"/>
      <c r="AX165" s="517"/>
      <c r="AY165" s="517"/>
      <c r="AZ165" s="517"/>
      <c r="BA165" s="517"/>
      <c r="BB165" s="517"/>
      <c r="BC165" s="517"/>
      <c r="BD165" s="517"/>
      <c r="BE165" s="517"/>
      <c r="BF165" s="517"/>
      <c r="BG165" s="517"/>
    </row>
    <row r="166" ht="11.25" customHeight="1">
      <c r="A166" s="517"/>
      <c r="B166" s="517"/>
      <c r="C166" s="517"/>
      <c r="D166" s="517"/>
      <c r="E166" s="517"/>
      <c r="F166" s="517"/>
      <c r="G166" s="517"/>
      <c r="H166" s="517"/>
      <c r="I166" s="517"/>
      <c r="J166" s="517"/>
      <c r="K166" s="517"/>
      <c r="L166" s="517"/>
      <c r="M166" s="517"/>
      <c r="N166" s="517"/>
      <c r="O166" s="517"/>
      <c r="P166" s="517"/>
      <c r="Q166" s="517"/>
      <c r="R166" s="517"/>
      <c r="S166" s="517"/>
      <c r="T166" s="517"/>
      <c r="U166" s="517"/>
      <c r="V166" s="517"/>
      <c r="W166" s="517"/>
      <c r="X166" s="517"/>
      <c r="Y166" s="517"/>
      <c r="Z166" s="517"/>
      <c r="AA166" s="517"/>
      <c r="AB166" s="517"/>
      <c r="AC166" s="517"/>
      <c r="AD166" s="517"/>
      <c r="AE166" s="517"/>
      <c r="AF166" s="517"/>
      <c r="AG166" s="517"/>
      <c r="AH166" s="517"/>
      <c r="AI166" s="517"/>
      <c r="AJ166" s="517"/>
      <c r="AK166" s="517"/>
      <c r="AL166" s="517"/>
      <c r="AM166" s="517"/>
      <c r="AN166" s="517"/>
      <c r="AO166" s="517"/>
      <c r="AP166" s="517"/>
      <c r="AQ166" s="517"/>
      <c r="AR166" s="517"/>
      <c r="AS166" s="517"/>
      <c r="AT166" s="517"/>
      <c r="AU166" s="517"/>
      <c r="AV166" s="517"/>
      <c r="AW166" s="517"/>
      <c r="AX166" s="517"/>
      <c r="AY166" s="517"/>
      <c r="AZ166" s="517"/>
      <c r="BA166" s="517"/>
      <c r="BB166" s="517"/>
      <c r="BC166" s="517"/>
      <c r="BD166" s="517"/>
      <c r="BE166" s="517"/>
      <c r="BF166" s="517"/>
      <c r="BG166" s="517"/>
    </row>
    <row r="167" ht="11.25" customHeight="1">
      <c r="A167" s="517"/>
      <c r="B167" s="517"/>
      <c r="C167" s="517"/>
      <c r="D167" s="517"/>
      <c r="E167" s="517"/>
      <c r="F167" s="517"/>
      <c r="G167" s="517"/>
      <c r="H167" s="517"/>
      <c r="I167" s="517"/>
      <c r="J167" s="517"/>
      <c r="K167" s="517"/>
      <c r="L167" s="517"/>
      <c r="M167" s="517"/>
      <c r="N167" s="517"/>
      <c r="O167" s="517"/>
      <c r="P167" s="517"/>
      <c r="Q167" s="517"/>
      <c r="R167" s="517"/>
      <c r="S167" s="517"/>
      <c r="T167" s="517"/>
      <c r="U167" s="517"/>
      <c r="V167" s="517"/>
      <c r="W167" s="517"/>
      <c r="X167" s="517"/>
      <c r="Y167" s="517"/>
      <c r="Z167" s="517"/>
      <c r="AA167" s="517"/>
      <c r="AB167" s="517"/>
      <c r="AC167" s="517"/>
      <c r="AD167" s="517"/>
      <c r="AE167" s="517"/>
      <c r="AF167" s="517"/>
      <c r="AG167" s="517"/>
      <c r="AH167" s="517"/>
      <c r="AI167" s="517"/>
      <c r="AJ167" s="517"/>
      <c r="AK167" s="517"/>
      <c r="AL167" s="517"/>
      <c r="AM167" s="517"/>
      <c r="AN167" s="517"/>
      <c r="AO167" s="517"/>
      <c r="AP167" s="517"/>
      <c r="AQ167" s="517"/>
      <c r="AR167" s="517"/>
      <c r="AS167" s="517"/>
      <c r="AT167" s="517"/>
      <c r="AU167" s="517"/>
      <c r="AV167" s="517"/>
      <c r="AW167" s="517"/>
      <c r="AX167" s="517"/>
      <c r="AY167" s="517"/>
      <c r="AZ167" s="517"/>
      <c r="BA167" s="517"/>
      <c r="BB167" s="517"/>
      <c r="BC167" s="517"/>
      <c r="BD167" s="517"/>
      <c r="BE167" s="517"/>
      <c r="BF167" s="517"/>
      <c r="BG167" s="517"/>
    </row>
    <row r="168" ht="11.25" customHeight="1">
      <c r="A168" s="517"/>
      <c r="B168" s="517"/>
      <c r="C168" s="517"/>
      <c r="D168" s="517"/>
      <c r="E168" s="517"/>
      <c r="F168" s="517"/>
      <c r="G168" s="517"/>
      <c r="H168" s="517"/>
      <c r="I168" s="517"/>
      <c r="J168" s="517"/>
      <c r="K168" s="517"/>
      <c r="L168" s="517"/>
      <c r="M168" s="517"/>
      <c r="N168" s="517"/>
      <c r="O168" s="517"/>
      <c r="P168" s="517"/>
      <c r="Q168" s="517"/>
      <c r="R168" s="517"/>
      <c r="S168" s="517"/>
      <c r="T168" s="517"/>
      <c r="U168" s="517"/>
      <c r="V168" s="517"/>
      <c r="W168" s="517"/>
      <c r="X168" s="517"/>
      <c r="Y168" s="517"/>
      <c r="Z168" s="517"/>
      <c r="AA168" s="517"/>
      <c r="AB168" s="517"/>
      <c r="AC168" s="517"/>
      <c r="AD168" s="517"/>
      <c r="AE168" s="517"/>
      <c r="AF168" s="517"/>
      <c r="AG168" s="517"/>
      <c r="AH168" s="517"/>
      <c r="AI168" s="517"/>
      <c r="AJ168" s="517"/>
      <c r="AK168" s="517"/>
      <c r="AL168" s="517"/>
      <c r="AM168" s="517"/>
      <c r="AN168" s="517"/>
      <c r="AO168" s="517"/>
      <c r="AP168" s="517"/>
      <c r="AQ168" s="517"/>
      <c r="AR168" s="517"/>
      <c r="AS168" s="517"/>
      <c r="AT168" s="517"/>
      <c r="AU168" s="517"/>
      <c r="AV168" s="517"/>
      <c r="AW168" s="517"/>
      <c r="AX168" s="517"/>
      <c r="AY168" s="517"/>
      <c r="AZ168" s="517"/>
      <c r="BA168" s="517"/>
      <c r="BB168" s="517"/>
      <c r="BC168" s="517"/>
      <c r="BD168" s="517"/>
      <c r="BE168" s="517"/>
      <c r="BF168" s="517"/>
      <c r="BG168" s="517"/>
    </row>
    <row r="169" ht="11.25" customHeight="1">
      <c r="A169" s="517"/>
      <c r="B169" s="517"/>
      <c r="C169" s="517"/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7"/>
      <c r="Y169" s="517"/>
      <c r="Z169" s="517"/>
      <c r="AA169" s="517"/>
      <c r="AB169" s="517"/>
      <c r="AC169" s="517"/>
      <c r="AD169" s="517"/>
      <c r="AE169" s="517"/>
      <c r="AF169" s="517"/>
      <c r="AG169" s="517"/>
      <c r="AH169" s="517"/>
      <c r="AI169" s="517"/>
      <c r="AJ169" s="517"/>
      <c r="AK169" s="517"/>
      <c r="AL169" s="517"/>
      <c r="AM169" s="517"/>
      <c r="AN169" s="517"/>
      <c r="AO169" s="517"/>
      <c r="AP169" s="517"/>
      <c r="AQ169" s="517"/>
      <c r="AR169" s="517"/>
      <c r="AS169" s="517"/>
      <c r="AT169" s="517"/>
      <c r="AU169" s="517"/>
      <c r="AV169" s="517"/>
      <c r="AW169" s="517"/>
      <c r="AX169" s="517"/>
      <c r="AY169" s="517"/>
      <c r="AZ169" s="517"/>
      <c r="BA169" s="517"/>
      <c r="BB169" s="517"/>
      <c r="BC169" s="517"/>
      <c r="BD169" s="517"/>
      <c r="BE169" s="517"/>
      <c r="BF169" s="517"/>
      <c r="BG169" s="517"/>
    </row>
    <row r="170" ht="11.25" customHeight="1">
      <c r="A170" s="517"/>
      <c r="B170" s="517"/>
      <c r="C170" s="517"/>
      <c r="D170" s="517"/>
      <c r="E170" s="517"/>
      <c r="F170" s="517"/>
      <c r="G170" s="517"/>
      <c r="H170" s="517"/>
      <c r="I170" s="517"/>
      <c r="J170" s="517"/>
      <c r="K170" s="517"/>
      <c r="L170" s="517"/>
      <c r="M170" s="517"/>
      <c r="N170" s="517"/>
      <c r="O170" s="517"/>
      <c r="P170" s="517"/>
      <c r="Q170" s="517"/>
      <c r="R170" s="517"/>
      <c r="S170" s="517"/>
      <c r="T170" s="517"/>
      <c r="U170" s="517"/>
      <c r="V170" s="517"/>
      <c r="W170" s="517"/>
      <c r="X170" s="517"/>
      <c r="Y170" s="517"/>
      <c r="Z170" s="517"/>
      <c r="AA170" s="517"/>
      <c r="AB170" s="517"/>
      <c r="AC170" s="517"/>
      <c r="AD170" s="517"/>
      <c r="AE170" s="517"/>
      <c r="AF170" s="517"/>
      <c r="AG170" s="517"/>
      <c r="AH170" s="517"/>
      <c r="AI170" s="517"/>
      <c r="AJ170" s="517"/>
      <c r="AK170" s="517"/>
      <c r="AL170" s="517"/>
      <c r="AM170" s="517"/>
      <c r="AN170" s="517"/>
      <c r="AO170" s="517"/>
      <c r="AP170" s="517"/>
      <c r="AQ170" s="517"/>
      <c r="AR170" s="517"/>
      <c r="AS170" s="517"/>
      <c r="AT170" s="517"/>
      <c r="AU170" s="517"/>
      <c r="AV170" s="517"/>
      <c r="AW170" s="517"/>
      <c r="AX170" s="517"/>
      <c r="AY170" s="517"/>
      <c r="AZ170" s="517"/>
      <c r="BA170" s="517"/>
      <c r="BB170" s="517"/>
      <c r="BC170" s="517"/>
      <c r="BD170" s="517"/>
      <c r="BE170" s="517"/>
      <c r="BF170" s="517"/>
      <c r="BG170" s="517"/>
    </row>
    <row r="171" ht="11.25" customHeight="1">
      <c r="A171" s="517"/>
      <c r="B171" s="517"/>
      <c r="C171" s="517"/>
      <c r="D171" s="517"/>
      <c r="E171" s="517"/>
      <c r="F171" s="517"/>
      <c r="G171" s="517"/>
      <c r="H171" s="517"/>
      <c r="I171" s="517"/>
      <c r="J171" s="517"/>
      <c r="K171" s="517"/>
      <c r="L171" s="517"/>
      <c r="M171" s="517"/>
      <c r="N171" s="517"/>
      <c r="O171" s="517"/>
      <c r="P171" s="517"/>
      <c r="Q171" s="517"/>
      <c r="R171" s="517"/>
      <c r="S171" s="517"/>
      <c r="T171" s="517"/>
      <c r="U171" s="517"/>
      <c r="V171" s="517"/>
      <c r="W171" s="517"/>
      <c r="X171" s="517"/>
      <c r="Y171" s="517"/>
      <c r="Z171" s="517"/>
      <c r="AA171" s="517"/>
      <c r="AB171" s="517"/>
      <c r="AC171" s="517"/>
      <c r="AD171" s="517"/>
      <c r="AE171" s="517"/>
      <c r="AF171" s="517"/>
      <c r="AG171" s="517"/>
      <c r="AH171" s="517"/>
      <c r="AI171" s="517"/>
      <c r="AJ171" s="517"/>
      <c r="AK171" s="517"/>
      <c r="AL171" s="517"/>
      <c r="AM171" s="517"/>
      <c r="AN171" s="517"/>
      <c r="AO171" s="517"/>
      <c r="AP171" s="517"/>
      <c r="AQ171" s="517"/>
      <c r="AR171" s="517"/>
      <c r="AS171" s="517"/>
      <c r="AT171" s="517"/>
      <c r="AU171" s="517"/>
      <c r="AV171" s="517"/>
      <c r="AW171" s="517"/>
      <c r="AX171" s="517"/>
      <c r="AY171" s="517"/>
      <c r="AZ171" s="517"/>
      <c r="BA171" s="517"/>
      <c r="BB171" s="517"/>
      <c r="BC171" s="517"/>
      <c r="BD171" s="517"/>
      <c r="BE171" s="517"/>
      <c r="BF171" s="517"/>
      <c r="BG171" s="517"/>
    </row>
    <row r="172" ht="11.25" customHeight="1">
      <c r="A172" s="517"/>
      <c r="B172" s="517"/>
      <c r="C172" s="517"/>
      <c r="D172" s="517"/>
      <c r="E172" s="517"/>
      <c r="F172" s="517"/>
      <c r="G172" s="517"/>
      <c r="H172" s="517"/>
      <c r="I172" s="517"/>
      <c r="J172" s="517"/>
      <c r="K172" s="517"/>
      <c r="L172" s="517"/>
      <c r="M172" s="517"/>
      <c r="N172" s="517"/>
      <c r="O172" s="517"/>
      <c r="P172" s="517"/>
      <c r="Q172" s="517"/>
      <c r="R172" s="517"/>
      <c r="S172" s="517"/>
      <c r="T172" s="517"/>
      <c r="U172" s="517"/>
      <c r="V172" s="517"/>
      <c r="W172" s="517"/>
      <c r="X172" s="517"/>
      <c r="Y172" s="517"/>
      <c r="Z172" s="517"/>
      <c r="AA172" s="517"/>
      <c r="AB172" s="517"/>
      <c r="AC172" s="517"/>
      <c r="AD172" s="517"/>
      <c r="AE172" s="517"/>
      <c r="AF172" s="517"/>
      <c r="AG172" s="517"/>
      <c r="AH172" s="517"/>
      <c r="AI172" s="517"/>
      <c r="AJ172" s="517"/>
      <c r="AK172" s="517"/>
      <c r="AL172" s="517"/>
      <c r="AM172" s="517"/>
      <c r="AN172" s="517"/>
      <c r="AO172" s="517"/>
      <c r="AP172" s="517"/>
      <c r="AQ172" s="517"/>
      <c r="AR172" s="517"/>
      <c r="AS172" s="517"/>
      <c r="AT172" s="517"/>
      <c r="AU172" s="517"/>
      <c r="AV172" s="517"/>
      <c r="AW172" s="517"/>
      <c r="AX172" s="517"/>
      <c r="AY172" s="517"/>
      <c r="AZ172" s="517"/>
      <c r="BA172" s="517"/>
      <c r="BB172" s="517"/>
      <c r="BC172" s="517"/>
      <c r="BD172" s="517"/>
      <c r="BE172" s="517"/>
      <c r="BF172" s="517"/>
      <c r="BG172" s="517"/>
    </row>
    <row r="173" ht="11.25" customHeight="1">
      <c r="A173" s="517"/>
      <c r="B173" s="517"/>
      <c r="C173" s="517"/>
      <c r="D173" s="517"/>
      <c r="E173" s="517"/>
      <c r="F173" s="517"/>
      <c r="G173" s="517"/>
      <c r="H173" s="517"/>
      <c r="I173" s="517"/>
      <c r="J173" s="517"/>
      <c r="K173" s="517"/>
      <c r="L173" s="517"/>
      <c r="M173" s="517"/>
      <c r="N173" s="517"/>
      <c r="O173" s="517"/>
      <c r="P173" s="517"/>
      <c r="Q173" s="517"/>
      <c r="R173" s="517"/>
      <c r="S173" s="517"/>
      <c r="T173" s="517"/>
      <c r="U173" s="517"/>
      <c r="V173" s="517"/>
      <c r="W173" s="517"/>
      <c r="X173" s="517"/>
      <c r="Y173" s="517"/>
      <c r="Z173" s="517"/>
      <c r="AA173" s="517"/>
      <c r="AB173" s="517"/>
      <c r="AC173" s="517"/>
      <c r="AD173" s="517"/>
      <c r="AE173" s="517"/>
      <c r="AF173" s="517"/>
      <c r="AG173" s="517"/>
      <c r="AH173" s="517"/>
      <c r="AI173" s="517"/>
      <c r="AJ173" s="517"/>
      <c r="AK173" s="517"/>
      <c r="AL173" s="517"/>
      <c r="AM173" s="517"/>
      <c r="AN173" s="517"/>
      <c r="AO173" s="517"/>
      <c r="AP173" s="517"/>
      <c r="AQ173" s="517"/>
      <c r="AR173" s="517"/>
      <c r="AS173" s="517"/>
      <c r="AT173" s="517"/>
      <c r="AU173" s="517"/>
      <c r="AV173" s="517"/>
      <c r="AW173" s="517"/>
      <c r="AX173" s="517"/>
      <c r="AY173" s="517"/>
      <c r="AZ173" s="517"/>
      <c r="BA173" s="517"/>
      <c r="BB173" s="517"/>
      <c r="BC173" s="517"/>
      <c r="BD173" s="517"/>
      <c r="BE173" s="517"/>
      <c r="BF173" s="517"/>
      <c r="BG173" s="517"/>
    </row>
    <row r="174" ht="11.25" customHeight="1">
      <c r="A174" s="517"/>
      <c r="B174" s="517"/>
      <c r="C174" s="517"/>
      <c r="D174" s="517"/>
      <c r="E174" s="517"/>
      <c r="F174" s="517"/>
      <c r="G174" s="517"/>
      <c r="H174" s="517"/>
      <c r="I174" s="517"/>
      <c r="J174" s="517"/>
      <c r="K174" s="517"/>
      <c r="L174" s="517"/>
      <c r="M174" s="517"/>
      <c r="N174" s="517"/>
      <c r="O174" s="517"/>
      <c r="P174" s="517"/>
      <c r="Q174" s="517"/>
      <c r="R174" s="517"/>
      <c r="S174" s="517"/>
      <c r="T174" s="517"/>
      <c r="U174" s="517"/>
      <c r="V174" s="517"/>
      <c r="W174" s="517"/>
      <c r="X174" s="517"/>
      <c r="Y174" s="517"/>
      <c r="Z174" s="517"/>
      <c r="AA174" s="517"/>
      <c r="AB174" s="517"/>
      <c r="AC174" s="517"/>
      <c r="AD174" s="517"/>
      <c r="AE174" s="517"/>
      <c r="AF174" s="517"/>
      <c r="AG174" s="517"/>
      <c r="AH174" s="517"/>
      <c r="AI174" s="517"/>
      <c r="AJ174" s="517"/>
      <c r="AK174" s="517"/>
      <c r="AL174" s="517"/>
      <c r="AM174" s="517"/>
      <c r="AN174" s="517"/>
      <c r="AO174" s="517"/>
      <c r="AP174" s="517"/>
      <c r="AQ174" s="517"/>
      <c r="AR174" s="517"/>
      <c r="AS174" s="517"/>
      <c r="AT174" s="517"/>
      <c r="AU174" s="517"/>
      <c r="AV174" s="517"/>
      <c r="AW174" s="517"/>
      <c r="AX174" s="517"/>
      <c r="AY174" s="517"/>
      <c r="AZ174" s="517"/>
      <c r="BA174" s="517"/>
      <c r="BB174" s="517"/>
      <c r="BC174" s="517"/>
      <c r="BD174" s="517"/>
      <c r="BE174" s="517"/>
      <c r="BF174" s="517"/>
      <c r="BG174" s="517"/>
    </row>
    <row r="175" ht="11.25" customHeight="1">
      <c r="A175" s="517"/>
      <c r="B175" s="517"/>
      <c r="C175" s="517"/>
      <c r="D175" s="517"/>
      <c r="E175" s="517"/>
      <c r="F175" s="517"/>
      <c r="G175" s="517"/>
      <c r="H175" s="517"/>
      <c r="I175" s="517"/>
      <c r="J175" s="517"/>
      <c r="K175" s="517"/>
      <c r="L175" s="517"/>
      <c r="M175" s="517"/>
      <c r="N175" s="517"/>
      <c r="O175" s="517"/>
      <c r="P175" s="517"/>
      <c r="Q175" s="517"/>
      <c r="R175" s="517"/>
      <c r="S175" s="517"/>
      <c r="T175" s="517"/>
      <c r="U175" s="517"/>
      <c r="V175" s="517"/>
      <c r="W175" s="517"/>
      <c r="X175" s="517"/>
      <c r="Y175" s="517"/>
      <c r="Z175" s="517"/>
      <c r="AA175" s="517"/>
      <c r="AB175" s="517"/>
      <c r="AC175" s="517"/>
      <c r="AD175" s="517"/>
      <c r="AE175" s="517"/>
      <c r="AF175" s="517"/>
      <c r="AG175" s="517"/>
      <c r="AH175" s="517"/>
      <c r="AI175" s="517"/>
      <c r="AJ175" s="517"/>
      <c r="AK175" s="517"/>
      <c r="AL175" s="517"/>
      <c r="AM175" s="517"/>
      <c r="AN175" s="517"/>
      <c r="AO175" s="517"/>
      <c r="AP175" s="517"/>
      <c r="AQ175" s="517"/>
      <c r="AR175" s="517"/>
      <c r="AS175" s="517"/>
      <c r="AT175" s="517"/>
      <c r="AU175" s="517"/>
      <c r="AV175" s="517"/>
      <c r="AW175" s="517"/>
      <c r="AX175" s="517"/>
      <c r="AY175" s="517"/>
      <c r="AZ175" s="517"/>
      <c r="BA175" s="517"/>
      <c r="BB175" s="517"/>
      <c r="BC175" s="517"/>
      <c r="BD175" s="517"/>
      <c r="BE175" s="517"/>
      <c r="BF175" s="517"/>
      <c r="BG175" s="517"/>
    </row>
    <row r="176" ht="11.25" customHeight="1">
      <c r="A176" s="517"/>
      <c r="B176" s="517"/>
      <c r="C176" s="517"/>
      <c r="D176" s="517"/>
      <c r="E176" s="517"/>
      <c r="F176" s="517"/>
      <c r="G176" s="517"/>
      <c r="H176" s="517"/>
      <c r="I176" s="517"/>
      <c r="J176" s="517"/>
      <c r="K176" s="517"/>
      <c r="L176" s="517"/>
      <c r="M176" s="517"/>
      <c r="N176" s="517"/>
      <c r="O176" s="517"/>
      <c r="P176" s="517"/>
      <c r="Q176" s="517"/>
      <c r="R176" s="517"/>
      <c r="S176" s="517"/>
      <c r="T176" s="517"/>
      <c r="U176" s="517"/>
      <c r="V176" s="517"/>
      <c r="W176" s="517"/>
      <c r="X176" s="517"/>
      <c r="Y176" s="517"/>
      <c r="Z176" s="517"/>
      <c r="AA176" s="517"/>
      <c r="AB176" s="517"/>
      <c r="AC176" s="517"/>
      <c r="AD176" s="517"/>
      <c r="AE176" s="517"/>
      <c r="AF176" s="517"/>
      <c r="AG176" s="517"/>
      <c r="AH176" s="517"/>
      <c r="AI176" s="517"/>
      <c r="AJ176" s="517"/>
      <c r="AK176" s="517"/>
      <c r="AL176" s="517"/>
      <c r="AM176" s="517"/>
      <c r="AN176" s="517"/>
      <c r="AO176" s="517"/>
      <c r="AP176" s="517"/>
      <c r="AQ176" s="517"/>
      <c r="AR176" s="517"/>
      <c r="AS176" s="517"/>
      <c r="AT176" s="517"/>
      <c r="AU176" s="517"/>
      <c r="AV176" s="517"/>
      <c r="AW176" s="517"/>
      <c r="AX176" s="517"/>
      <c r="AY176" s="517"/>
      <c r="AZ176" s="517"/>
      <c r="BA176" s="517"/>
      <c r="BB176" s="517"/>
      <c r="BC176" s="517"/>
      <c r="BD176" s="517"/>
      <c r="BE176" s="517"/>
      <c r="BF176" s="517"/>
      <c r="BG176" s="517"/>
    </row>
    <row r="177" ht="11.25" customHeight="1">
      <c r="A177" s="517"/>
      <c r="B177" s="517"/>
      <c r="C177" s="517"/>
      <c r="D177" s="517"/>
      <c r="E177" s="517"/>
      <c r="F177" s="517"/>
      <c r="G177" s="517"/>
      <c r="H177" s="517"/>
      <c r="I177" s="517"/>
      <c r="J177" s="517"/>
      <c r="K177" s="517"/>
      <c r="L177" s="517"/>
      <c r="M177" s="517"/>
      <c r="N177" s="517"/>
      <c r="O177" s="517"/>
      <c r="P177" s="517"/>
      <c r="Q177" s="517"/>
      <c r="R177" s="517"/>
      <c r="S177" s="517"/>
      <c r="T177" s="517"/>
      <c r="U177" s="517"/>
      <c r="V177" s="517"/>
      <c r="W177" s="517"/>
      <c r="X177" s="517"/>
      <c r="Y177" s="517"/>
      <c r="Z177" s="517"/>
      <c r="AA177" s="517"/>
      <c r="AB177" s="517"/>
      <c r="AC177" s="517"/>
      <c r="AD177" s="517"/>
      <c r="AE177" s="517"/>
      <c r="AF177" s="517"/>
      <c r="AG177" s="517"/>
      <c r="AH177" s="517"/>
      <c r="AI177" s="517"/>
      <c r="AJ177" s="517"/>
      <c r="AK177" s="517"/>
      <c r="AL177" s="517"/>
      <c r="AM177" s="517"/>
      <c r="AN177" s="517"/>
      <c r="AO177" s="517"/>
      <c r="AP177" s="517"/>
      <c r="AQ177" s="517"/>
      <c r="AR177" s="517"/>
      <c r="AS177" s="517"/>
      <c r="AT177" s="517"/>
      <c r="AU177" s="517"/>
      <c r="AV177" s="517"/>
      <c r="AW177" s="517"/>
      <c r="AX177" s="517"/>
      <c r="AY177" s="517"/>
      <c r="AZ177" s="517"/>
      <c r="BA177" s="517"/>
      <c r="BB177" s="517"/>
      <c r="BC177" s="517"/>
      <c r="BD177" s="517"/>
      <c r="BE177" s="517"/>
      <c r="BF177" s="517"/>
      <c r="BG177" s="517"/>
    </row>
    <row r="178" ht="11.25" customHeight="1">
      <c r="A178" s="517"/>
      <c r="B178" s="517"/>
      <c r="C178" s="517"/>
      <c r="D178" s="517"/>
      <c r="E178" s="517"/>
      <c r="F178" s="517"/>
      <c r="G178" s="517"/>
      <c r="H178" s="517"/>
      <c r="I178" s="517"/>
      <c r="J178" s="517"/>
      <c r="K178" s="517"/>
      <c r="L178" s="517"/>
      <c r="M178" s="517"/>
      <c r="N178" s="517"/>
      <c r="O178" s="517"/>
      <c r="P178" s="517"/>
      <c r="Q178" s="517"/>
      <c r="R178" s="517"/>
      <c r="S178" s="517"/>
      <c r="T178" s="517"/>
      <c r="U178" s="517"/>
      <c r="V178" s="517"/>
      <c r="W178" s="517"/>
      <c r="X178" s="517"/>
      <c r="Y178" s="517"/>
      <c r="Z178" s="517"/>
      <c r="AA178" s="517"/>
      <c r="AB178" s="517"/>
      <c r="AC178" s="517"/>
      <c r="AD178" s="517"/>
      <c r="AE178" s="517"/>
      <c r="AF178" s="517"/>
      <c r="AG178" s="517"/>
      <c r="AH178" s="517"/>
      <c r="AI178" s="517"/>
      <c r="AJ178" s="517"/>
      <c r="AK178" s="517"/>
      <c r="AL178" s="517"/>
      <c r="AM178" s="517"/>
      <c r="AN178" s="517"/>
      <c r="AO178" s="517"/>
      <c r="AP178" s="517"/>
      <c r="AQ178" s="517"/>
      <c r="AR178" s="517"/>
      <c r="AS178" s="517"/>
      <c r="AT178" s="517"/>
      <c r="AU178" s="517"/>
      <c r="AV178" s="517"/>
      <c r="AW178" s="517"/>
      <c r="AX178" s="517"/>
      <c r="AY178" s="517"/>
      <c r="AZ178" s="517"/>
      <c r="BA178" s="517"/>
      <c r="BB178" s="517"/>
      <c r="BC178" s="517"/>
      <c r="BD178" s="517"/>
      <c r="BE178" s="517"/>
      <c r="BF178" s="517"/>
      <c r="BG178" s="517"/>
    </row>
    <row r="179" ht="11.25" customHeight="1">
      <c r="A179" s="517"/>
      <c r="B179" s="517"/>
      <c r="C179" s="517"/>
      <c r="D179" s="517"/>
      <c r="E179" s="517"/>
      <c r="F179" s="517"/>
      <c r="G179" s="517"/>
      <c r="H179" s="517"/>
      <c r="I179" s="517"/>
      <c r="J179" s="517"/>
      <c r="K179" s="517"/>
      <c r="L179" s="517"/>
      <c r="M179" s="517"/>
      <c r="N179" s="517"/>
      <c r="O179" s="517"/>
      <c r="P179" s="517"/>
      <c r="Q179" s="517"/>
      <c r="R179" s="517"/>
      <c r="S179" s="517"/>
      <c r="T179" s="517"/>
      <c r="U179" s="517"/>
      <c r="V179" s="517"/>
      <c r="W179" s="517"/>
      <c r="X179" s="517"/>
      <c r="Y179" s="517"/>
      <c r="Z179" s="517"/>
      <c r="AA179" s="517"/>
      <c r="AB179" s="517"/>
      <c r="AC179" s="517"/>
      <c r="AD179" s="517"/>
      <c r="AE179" s="517"/>
      <c r="AF179" s="517"/>
      <c r="AG179" s="517"/>
      <c r="AH179" s="517"/>
      <c r="AI179" s="517"/>
      <c r="AJ179" s="517"/>
      <c r="AK179" s="517"/>
      <c r="AL179" s="517"/>
      <c r="AM179" s="517"/>
      <c r="AN179" s="517"/>
      <c r="AO179" s="517"/>
      <c r="AP179" s="517"/>
      <c r="AQ179" s="517"/>
      <c r="AR179" s="517"/>
      <c r="AS179" s="517"/>
      <c r="AT179" s="517"/>
      <c r="AU179" s="517"/>
      <c r="AV179" s="517"/>
      <c r="AW179" s="517"/>
      <c r="AX179" s="517"/>
      <c r="AY179" s="517"/>
      <c r="AZ179" s="517"/>
      <c r="BA179" s="517"/>
      <c r="BB179" s="517"/>
      <c r="BC179" s="517"/>
      <c r="BD179" s="517"/>
      <c r="BE179" s="517"/>
      <c r="BF179" s="517"/>
      <c r="BG179" s="517"/>
    </row>
    <row r="180" ht="11.25" customHeight="1">
      <c r="A180" s="517"/>
      <c r="B180" s="517"/>
      <c r="C180" s="517"/>
      <c r="D180" s="517"/>
      <c r="E180" s="517"/>
      <c r="F180" s="517"/>
      <c r="G180" s="517"/>
      <c r="H180" s="517"/>
      <c r="I180" s="517"/>
      <c r="J180" s="517"/>
      <c r="K180" s="517"/>
      <c r="L180" s="517"/>
      <c r="M180" s="517"/>
      <c r="N180" s="517"/>
      <c r="O180" s="517"/>
      <c r="P180" s="517"/>
      <c r="Q180" s="517"/>
      <c r="R180" s="517"/>
      <c r="S180" s="517"/>
      <c r="T180" s="517"/>
      <c r="U180" s="517"/>
      <c r="V180" s="517"/>
      <c r="W180" s="517"/>
      <c r="X180" s="517"/>
      <c r="Y180" s="517"/>
      <c r="Z180" s="517"/>
      <c r="AA180" s="517"/>
      <c r="AB180" s="517"/>
      <c r="AC180" s="517"/>
      <c r="AD180" s="517"/>
      <c r="AE180" s="517"/>
      <c r="AF180" s="517"/>
      <c r="AG180" s="517"/>
      <c r="AH180" s="517"/>
      <c r="AI180" s="517"/>
      <c r="AJ180" s="517"/>
      <c r="AK180" s="517"/>
      <c r="AL180" s="517"/>
      <c r="AM180" s="517"/>
      <c r="AN180" s="517"/>
      <c r="AO180" s="517"/>
      <c r="AP180" s="517"/>
      <c r="AQ180" s="517"/>
      <c r="AR180" s="517"/>
      <c r="AS180" s="517"/>
      <c r="AT180" s="517"/>
      <c r="AU180" s="517"/>
      <c r="AV180" s="517"/>
      <c r="AW180" s="517"/>
      <c r="AX180" s="517"/>
      <c r="AY180" s="517"/>
      <c r="AZ180" s="517"/>
      <c r="BA180" s="517"/>
      <c r="BB180" s="517"/>
      <c r="BC180" s="517"/>
      <c r="BD180" s="517"/>
      <c r="BE180" s="517"/>
      <c r="BF180" s="517"/>
      <c r="BG180" s="517"/>
    </row>
    <row r="181" ht="11.25" customHeight="1">
      <c r="A181" s="517"/>
      <c r="B181" s="517"/>
      <c r="C181" s="517"/>
      <c r="D181" s="517"/>
      <c r="E181" s="517"/>
      <c r="F181" s="517"/>
      <c r="G181" s="517"/>
      <c r="H181" s="517"/>
      <c r="I181" s="517"/>
      <c r="J181" s="517"/>
      <c r="K181" s="517"/>
      <c r="L181" s="517"/>
      <c r="M181" s="517"/>
      <c r="N181" s="517"/>
      <c r="O181" s="517"/>
      <c r="P181" s="517"/>
      <c r="Q181" s="517"/>
      <c r="R181" s="517"/>
      <c r="S181" s="517"/>
      <c r="T181" s="517"/>
      <c r="U181" s="517"/>
      <c r="V181" s="517"/>
      <c r="W181" s="517"/>
      <c r="X181" s="517"/>
      <c r="Y181" s="517"/>
      <c r="Z181" s="517"/>
      <c r="AA181" s="517"/>
      <c r="AB181" s="517"/>
      <c r="AC181" s="517"/>
      <c r="AD181" s="517"/>
      <c r="AE181" s="517"/>
      <c r="AF181" s="517"/>
      <c r="AG181" s="517"/>
      <c r="AH181" s="517"/>
      <c r="AI181" s="517"/>
      <c r="AJ181" s="517"/>
      <c r="AK181" s="517"/>
      <c r="AL181" s="517"/>
      <c r="AM181" s="517"/>
      <c r="AN181" s="517"/>
      <c r="AO181" s="517"/>
      <c r="AP181" s="517"/>
      <c r="AQ181" s="517"/>
      <c r="AR181" s="517"/>
      <c r="AS181" s="517"/>
      <c r="AT181" s="517"/>
      <c r="AU181" s="517"/>
      <c r="AV181" s="517"/>
      <c r="AW181" s="517"/>
      <c r="AX181" s="517"/>
      <c r="AY181" s="517"/>
      <c r="AZ181" s="517"/>
      <c r="BA181" s="517"/>
      <c r="BB181" s="517"/>
      <c r="BC181" s="517"/>
      <c r="BD181" s="517"/>
      <c r="BE181" s="517"/>
      <c r="BF181" s="517"/>
      <c r="BG181" s="517"/>
    </row>
    <row r="182" ht="11.25" customHeight="1">
      <c r="A182" s="517"/>
      <c r="B182" s="517"/>
      <c r="C182" s="517"/>
      <c r="D182" s="517"/>
      <c r="E182" s="517"/>
      <c r="F182" s="517"/>
      <c r="G182" s="517"/>
      <c r="H182" s="517"/>
      <c r="I182" s="517"/>
      <c r="J182" s="517"/>
      <c r="K182" s="517"/>
      <c r="L182" s="517"/>
      <c r="M182" s="517"/>
      <c r="N182" s="517"/>
      <c r="O182" s="517"/>
      <c r="P182" s="517"/>
      <c r="Q182" s="517"/>
      <c r="R182" s="517"/>
      <c r="S182" s="517"/>
      <c r="T182" s="517"/>
      <c r="U182" s="517"/>
      <c r="V182" s="517"/>
      <c r="W182" s="517"/>
      <c r="X182" s="517"/>
      <c r="Y182" s="517"/>
      <c r="Z182" s="517"/>
      <c r="AA182" s="517"/>
      <c r="AB182" s="517"/>
      <c r="AC182" s="517"/>
      <c r="AD182" s="517"/>
      <c r="AE182" s="517"/>
      <c r="AF182" s="517"/>
      <c r="AG182" s="517"/>
      <c r="AH182" s="517"/>
      <c r="AI182" s="517"/>
      <c r="AJ182" s="517"/>
      <c r="AK182" s="517"/>
      <c r="AL182" s="517"/>
      <c r="AM182" s="517"/>
      <c r="AN182" s="517"/>
      <c r="AO182" s="517"/>
      <c r="AP182" s="517"/>
      <c r="AQ182" s="517"/>
      <c r="AR182" s="517"/>
      <c r="AS182" s="517"/>
      <c r="AT182" s="517"/>
      <c r="AU182" s="517"/>
      <c r="AV182" s="517"/>
      <c r="AW182" s="517"/>
      <c r="AX182" s="517"/>
      <c r="AY182" s="517"/>
      <c r="AZ182" s="517"/>
      <c r="BA182" s="517"/>
      <c r="BB182" s="517"/>
      <c r="BC182" s="517"/>
      <c r="BD182" s="517"/>
      <c r="BE182" s="517"/>
      <c r="BF182" s="517"/>
      <c r="BG182" s="517"/>
    </row>
    <row r="183" ht="11.25" customHeight="1">
      <c r="A183" s="517"/>
      <c r="B183" s="517"/>
      <c r="C183" s="517"/>
      <c r="D183" s="517"/>
      <c r="E183" s="517"/>
      <c r="F183" s="517"/>
      <c r="G183" s="517"/>
      <c r="H183" s="517"/>
      <c r="I183" s="517"/>
      <c r="J183" s="517"/>
      <c r="K183" s="517"/>
      <c r="L183" s="517"/>
      <c r="M183" s="517"/>
      <c r="N183" s="517"/>
      <c r="O183" s="517"/>
      <c r="P183" s="517"/>
      <c r="Q183" s="517"/>
      <c r="R183" s="517"/>
      <c r="S183" s="517"/>
      <c r="T183" s="517"/>
      <c r="U183" s="517"/>
      <c r="V183" s="517"/>
      <c r="W183" s="517"/>
      <c r="X183" s="517"/>
      <c r="Y183" s="517"/>
      <c r="Z183" s="517"/>
      <c r="AA183" s="517"/>
      <c r="AB183" s="517"/>
      <c r="AC183" s="517"/>
      <c r="AD183" s="517"/>
      <c r="AE183" s="517"/>
      <c r="AF183" s="517"/>
      <c r="AG183" s="517"/>
      <c r="AH183" s="517"/>
      <c r="AI183" s="517"/>
      <c r="AJ183" s="517"/>
      <c r="AK183" s="517"/>
      <c r="AL183" s="517"/>
      <c r="AM183" s="517"/>
      <c r="AN183" s="517"/>
      <c r="AO183" s="517"/>
      <c r="AP183" s="517"/>
      <c r="AQ183" s="517"/>
      <c r="AR183" s="517"/>
      <c r="AS183" s="517"/>
      <c r="AT183" s="517"/>
      <c r="AU183" s="517"/>
      <c r="AV183" s="517"/>
      <c r="AW183" s="517"/>
      <c r="AX183" s="517"/>
      <c r="AY183" s="517"/>
      <c r="AZ183" s="517"/>
      <c r="BA183" s="517"/>
      <c r="BB183" s="517"/>
      <c r="BC183" s="517"/>
      <c r="BD183" s="517"/>
      <c r="BE183" s="517"/>
      <c r="BF183" s="517"/>
      <c r="BG183" s="517"/>
    </row>
    <row r="184" ht="11.25" customHeight="1">
      <c r="A184" s="517"/>
      <c r="B184" s="517"/>
      <c r="C184" s="517"/>
      <c r="D184" s="517"/>
      <c r="E184" s="517"/>
      <c r="F184" s="517"/>
      <c r="G184" s="517"/>
      <c r="H184" s="517"/>
      <c r="I184" s="517"/>
      <c r="J184" s="517"/>
      <c r="K184" s="517"/>
      <c r="L184" s="517"/>
      <c r="M184" s="517"/>
      <c r="N184" s="517"/>
      <c r="O184" s="517"/>
      <c r="P184" s="517"/>
      <c r="Q184" s="517"/>
      <c r="R184" s="517"/>
      <c r="S184" s="517"/>
      <c r="T184" s="517"/>
      <c r="U184" s="517"/>
      <c r="V184" s="517"/>
      <c r="W184" s="517"/>
      <c r="X184" s="517"/>
      <c r="Y184" s="517"/>
      <c r="Z184" s="517"/>
      <c r="AA184" s="517"/>
      <c r="AB184" s="517"/>
      <c r="AC184" s="517"/>
      <c r="AD184" s="517"/>
      <c r="AE184" s="517"/>
      <c r="AF184" s="517"/>
      <c r="AG184" s="517"/>
      <c r="AH184" s="517"/>
      <c r="AI184" s="517"/>
      <c r="AJ184" s="517"/>
      <c r="AK184" s="517"/>
      <c r="AL184" s="517"/>
      <c r="AM184" s="517"/>
      <c r="AN184" s="517"/>
      <c r="AO184" s="517"/>
      <c r="AP184" s="517"/>
      <c r="AQ184" s="517"/>
      <c r="AR184" s="517"/>
      <c r="AS184" s="517"/>
      <c r="AT184" s="517"/>
      <c r="AU184" s="517"/>
      <c r="AV184" s="517"/>
      <c r="AW184" s="517"/>
      <c r="AX184" s="517"/>
      <c r="AY184" s="517"/>
      <c r="AZ184" s="517"/>
      <c r="BA184" s="517"/>
      <c r="BB184" s="517"/>
      <c r="BC184" s="517"/>
      <c r="BD184" s="517"/>
      <c r="BE184" s="517"/>
      <c r="BF184" s="517"/>
      <c r="BG184" s="517"/>
    </row>
    <row r="185" ht="11.25" customHeight="1">
      <c r="A185" s="517"/>
      <c r="B185" s="517"/>
      <c r="C185" s="517"/>
      <c r="D185" s="517"/>
      <c r="E185" s="517"/>
      <c r="F185" s="517"/>
      <c r="G185" s="517"/>
      <c r="H185" s="517"/>
      <c r="I185" s="517"/>
      <c r="J185" s="517"/>
      <c r="K185" s="517"/>
      <c r="L185" s="517"/>
      <c r="M185" s="517"/>
      <c r="N185" s="517"/>
      <c r="O185" s="517"/>
      <c r="P185" s="517"/>
      <c r="Q185" s="517"/>
      <c r="R185" s="517"/>
      <c r="S185" s="517"/>
      <c r="T185" s="517"/>
      <c r="U185" s="517"/>
      <c r="V185" s="517"/>
      <c r="W185" s="517"/>
      <c r="X185" s="517"/>
      <c r="Y185" s="517"/>
      <c r="Z185" s="517"/>
      <c r="AA185" s="517"/>
      <c r="AB185" s="517"/>
      <c r="AC185" s="517"/>
      <c r="AD185" s="517"/>
      <c r="AE185" s="517"/>
      <c r="AF185" s="517"/>
      <c r="AG185" s="517"/>
      <c r="AH185" s="517"/>
      <c r="AI185" s="517"/>
      <c r="AJ185" s="517"/>
      <c r="AK185" s="517"/>
      <c r="AL185" s="517"/>
      <c r="AM185" s="517"/>
      <c r="AN185" s="517"/>
      <c r="AO185" s="517"/>
      <c r="AP185" s="517"/>
      <c r="AQ185" s="517"/>
      <c r="AR185" s="517"/>
      <c r="AS185" s="517"/>
      <c r="AT185" s="517"/>
      <c r="AU185" s="517"/>
      <c r="AV185" s="517"/>
      <c r="AW185" s="517"/>
      <c r="AX185" s="517"/>
      <c r="AY185" s="517"/>
      <c r="AZ185" s="517"/>
      <c r="BA185" s="517"/>
      <c r="BB185" s="517"/>
      <c r="BC185" s="517"/>
      <c r="BD185" s="517"/>
      <c r="BE185" s="517"/>
      <c r="BF185" s="517"/>
      <c r="BG185" s="517"/>
    </row>
    <row r="186" ht="11.25" customHeight="1">
      <c r="A186" s="517"/>
      <c r="B186" s="517"/>
      <c r="C186" s="517"/>
      <c r="D186" s="517"/>
      <c r="E186" s="517"/>
      <c r="F186" s="517"/>
      <c r="G186" s="517"/>
      <c r="H186" s="517"/>
      <c r="I186" s="517"/>
      <c r="J186" s="517"/>
      <c r="K186" s="517"/>
      <c r="L186" s="517"/>
      <c r="M186" s="517"/>
      <c r="N186" s="517"/>
      <c r="O186" s="517"/>
      <c r="P186" s="517"/>
      <c r="Q186" s="517"/>
      <c r="R186" s="517"/>
      <c r="S186" s="517"/>
      <c r="T186" s="517"/>
      <c r="U186" s="517"/>
      <c r="V186" s="517"/>
      <c r="W186" s="517"/>
      <c r="X186" s="517"/>
      <c r="Y186" s="517"/>
      <c r="Z186" s="517"/>
      <c r="AA186" s="517"/>
      <c r="AB186" s="517"/>
      <c r="AC186" s="517"/>
      <c r="AD186" s="517"/>
      <c r="AE186" s="517"/>
      <c r="AF186" s="517"/>
      <c r="AG186" s="517"/>
      <c r="AH186" s="517"/>
      <c r="AI186" s="517"/>
      <c r="AJ186" s="517"/>
      <c r="AK186" s="517"/>
      <c r="AL186" s="517"/>
      <c r="AM186" s="517"/>
      <c r="AN186" s="517"/>
      <c r="AO186" s="517"/>
      <c r="AP186" s="517"/>
      <c r="AQ186" s="517"/>
      <c r="AR186" s="517"/>
      <c r="AS186" s="517"/>
      <c r="AT186" s="517"/>
      <c r="AU186" s="517"/>
      <c r="AV186" s="517"/>
      <c r="AW186" s="517"/>
      <c r="AX186" s="517"/>
      <c r="AY186" s="517"/>
      <c r="AZ186" s="517"/>
      <c r="BA186" s="517"/>
      <c r="BB186" s="517"/>
      <c r="BC186" s="517"/>
      <c r="BD186" s="517"/>
      <c r="BE186" s="517"/>
      <c r="BF186" s="517"/>
      <c r="BG186" s="517"/>
    </row>
    <row r="187" ht="11.25" customHeight="1">
      <c r="A187" s="517"/>
      <c r="B187" s="517"/>
      <c r="C187" s="517"/>
      <c r="D187" s="517"/>
      <c r="E187" s="517"/>
      <c r="F187" s="517"/>
      <c r="G187" s="517"/>
      <c r="H187" s="517"/>
      <c r="I187" s="517"/>
      <c r="J187" s="517"/>
      <c r="K187" s="517"/>
      <c r="L187" s="517"/>
      <c r="M187" s="517"/>
      <c r="N187" s="517"/>
      <c r="O187" s="517"/>
      <c r="P187" s="517"/>
      <c r="Q187" s="517"/>
      <c r="R187" s="517"/>
      <c r="S187" s="517"/>
      <c r="T187" s="517"/>
      <c r="U187" s="517"/>
      <c r="V187" s="517"/>
      <c r="W187" s="517"/>
      <c r="X187" s="517"/>
      <c r="Y187" s="517"/>
      <c r="Z187" s="517"/>
      <c r="AA187" s="517"/>
      <c r="AB187" s="517"/>
      <c r="AC187" s="517"/>
      <c r="AD187" s="517"/>
      <c r="AE187" s="517"/>
      <c r="AF187" s="517"/>
      <c r="AG187" s="517"/>
      <c r="AH187" s="517"/>
      <c r="AI187" s="517"/>
      <c r="AJ187" s="517"/>
      <c r="AK187" s="517"/>
      <c r="AL187" s="517"/>
      <c r="AM187" s="517"/>
      <c r="AN187" s="517"/>
      <c r="AO187" s="517"/>
      <c r="AP187" s="517"/>
      <c r="AQ187" s="517"/>
      <c r="AR187" s="517"/>
      <c r="AS187" s="517"/>
      <c r="AT187" s="517"/>
      <c r="AU187" s="517"/>
      <c r="AV187" s="517"/>
      <c r="AW187" s="517"/>
      <c r="AX187" s="517"/>
      <c r="AY187" s="517"/>
      <c r="AZ187" s="517"/>
      <c r="BA187" s="517"/>
      <c r="BB187" s="517"/>
      <c r="BC187" s="517"/>
      <c r="BD187" s="517"/>
      <c r="BE187" s="517"/>
      <c r="BF187" s="517"/>
      <c r="BG187" s="517"/>
    </row>
    <row r="188" ht="11.25" customHeight="1">
      <c r="A188" s="517"/>
      <c r="B188" s="517"/>
      <c r="C188" s="517"/>
      <c r="D188" s="517"/>
      <c r="E188" s="517"/>
      <c r="F188" s="517"/>
      <c r="G188" s="517"/>
      <c r="H188" s="517"/>
      <c r="I188" s="517"/>
      <c r="J188" s="517"/>
      <c r="K188" s="517"/>
      <c r="L188" s="517"/>
      <c r="M188" s="517"/>
      <c r="N188" s="517"/>
      <c r="O188" s="517"/>
      <c r="P188" s="517"/>
      <c r="Q188" s="517"/>
      <c r="R188" s="517"/>
      <c r="S188" s="517"/>
      <c r="T188" s="517"/>
      <c r="U188" s="517"/>
      <c r="V188" s="517"/>
      <c r="W188" s="517"/>
      <c r="X188" s="517"/>
      <c r="Y188" s="517"/>
      <c r="Z188" s="517"/>
      <c r="AA188" s="517"/>
      <c r="AB188" s="517"/>
      <c r="AC188" s="517"/>
      <c r="AD188" s="517"/>
      <c r="AE188" s="517"/>
      <c r="AF188" s="517"/>
      <c r="AG188" s="517"/>
      <c r="AH188" s="517"/>
      <c r="AI188" s="517"/>
      <c r="AJ188" s="517"/>
      <c r="AK188" s="517"/>
      <c r="AL188" s="517"/>
      <c r="AM188" s="517"/>
      <c r="AN188" s="517"/>
      <c r="AO188" s="517"/>
      <c r="AP188" s="517"/>
      <c r="AQ188" s="517"/>
      <c r="AR188" s="517"/>
      <c r="AS188" s="517"/>
      <c r="AT188" s="517"/>
      <c r="AU188" s="517"/>
      <c r="AV188" s="517"/>
      <c r="AW188" s="517"/>
      <c r="AX188" s="517"/>
      <c r="AY188" s="517"/>
      <c r="AZ188" s="517"/>
      <c r="BA188" s="517"/>
      <c r="BB188" s="517"/>
      <c r="BC188" s="517"/>
      <c r="BD188" s="517"/>
      <c r="BE188" s="517"/>
      <c r="BF188" s="517"/>
      <c r="BG188" s="517"/>
    </row>
    <row r="189" ht="11.25" customHeight="1">
      <c r="A189" s="517"/>
      <c r="B189" s="517"/>
      <c r="C189" s="517"/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517"/>
      <c r="Z189" s="517"/>
      <c r="AA189" s="517"/>
      <c r="AB189" s="517"/>
      <c r="AC189" s="517"/>
      <c r="AD189" s="517"/>
      <c r="AE189" s="517"/>
      <c r="AF189" s="517"/>
      <c r="AG189" s="517"/>
      <c r="AH189" s="517"/>
      <c r="AI189" s="517"/>
      <c r="AJ189" s="517"/>
      <c r="AK189" s="517"/>
      <c r="AL189" s="517"/>
      <c r="AM189" s="517"/>
      <c r="AN189" s="517"/>
      <c r="AO189" s="517"/>
      <c r="AP189" s="517"/>
      <c r="AQ189" s="517"/>
      <c r="AR189" s="517"/>
      <c r="AS189" s="517"/>
      <c r="AT189" s="517"/>
      <c r="AU189" s="517"/>
      <c r="AV189" s="517"/>
      <c r="AW189" s="517"/>
      <c r="AX189" s="517"/>
      <c r="AY189" s="517"/>
      <c r="AZ189" s="517"/>
      <c r="BA189" s="517"/>
      <c r="BB189" s="517"/>
      <c r="BC189" s="517"/>
      <c r="BD189" s="517"/>
      <c r="BE189" s="517"/>
      <c r="BF189" s="517"/>
      <c r="BG189" s="517"/>
    </row>
    <row r="190" ht="11.25" customHeight="1">
      <c r="A190" s="517"/>
      <c r="B190" s="517"/>
      <c r="C190" s="517"/>
      <c r="D190" s="517"/>
      <c r="E190" s="517"/>
      <c r="F190" s="517"/>
      <c r="G190" s="517"/>
      <c r="H190" s="517"/>
      <c r="I190" s="517"/>
      <c r="J190" s="517"/>
      <c r="K190" s="517"/>
      <c r="L190" s="517"/>
      <c r="M190" s="517"/>
      <c r="N190" s="517"/>
      <c r="O190" s="517"/>
      <c r="P190" s="517"/>
      <c r="Q190" s="517"/>
      <c r="R190" s="517"/>
      <c r="S190" s="517"/>
      <c r="T190" s="517"/>
      <c r="U190" s="517"/>
      <c r="V190" s="517"/>
      <c r="W190" s="517"/>
      <c r="X190" s="517"/>
      <c r="Y190" s="517"/>
      <c r="Z190" s="517"/>
      <c r="AA190" s="517"/>
      <c r="AB190" s="517"/>
      <c r="AC190" s="517"/>
      <c r="AD190" s="517"/>
      <c r="AE190" s="517"/>
      <c r="AF190" s="517"/>
      <c r="AG190" s="517"/>
      <c r="AH190" s="517"/>
      <c r="AI190" s="517"/>
      <c r="AJ190" s="517"/>
      <c r="AK190" s="517"/>
      <c r="AL190" s="517"/>
      <c r="AM190" s="517"/>
      <c r="AN190" s="517"/>
      <c r="AO190" s="517"/>
      <c r="AP190" s="517"/>
      <c r="AQ190" s="517"/>
      <c r="AR190" s="517"/>
      <c r="AS190" s="517"/>
      <c r="AT190" s="517"/>
      <c r="AU190" s="517"/>
      <c r="AV190" s="517"/>
      <c r="AW190" s="517"/>
      <c r="AX190" s="517"/>
      <c r="AY190" s="517"/>
      <c r="AZ190" s="517"/>
      <c r="BA190" s="517"/>
      <c r="BB190" s="517"/>
      <c r="BC190" s="517"/>
      <c r="BD190" s="517"/>
      <c r="BE190" s="517"/>
      <c r="BF190" s="517"/>
      <c r="BG190" s="517"/>
    </row>
    <row r="191" ht="11.25" customHeight="1">
      <c r="A191" s="517"/>
      <c r="B191" s="517"/>
      <c r="C191" s="517"/>
      <c r="D191" s="517"/>
      <c r="E191" s="517"/>
      <c r="F191" s="517"/>
      <c r="G191" s="517"/>
      <c r="H191" s="517"/>
      <c r="I191" s="517"/>
      <c r="J191" s="517"/>
      <c r="K191" s="517"/>
      <c r="L191" s="517"/>
      <c r="M191" s="517"/>
      <c r="N191" s="517"/>
      <c r="O191" s="517"/>
      <c r="P191" s="517"/>
      <c r="Q191" s="517"/>
      <c r="R191" s="517"/>
      <c r="S191" s="517"/>
      <c r="T191" s="517"/>
      <c r="U191" s="517"/>
      <c r="V191" s="517"/>
      <c r="W191" s="517"/>
      <c r="X191" s="517"/>
      <c r="Y191" s="517"/>
      <c r="Z191" s="517"/>
      <c r="AA191" s="517"/>
      <c r="AB191" s="517"/>
      <c r="AC191" s="517"/>
      <c r="AD191" s="517"/>
      <c r="AE191" s="517"/>
      <c r="AF191" s="517"/>
      <c r="AG191" s="517"/>
      <c r="AH191" s="517"/>
      <c r="AI191" s="517"/>
      <c r="AJ191" s="517"/>
      <c r="AK191" s="517"/>
      <c r="AL191" s="517"/>
      <c r="AM191" s="517"/>
      <c r="AN191" s="517"/>
      <c r="AO191" s="517"/>
      <c r="AP191" s="517"/>
      <c r="AQ191" s="517"/>
      <c r="AR191" s="517"/>
      <c r="AS191" s="517"/>
      <c r="AT191" s="517"/>
      <c r="AU191" s="517"/>
      <c r="AV191" s="517"/>
      <c r="AW191" s="517"/>
      <c r="AX191" s="517"/>
      <c r="AY191" s="517"/>
      <c r="AZ191" s="517"/>
      <c r="BA191" s="517"/>
      <c r="BB191" s="517"/>
      <c r="BC191" s="517"/>
      <c r="BD191" s="517"/>
      <c r="BE191" s="517"/>
      <c r="BF191" s="517"/>
      <c r="BG191" s="517"/>
    </row>
    <row r="192" ht="11.25" customHeight="1">
      <c r="A192" s="517"/>
      <c r="B192" s="517"/>
      <c r="C192" s="517"/>
      <c r="D192" s="517"/>
      <c r="E192" s="517"/>
      <c r="F192" s="517"/>
      <c r="G192" s="517"/>
      <c r="H192" s="517"/>
      <c r="I192" s="517"/>
      <c r="J192" s="517"/>
      <c r="K192" s="517"/>
      <c r="L192" s="517"/>
      <c r="M192" s="517"/>
      <c r="N192" s="517"/>
      <c r="O192" s="517"/>
      <c r="P192" s="517"/>
      <c r="Q192" s="517"/>
      <c r="R192" s="517"/>
      <c r="S192" s="517"/>
      <c r="T192" s="517"/>
      <c r="U192" s="517"/>
      <c r="V192" s="517"/>
      <c r="W192" s="517"/>
      <c r="X192" s="517"/>
      <c r="Y192" s="517"/>
      <c r="Z192" s="517"/>
      <c r="AA192" s="517"/>
      <c r="AB192" s="517"/>
      <c r="AC192" s="517"/>
      <c r="AD192" s="517"/>
      <c r="AE192" s="517"/>
      <c r="AF192" s="517"/>
      <c r="AG192" s="517"/>
      <c r="AH192" s="517"/>
      <c r="AI192" s="517"/>
      <c r="AJ192" s="517"/>
      <c r="AK192" s="517"/>
      <c r="AL192" s="517"/>
      <c r="AM192" s="517"/>
      <c r="AN192" s="517"/>
      <c r="AO192" s="517"/>
      <c r="AP192" s="517"/>
      <c r="AQ192" s="517"/>
      <c r="AR192" s="517"/>
      <c r="AS192" s="517"/>
      <c r="AT192" s="517"/>
      <c r="AU192" s="517"/>
      <c r="AV192" s="517"/>
      <c r="AW192" s="517"/>
      <c r="AX192" s="517"/>
      <c r="AY192" s="517"/>
      <c r="AZ192" s="517"/>
      <c r="BA192" s="517"/>
      <c r="BB192" s="517"/>
      <c r="BC192" s="517"/>
      <c r="BD192" s="517"/>
      <c r="BE192" s="517"/>
      <c r="BF192" s="517"/>
      <c r="BG192" s="517"/>
    </row>
    <row r="193" ht="11.25" customHeight="1">
      <c r="A193" s="517"/>
      <c r="B193" s="517"/>
      <c r="C193" s="517"/>
      <c r="D193" s="517"/>
      <c r="E193" s="517"/>
      <c r="F193" s="517"/>
      <c r="G193" s="517"/>
      <c r="H193" s="517"/>
      <c r="I193" s="517"/>
      <c r="J193" s="517"/>
      <c r="K193" s="517"/>
      <c r="L193" s="517"/>
      <c r="M193" s="517"/>
      <c r="N193" s="517"/>
      <c r="O193" s="517"/>
      <c r="P193" s="517"/>
      <c r="Q193" s="517"/>
      <c r="R193" s="517"/>
      <c r="S193" s="517"/>
      <c r="T193" s="517"/>
      <c r="U193" s="517"/>
      <c r="V193" s="517"/>
      <c r="W193" s="517"/>
      <c r="X193" s="517"/>
      <c r="Y193" s="517"/>
      <c r="Z193" s="517"/>
      <c r="AA193" s="517"/>
      <c r="AB193" s="517"/>
      <c r="AC193" s="517"/>
      <c r="AD193" s="517"/>
      <c r="AE193" s="517"/>
      <c r="AF193" s="517"/>
      <c r="AG193" s="517"/>
      <c r="AH193" s="517"/>
      <c r="AI193" s="517"/>
      <c r="AJ193" s="517"/>
      <c r="AK193" s="517"/>
      <c r="AL193" s="517"/>
      <c r="AM193" s="517"/>
      <c r="AN193" s="517"/>
      <c r="AO193" s="517"/>
      <c r="AP193" s="517"/>
      <c r="AQ193" s="517"/>
      <c r="AR193" s="517"/>
      <c r="AS193" s="517"/>
      <c r="AT193" s="517"/>
      <c r="AU193" s="517"/>
      <c r="AV193" s="517"/>
      <c r="AW193" s="517"/>
      <c r="AX193" s="517"/>
      <c r="AY193" s="517"/>
      <c r="AZ193" s="517"/>
      <c r="BA193" s="517"/>
      <c r="BB193" s="517"/>
      <c r="BC193" s="517"/>
      <c r="BD193" s="517"/>
      <c r="BE193" s="517"/>
      <c r="BF193" s="517"/>
      <c r="BG193" s="517"/>
    </row>
    <row r="194" ht="11.25" customHeight="1">
      <c r="A194" s="517"/>
      <c r="B194" s="517"/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7"/>
      <c r="Y194" s="517"/>
      <c r="Z194" s="517"/>
      <c r="AA194" s="517"/>
      <c r="AB194" s="517"/>
      <c r="AC194" s="517"/>
      <c r="AD194" s="517"/>
      <c r="AE194" s="517"/>
      <c r="AF194" s="517"/>
      <c r="AG194" s="517"/>
      <c r="AH194" s="517"/>
      <c r="AI194" s="517"/>
      <c r="AJ194" s="517"/>
      <c r="AK194" s="517"/>
      <c r="AL194" s="517"/>
      <c r="AM194" s="517"/>
      <c r="AN194" s="517"/>
      <c r="AO194" s="517"/>
      <c r="AP194" s="517"/>
      <c r="AQ194" s="517"/>
      <c r="AR194" s="517"/>
      <c r="AS194" s="517"/>
      <c r="AT194" s="517"/>
      <c r="AU194" s="517"/>
      <c r="AV194" s="517"/>
      <c r="AW194" s="517"/>
      <c r="AX194" s="517"/>
      <c r="AY194" s="517"/>
      <c r="AZ194" s="517"/>
      <c r="BA194" s="517"/>
      <c r="BB194" s="517"/>
      <c r="BC194" s="517"/>
      <c r="BD194" s="517"/>
      <c r="BE194" s="517"/>
      <c r="BF194" s="517"/>
      <c r="BG194" s="517"/>
    </row>
    <row r="195" ht="11.25" customHeight="1">
      <c r="A195" s="517"/>
      <c r="B195" s="517"/>
      <c r="C195" s="517"/>
      <c r="D195" s="517"/>
      <c r="E195" s="517"/>
      <c r="F195" s="517"/>
      <c r="G195" s="517"/>
      <c r="H195" s="517"/>
      <c r="I195" s="517"/>
      <c r="J195" s="517"/>
      <c r="K195" s="517"/>
      <c r="L195" s="517"/>
      <c r="M195" s="517"/>
      <c r="N195" s="517"/>
      <c r="O195" s="517"/>
      <c r="P195" s="517"/>
      <c r="Q195" s="517"/>
      <c r="R195" s="517"/>
      <c r="S195" s="517"/>
      <c r="T195" s="517"/>
      <c r="U195" s="517"/>
      <c r="V195" s="517"/>
      <c r="W195" s="517"/>
      <c r="X195" s="517"/>
      <c r="Y195" s="517"/>
      <c r="Z195" s="517"/>
      <c r="AA195" s="517"/>
      <c r="AB195" s="517"/>
      <c r="AC195" s="517"/>
      <c r="AD195" s="517"/>
      <c r="AE195" s="517"/>
      <c r="AF195" s="517"/>
      <c r="AG195" s="517"/>
      <c r="AH195" s="517"/>
      <c r="AI195" s="517"/>
      <c r="AJ195" s="517"/>
      <c r="AK195" s="517"/>
      <c r="AL195" s="517"/>
      <c r="AM195" s="517"/>
      <c r="AN195" s="517"/>
      <c r="AO195" s="517"/>
      <c r="AP195" s="517"/>
      <c r="AQ195" s="517"/>
      <c r="AR195" s="517"/>
      <c r="AS195" s="517"/>
      <c r="AT195" s="517"/>
      <c r="AU195" s="517"/>
      <c r="AV195" s="517"/>
      <c r="AW195" s="517"/>
      <c r="AX195" s="517"/>
      <c r="AY195" s="517"/>
      <c r="AZ195" s="517"/>
      <c r="BA195" s="517"/>
      <c r="BB195" s="517"/>
      <c r="BC195" s="517"/>
      <c r="BD195" s="517"/>
      <c r="BE195" s="517"/>
      <c r="BF195" s="517"/>
      <c r="BG195" s="517"/>
    </row>
    <row r="196" ht="11.25" customHeight="1">
      <c r="A196" s="517"/>
      <c r="B196" s="517"/>
      <c r="C196" s="517"/>
      <c r="D196" s="517"/>
      <c r="E196" s="517"/>
      <c r="F196" s="517"/>
      <c r="G196" s="517"/>
      <c r="H196" s="517"/>
      <c r="I196" s="517"/>
      <c r="J196" s="517"/>
      <c r="K196" s="517"/>
      <c r="L196" s="517"/>
      <c r="M196" s="517"/>
      <c r="N196" s="517"/>
      <c r="O196" s="517"/>
      <c r="P196" s="517"/>
      <c r="Q196" s="517"/>
      <c r="R196" s="517"/>
      <c r="S196" s="517"/>
      <c r="T196" s="517"/>
      <c r="U196" s="517"/>
      <c r="V196" s="517"/>
      <c r="W196" s="517"/>
      <c r="X196" s="517"/>
      <c r="Y196" s="517"/>
      <c r="Z196" s="517"/>
      <c r="AA196" s="517"/>
      <c r="AB196" s="517"/>
      <c r="AC196" s="517"/>
      <c r="AD196" s="517"/>
      <c r="AE196" s="517"/>
      <c r="AF196" s="517"/>
      <c r="AG196" s="517"/>
      <c r="AH196" s="517"/>
      <c r="AI196" s="517"/>
      <c r="AJ196" s="517"/>
      <c r="AK196" s="517"/>
      <c r="AL196" s="517"/>
      <c r="AM196" s="517"/>
      <c r="AN196" s="517"/>
      <c r="AO196" s="517"/>
      <c r="AP196" s="517"/>
      <c r="AQ196" s="517"/>
      <c r="AR196" s="517"/>
      <c r="AS196" s="517"/>
      <c r="AT196" s="517"/>
      <c r="AU196" s="517"/>
      <c r="AV196" s="517"/>
      <c r="AW196" s="517"/>
      <c r="AX196" s="517"/>
      <c r="AY196" s="517"/>
      <c r="AZ196" s="517"/>
      <c r="BA196" s="517"/>
      <c r="BB196" s="517"/>
      <c r="BC196" s="517"/>
      <c r="BD196" s="517"/>
      <c r="BE196" s="517"/>
      <c r="BF196" s="517"/>
      <c r="BG196" s="517"/>
    </row>
    <row r="197" ht="11.25" customHeight="1">
      <c r="A197" s="517"/>
      <c r="B197" s="517"/>
      <c r="C197" s="517"/>
      <c r="D197" s="517"/>
      <c r="E197" s="517"/>
      <c r="F197" s="517"/>
      <c r="G197" s="517"/>
      <c r="H197" s="517"/>
      <c r="I197" s="517"/>
      <c r="J197" s="517"/>
      <c r="K197" s="517"/>
      <c r="L197" s="517"/>
      <c r="M197" s="517"/>
      <c r="N197" s="517"/>
      <c r="O197" s="517"/>
      <c r="P197" s="517"/>
      <c r="Q197" s="517"/>
      <c r="R197" s="517"/>
      <c r="S197" s="517"/>
      <c r="T197" s="517"/>
      <c r="U197" s="517"/>
      <c r="V197" s="517"/>
      <c r="W197" s="517"/>
      <c r="X197" s="517"/>
      <c r="Y197" s="517"/>
      <c r="Z197" s="517"/>
      <c r="AA197" s="517"/>
      <c r="AB197" s="517"/>
      <c r="AC197" s="517"/>
      <c r="AD197" s="517"/>
      <c r="AE197" s="517"/>
      <c r="AF197" s="517"/>
      <c r="AG197" s="517"/>
      <c r="AH197" s="517"/>
      <c r="AI197" s="517"/>
      <c r="AJ197" s="517"/>
      <c r="AK197" s="517"/>
      <c r="AL197" s="517"/>
      <c r="AM197" s="517"/>
      <c r="AN197" s="517"/>
      <c r="AO197" s="517"/>
      <c r="AP197" s="517"/>
      <c r="AQ197" s="517"/>
      <c r="AR197" s="517"/>
      <c r="AS197" s="517"/>
      <c r="AT197" s="517"/>
      <c r="AU197" s="517"/>
      <c r="AV197" s="517"/>
      <c r="AW197" s="517"/>
      <c r="AX197" s="517"/>
      <c r="AY197" s="517"/>
      <c r="AZ197" s="517"/>
      <c r="BA197" s="517"/>
      <c r="BB197" s="517"/>
      <c r="BC197" s="517"/>
      <c r="BD197" s="517"/>
      <c r="BE197" s="517"/>
      <c r="BF197" s="517"/>
      <c r="BG197" s="517"/>
    </row>
    <row r="198" ht="11.25" customHeight="1">
      <c r="A198" s="517"/>
      <c r="B198" s="517"/>
      <c r="C198" s="517"/>
      <c r="D198" s="517"/>
      <c r="E198" s="517"/>
      <c r="F198" s="517"/>
      <c r="G198" s="517"/>
      <c r="H198" s="517"/>
      <c r="I198" s="517"/>
      <c r="J198" s="517"/>
      <c r="K198" s="517"/>
      <c r="L198" s="517"/>
      <c r="M198" s="517"/>
      <c r="N198" s="517"/>
      <c r="O198" s="517"/>
      <c r="P198" s="517"/>
      <c r="Q198" s="517"/>
      <c r="R198" s="517"/>
      <c r="S198" s="517"/>
      <c r="T198" s="517"/>
      <c r="U198" s="517"/>
      <c r="V198" s="517"/>
      <c r="W198" s="517"/>
      <c r="X198" s="517"/>
      <c r="Y198" s="517"/>
      <c r="Z198" s="517"/>
      <c r="AA198" s="517"/>
      <c r="AB198" s="517"/>
      <c r="AC198" s="517"/>
      <c r="AD198" s="517"/>
      <c r="AE198" s="517"/>
      <c r="AF198" s="517"/>
      <c r="AG198" s="517"/>
      <c r="AH198" s="517"/>
      <c r="AI198" s="517"/>
      <c r="AJ198" s="517"/>
      <c r="AK198" s="517"/>
      <c r="AL198" s="517"/>
      <c r="AM198" s="517"/>
      <c r="AN198" s="517"/>
      <c r="AO198" s="517"/>
      <c r="AP198" s="517"/>
      <c r="AQ198" s="517"/>
      <c r="AR198" s="517"/>
      <c r="AS198" s="517"/>
      <c r="AT198" s="517"/>
      <c r="AU198" s="517"/>
      <c r="AV198" s="517"/>
      <c r="AW198" s="517"/>
      <c r="AX198" s="517"/>
      <c r="AY198" s="517"/>
      <c r="AZ198" s="517"/>
      <c r="BA198" s="517"/>
      <c r="BB198" s="517"/>
      <c r="BC198" s="517"/>
      <c r="BD198" s="517"/>
      <c r="BE198" s="517"/>
      <c r="BF198" s="517"/>
      <c r="BG198" s="517"/>
    </row>
    <row r="199" ht="11.25" customHeight="1">
      <c r="A199" s="517"/>
      <c r="B199" s="517"/>
      <c r="C199" s="517"/>
      <c r="D199" s="517"/>
      <c r="E199" s="517"/>
      <c r="F199" s="517"/>
      <c r="G199" s="517"/>
      <c r="H199" s="517"/>
      <c r="I199" s="517"/>
      <c r="J199" s="517"/>
      <c r="K199" s="517"/>
      <c r="L199" s="517"/>
      <c r="M199" s="517"/>
      <c r="N199" s="517"/>
      <c r="O199" s="517"/>
      <c r="P199" s="517"/>
      <c r="Q199" s="517"/>
      <c r="R199" s="517"/>
      <c r="S199" s="517"/>
      <c r="T199" s="517"/>
      <c r="U199" s="517"/>
      <c r="V199" s="517"/>
      <c r="W199" s="517"/>
      <c r="X199" s="517"/>
      <c r="Y199" s="517"/>
      <c r="Z199" s="517"/>
      <c r="AA199" s="517"/>
      <c r="AB199" s="517"/>
      <c r="AC199" s="517"/>
      <c r="AD199" s="517"/>
      <c r="AE199" s="517"/>
      <c r="AF199" s="517"/>
      <c r="AG199" s="517"/>
      <c r="AH199" s="517"/>
      <c r="AI199" s="517"/>
      <c r="AJ199" s="517"/>
      <c r="AK199" s="517"/>
      <c r="AL199" s="517"/>
      <c r="AM199" s="517"/>
      <c r="AN199" s="517"/>
      <c r="AO199" s="517"/>
      <c r="AP199" s="517"/>
      <c r="AQ199" s="517"/>
      <c r="AR199" s="517"/>
      <c r="AS199" s="517"/>
      <c r="AT199" s="517"/>
      <c r="AU199" s="517"/>
      <c r="AV199" s="517"/>
      <c r="AW199" s="517"/>
      <c r="AX199" s="517"/>
      <c r="AY199" s="517"/>
      <c r="AZ199" s="517"/>
      <c r="BA199" s="517"/>
      <c r="BB199" s="517"/>
      <c r="BC199" s="517"/>
      <c r="BD199" s="517"/>
      <c r="BE199" s="517"/>
      <c r="BF199" s="517"/>
      <c r="BG199" s="517"/>
    </row>
    <row r="200" ht="11.25" customHeight="1">
      <c r="A200" s="517"/>
      <c r="B200" s="517"/>
      <c r="C200" s="517"/>
      <c r="D200" s="517"/>
      <c r="E200" s="517"/>
      <c r="F200" s="517"/>
      <c r="G200" s="517"/>
      <c r="H200" s="517"/>
      <c r="I200" s="517"/>
      <c r="J200" s="517"/>
      <c r="K200" s="517"/>
      <c r="L200" s="517"/>
      <c r="M200" s="517"/>
      <c r="N200" s="517"/>
      <c r="O200" s="517"/>
      <c r="P200" s="517"/>
      <c r="Q200" s="517"/>
      <c r="R200" s="517"/>
      <c r="S200" s="517"/>
      <c r="T200" s="517"/>
      <c r="U200" s="517"/>
      <c r="V200" s="517"/>
      <c r="W200" s="517"/>
      <c r="X200" s="517"/>
      <c r="Y200" s="517"/>
      <c r="Z200" s="517"/>
      <c r="AA200" s="517"/>
      <c r="AB200" s="517"/>
      <c r="AC200" s="517"/>
      <c r="AD200" s="517"/>
      <c r="AE200" s="517"/>
      <c r="AF200" s="517"/>
      <c r="AG200" s="517"/>
      <c r="AH200" s="517"/>
      <c r="AI200" s="517"/>
      <c r="AJ200" s="517"/>
      <c r="AK200" s="517"/>
      <c r="AL200" s="517"/>
      <c r="AM200" s="517"/>
      <c r="AN200" s="517"/>
      <c r="AO200" s="517"/>
      <c r="AP200" s="517"/>
      <c r="AQ200" s="517"/>
      <c r="AR200" s="517"/>
      <c r="AS200" s="517"/>
      <c r="AT200" s="517"/>
      <c r="AU200" s="517"/>
      <c r="AV200" s="517"/>
      <c r="AW200" s="517"/>
      <c r="AX200" s="517"/>
      <c r="AY200" s="517"/>
      <c r="AZ200" s="517"/>
      <c r="BA200" s="517"/>
      <c r="BB200" s="517"/>
      <c r="BC200" s="517"/>
      <c r="BD200" s="517"/>
      <c r="BE200" s="517"/>
      <c r="BF200" s="517"/>
      <c r="BG200" s="517"/>
    </row>
    <row r="201" ht="11.25" customHeight="1">
      <c r="A201" s="517"/>
      <c r="B201" s="517"/>
      <c r="C201" s="517"/>
      <c r="D201" s="517"/>
      <c r="E201" s="517"/>
      <c r="F201" s="517"/>
      <c r="G201" s="517"/>
      <c r="H201" s="517"/>
      <c r="I201" s="517"/>
      <c r="J201" s="517"/>
      <c r="K201" s="517"/>
      <c r="L201" s="517"/>
      <c r="M201" s="517"/>
      <c r="N201" s="517"/>
      <c r="O201" s="517"/>
      <c r="P201" s="517"/>
      <c r="Q201" s="517"/>
      <c r="R201" s="517"/>
      <c r="S201" s="517"/>
      <c r="T201" s="517"/>
      <c r="U201" s="517"/>
      <c r="V201" s="517"/>
      <c r="W201" s="517"/>
      <c r="X201" s="517"/>
      <c r="Y201" s="517"/>
      <c r="Z201" s="517"/>
      <c r="AA201" s="517"/>
      <c r="AB201" s="517"/>
      <c r="AC201" s="517"/>
      <c r="AD201" s="517"/>
      <c r="AE201" s="517"/>
      <c r="AF201" s="517"/>
      <c r="AG201" s="517"/>
      <c r="AH201" s="517"/>
      <c r="AI201" s="517"/>
      <c r="AJ201" s="517"/>
      <c r="AK201" s="517"/>
      <c r="AL201" s="517"/>
      <c r="AM201" s="517"/>
      <c r="AN201" s="517"/>
      <c r="AO201" s="517"/>
      <c r="AP201" s="517"/>
      <c r="AQ201" s="517"/>
      <c r="AR201" s="517"/>
      <c r="AS201" s="517"/>
      <c r="AT201" s="517"/>
      <c r="AU201" s="517"/>
      <c r="AV201" s="517"/>
      <c r="AW201" s="517"/>
      <c r="AX201" s="517"/>
      <c r="AY201" s="517"/>
      <c r="AZ201" s="517"/>
      <c r="BA201" s="517"/>
      <c r="BB201" s="517"/>
      <c r="BC201" s="517"/>
      <c r="BD201" s="517"/>
      <c r="BE201" s="517"/>
      <c r="BF201" s="517"/>
      <c r="BG201" s="517"/>
    </row>
    <row r="202" ht="11.25" customHeight="1">
      <c r="A202" s="517"/>
      <c r="B202" s="517"/>
      <c r="C202" s="517"/>
      <c r="D202" s="517"/>
      <c r="E202" s="517"/>
      <c r="F202" s="517"/>
      <c r="G202" s="517"/>
      <c r="H202" s="517"/>
      <c r="I202" s="517"/>
      <c r="J202" s="517"/>
      <c r="K202" s="517"/>
      <c r="L202" s="517"/>
      <c r="M202" s="517"/>
      <c r="N202" s="517"/>
      <c r="O202" s="517"/>
      <c r="P202" s="517"/>
      <c r="Q202" s="517"/>
      <c r="R202" s="517"/>
      <c r="S202" s="517"/>
      <c r="T202" s="517"/>
      <c r="U202" s="517"/>
      <c r="V202" s="517"/>
      <c r="W202" s="517"/>
      <c r="X202" s="517"/>
      <c r="Y202" s="517"/>
      <c r="Z202" s="517"/>
      <c r="AA202" s="517"/>
      <c r="AB202" s="517"/>
      <c r="AC202" s="517"/>
      <c r="AD202" s="517"/>
      <c r="AE202" s="517"/>
      <c r="AF202" s="517"/>
      <c r="AG202" s="517"/>
      <c r="AH202" s="517"/>
      <c r="AI202" s="517"/>
      <c r="AJ202" s="517"/>
      <c r="AK202" s="517"/>
      <c r="AL202" s="517"/>
      <c r="AM202" s="517"/>
      <c r="AN202" s="517"/>
      <c r="AO202" s="517"/>
      <c r="AP202" s="517"/>
      <c r="AQ202" s="517"/>
      <c r="AR202" s="517"/>
      <c r="AS202" s="517"/>
      <c r="AT202" s="517"/>
      <c r="AU202" s="517"/>
      <c r="AV202" s="517"/>
      <c r="AW202" s="517"/>
      <c r="AX202" s="517"/>
      <c r="AY202" s="517"/>
      <c r="AZ202" s="517"/>
      <c r="BA202" s="517"/>
      <c r="BB202" s="517"/>
      <c r="BC202" s="517"/>
      <c r="BD202" s="517"/>
      <c r="BE202" s="517"/>
      <c r="BF202" s="517"/>
      <c r="BG202" s="517"/>
    </row>
    <row r="203" ht="11.25" customHeight="1">
      <c r="A203" s="517"/>
      <c r="B203" s="517"/>
      <c r="C203" s="517"/>
      <c r="D203" s="517"/>
      <c r="E203" s="517"/>
      <c r="F203" s="517"/>
      <c r="G203" s="517"/>
      <c r="H203" s="517"/>
      <c r="I203" s="517"/>
      <c r="J203" s="517"/>
      <c r="K203" s="517"/>
      <c r="L203" s="517"/>
      <c r="M203" s="517"/>
      <c r="N203" s="517"/>
      <c r="O203" s="517"/>
      <c r="P203" s="517"/>
      <c r="Q203" s="517"/>
      <c r="R203" s="517"/>
      <c r="S203" s="517"/>
      <c r="T203" s="517"/>
      <c r="U203" s="517"/>
      <c r="V203" s="517"/>
      <c r="W203" s="517"/>
      <c r="X203" s="517"/>
      <c r="Y203" s="517"/>
      <c r="Z203" s="517"/>
      <c r="AA203" s="517"/>
      <c r="AB203" s="517"/>
      <c r="AC203" s="517"/>
      <c r="AD203" s="517"/>
      <c r="AE203" s="517"/>
      <c r="AF203" s="517"/>
      <c r="AG203" s="517"/>
      <c r="AH203" s="517"/>
      <c r="AI203" s="517"/>
      <c r="AJ203" s="517"/>
      <c r="AK203" s="517"/>
      <c r="AL203" s="517"/>
      <c r="AM203" s="517"/>
      <c r="AN203" s="517"/>
      <c r="AO203" s="517"/>
      <c r="AP203" s="517"/>
      <c r="AQ203" s="517"/>
      <c r="AR203" s="517"/>
      <c r="AS203" s="517"/>
      <c r="AT203" s="517"/>
      <c r="AU203" s="517"/>
      <c r="AV203" s="517"/>
      <c r="AW203" s="517"/>
      <c r="AX203" s="517"/>
      <c r="AY203" s="517"/>
      <c r="AZ203" s="517"/>
      <c r="BA203" s="517"/>
      <c r="BB203" s="517"/>
      <c r="BC203" s="517"/>
      <c r="BD203" s="517"/>
      <c r="BE203" s="517"/>
      <c r="BF203" s="517"/>
      <c r="BG203" s="517"/>
    </row>
    <row r="204" ht="11.25" customHeight="1">
      <c r="A204" s="517"/>
      <c r="B204" s="517"/>
      <c r="C204" s="517"/>
      <c r="D204" s="517"/>
      <c r="E204" s="517"/>
      <c r="F204" s="517"/>
      <c r="G204" s="517"/>
      <c r="H204" s="517"/>
      <c r="I204" s="517"/>
      <c r="J204" s="517"/>
      <c r="K204" s="517"/>
      <c r="L204" s="517"/>
      <c r="M204" s="517"/>
      <c r="N204" s="517"/>
      <c r="O204" s="517"/>
      <c r="P204" s="517"/>
      <c r="Q204" s="517"/>
      <c r="R204" s="517"/>
      <c r="S204" s="517"/>
      <c r="T204" s="517"/>
      <c r="U204" s="517"/>
      <c r="V204" s="517"/>
      <c r="W204" s="517"/>
      <c r="X204" s="517"/>
      <c r="Y204" s="517"/>
      <c r="Z204" s="517"/>
      <c r="AA204" s="517"/>
      <c r="AB204" s="517"/>
      <c r="AC204" s="517"/>
      <c r="AD204" s="517"/>
      <c r="AE204" s="517"/>
      <c r="AF204" s="517"/>
      <c r="AG204" s="517"/>
      <c r="AH204" s="517"/>
      <c r="AI204" s="517"/>
      <c r="AJ204" s="517"/>
      <c r="AK204" s="517"/>
      <c r="AL204" s="517"/>
      <c r="AM204" s="517"/>
      <c r="AN204" s="517"/>
      <c r="AO204" s="517"/>
      <c r="AP204" s="517"/>
      <c r="AQ204" s="517"/>
      <c r="AR204" s="517"/>
      <c r="AS204" s="517"/>
      <c r="AT204" s="517"/>
      <c r="AU204" s="517"/>
      <c r="AV204" s="517"/>
      <c r="AW204" s="517"/>
      <c r="AX204" s="517"/>
      <c r="AY204" s="517"/>
      <c r="AZ204" s="517"/>
      <c r="BA204" s="517"/>
      <c r="BB204" s="517"/>
      <c r="BC204" s="517"/>
      <c r="BD204" s="517"/>
      <c r="BE204" s="517"/>
      <c r="BF204" s="517"/>
      <c r="BG204" s="517"/>
    </row>
    <row r="205" ht="11.25" customHeight="1">
      <c r="A205" s="517"/>
      <c r="B205" s="517"/>
      <c r="C205" s="517"/>
      <c r="D205" s="517"/>
      <c r="E205" s="517"/>
      <c r="F205" s="517"/>
      <c r="G205" s="517"/>
      <c r="H205" s="517"/>
      <c r="I205" s="517"/>
      <c r="J205" s="517"/>
      <c r="K205" s="517"/>
      <c r="L205" s="517"/>
      <c r="M205" s="517"/>
      <c r="N205" s="517"/>
      <c r="O205" s="517"/>
      <c r="P205" s="517"/>
      <c r="Q205" s="517"/>
      <c r="R205" s="517"/>
      <c r="S205" s="517"/>
      <c r="T205" s="517"/>
      <c r="U205" s="517"/>
      <c r="V205" s="517"/>
      <c r="W205" s="517"/>
      <c r="X205" s="517"/>
      <c r="Y205" s="517"/>
      <c r="Z205" s="517"/>
      <c r="AA205" s="517"/>
      <c r="AB205" s="517"/>
      <c r="AC205" s="517"/>
      <c r="AD205" s="517"/>
      <c r="AE205" s="517"/>
      <c r="AF205" s="517"/>
      <c r="AG205" s="517"/>
      <c r="AH205" s="517"/>
      <c r="AI205" s="517"/>
      <c r="AJ205" s="517"/>
      <c r="AK205" s="517"/>
      <c r="AL205" s="517"/>
      <c r="AM205" s="517"/>
      <c r="AN205" s="517"/>
      <c r="AO205" s="517"/>
      <c r="AP205" s="517"/>
      <c r="AQ205" s="517"/>
      <c r="AR205" s="517"/>
      <c r="AS205" s="517"/>
      <c r="AT205" s="517"/>
      <c r="AU205" s="517"/>
      <c r="AV205" s="517"/>
      <c r="AW205" s="517"/>
      <c r="AX205" s="517"/>
      <c r="AY205" s="517"/>
      <c r="AZ205" s="517"/>
      <c r="BA205" s="517"/>
      <c r="BB205" s="517"/>
      <c r="BC205" s="517"/>
      <c r="BD205" s="517"/>
      <c r="BE205" s="517"/>
      <c r="BF205" s="517"/>
      <c r="BG205" s="517"/>
    </row>
    <row r="206" ht="11.25" customHeight="1">
      <c r="A206" s="517"/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517"/>
      <c r="R206" s="517"/>
      <c r="S206" s="517"/>
      <c r="T206" s="517"/>
      <c r="U206" s="517"/>
      <c r="V206" s="517"/>
      <c r="W206" s="517"/>
      <c r="X206" s="517"/>
      <c r="Y206" s="517"/>
      <c r="Z206" s="517"/>
      <c r="AA206" s="517"/>
      <c r="AB206" s="517"/>
      <c r="AC206" s="517"/>
      <c r="AD206" s="517"/>
      <c r="AE206" s="517"/>
      <c r="AF206" s="517"/>
      <c r="AG206" s="517"/>
      <c r="AH206" s="517"/>
      <c r="AI206" s="517"/>
      <c r="AJ206" s="517"/>
      <c r="AK206" s="517"/>
      <c r="AL206" s="517"/>
      <c r="AM206" s="517"/>
      <c r="AN206" s="517"/>
      <c r="AO206" s="517"/>
      <c r="AP206" s="517"/>
      <c r="AQ206" s="517"/>
      <c r="AR206" s="517"/>
      <c r="AS206" s="517"/>
      <c r="AT206" s="517"/>
      <c r="AU206" s="517"/>
      <c r="AV206" s="517"/>
      <c r="AW206" s="517"/>
      <c r="AX206" s="517"/>
      <c r="AY206" s="517"/>
      <c r="AZ206" s="517"/>
      <c r="BA206" s="517"/>
      <c r="BB206" s="517"/>
      <c r="BC206" s="517"/>
      <c r="BD206" s="517"/>
      <c r="BE206" s="517"/>
      <c r="BF206" s="517"/>
      <c r="BG206" s="517"/>
    </row>
    <row r="207" ht="11.25" customHeight="1">
      <c r="A207" s="517"/>
      <c r="B207" s="517"/>
      <c r="C207" s="517"/>
      <c r="D207" s="517"/>
      <c r="E207" s="517"/>
      <c r="F207" s="517"/>
      <c r="G207" s="517"/>
      <c r="H207" s="517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  <c r="AH207" s="517"/>
      <c r="AI207" s="517"/>
      <c r="AJ207" s="517"/>
      <c r="AK207" s="517"/>
      <c r="AL207" s="517"/>
      <c r="AM207" s="517"/>
      <c r="AN207" s="517"/>
      <c r="AO207" s="517"/>
      <c r="AP207" s="517"/>
      <c r="AQ207" s="517"/>
      <c r="AR207" s="517"/>
      <c r="AS207" s="517"/>
      <c r="AT207" s="517"/>
      <c r="AU207" s="517"/>
      <c r="AV207" s="517"/>
      <c r="AW207" s="517"/>
      <c r="AX207" s="517"/>
      <c r="AY207" s="517"/>
      <c r="AZ207" s="517"/>
      <c r="BA207" s="517"/>
      <c r="BB207" s="517"/>
      <c r="BC207" s="517"/>
      <c r="BD207" s="517"/>
      <c r="BE207" s="517"/>
      <c r="BF207" s="517"/>
      <c r="BG207" s="517"/>
    </row>
    <row r="208" ht="11.25" customHeight="1">
      <c r="A208" s="517"/>
      <c r="B208" s="517"/>
      <c r="C208" s="517"/>
      <c r="D208" s="517"/>
      <c r="E208" s="517"/>
      <c r="F208" s="517"/>
      <c r="G208" s="517"/>
      <c r="H208" s="517"/>
      <c r="I208" s="517"/>
      <c r="J208" s="517"/>
      <c r="K208" s="517"/>
      <c r="L208" s="517"/>
      <c r="M208" s="517"/>
      <c r="N208" s="517"/>
      <c r="O208" s="517"/>
      <c r="P208" s="517"/>
      <c r="Q208" s="517"/>
      <c r="R208" s="517"/>
      <c r="S208" s="517"/>
      <c r="T208" s="517"/>
      <c r="U208" s="517"/>
      <c r="V208" s="517"/>
      <c r="W208" s="517"/>
      <c r="X208" s="517"/>
      <c r="Y208" s="517"/>
      <c r="Z208" s="517"/>
      <c r="AA208" s="517"/>
      <c r="AB208" s="517"/>
      <c r="AC208" s="517"/>
      <c r="AD208" s="517"/>
      <c r="AE208" s="517"/>
      <c r="AF208" s="517"/>
      <c r="AG208" s="517"/>
      <c r="AH208" s="517"/>
      <c r="AI208" s="517"/>
      <c r="AJ208" s="517"/>
      <c r="AK208" s="517"/>
      <c r="AL208" s="517"/>
      <c r="AM208" s="517"/>
      <c r="AN208" s="517"/>
      <c r="AO208" s="517"/>
      <c r="AP208" s="517"/>
      <c r="AQ208" s="517"/>
      <c r="AR208" s="517"/>
      <c r="AS208" s="517"/>
      <c r="AT208" s="517"/>
      <c r="AU208" s="517"/>
      <c r="AV208" s="517"/>
      <c r="AW208" s="517"/>
      <c r="AX208" s="517"/>
      <c r="AY208" s="517"/>
      <c r="AZ208" s="517"/>
      <c r="BA208" s="517"/>
      <c r="BB208" s="517"/>
      <c r="BC208" s="517"/>
      <c r="BD208" s="517"/>
      <c r="BE208" s="517"/>
      <c r="BF208" s="517"/>
      <c r="BG208" s="517"/>
    </row>
    <row r="209" ht="11.25" customHeight="1">
      <c r="A209" s="517"/>
      <c r="B209" s="517"/>
      <c r="C209" s="517"/>
      <c r="D209" s="517"/>
      <c r="E209" s="517"/>
      <c r="F209" s="517"/>
      <c r="G209" s="517"/>
      <c r="H209" s="517"/>
      <c r="I209" s="517"/>
      <c r="J209" s="517"/>
      <c r="K209" s="517"/>
      <c r="L209" s="517"/>
      <c r="M209" s="517"/>
      <c r="N209" s="517"/>
      <c r="O209" s="517"/>
      <c r="P209" s="517"/>
      <c r="Q209" s="517"/>
      <c r="R209" s="517"/>
      <c r="S209" s="517"/>
      <c r="T209" s="517"/>
      <c r="U209" s="517"/>
      <c r="V209" s="517"/>
      <c r="W209" s="517"/>
      <c r="X209" s="517"/>
      <c r="Y209" s="517"/>
      <c r="Z209" s="517"/>
      <c r="AA209" s="517"/>
      <c r="AB209" s="517"/>
      <c r="AC209" s="517"/>
      <c r="AD209" s="517"/>
      <c r="AE209" s="517"/>
      <c r="AF209" s="517"/>
      <c r="AG209" s="517"/>
      <c r="AH209" s="517"/>
      <c r="AI209" s="517"/>
      <c r="AJ209" s="517"/>
      <c r="AK209" s="517"/>
      <c r="AL209" s="517"/>
      <c r="AM209" s="517"/>
      <c r="AN209" s="517"/>
      <c r="AO209" s="517"/>
      <c r="AP209" s="517"/>
      <c r="AQ209" s="517"/>
      <c r="AR209" s="517"/>
      <c r="AS209" s="517"/>
      <c r="AT209" s="517"/>
      <c r="AU209" s="517"/>
      <c r="AV209" s="517"/>
      <c r="AW209" s="517"/>
      <c r="AX209" s="517"/>
      <c r="AY209" s="517"/>
      <c r="AZ209" s="517"/>
      <c r="BA209" s="517"/>
      <c r="BB209" s="517"/>
      <c r="BC209" s="517"/>
      <c r="BD209" s="517"/>
      <c r="BE209" s="517"/>
      <c r="BF209" s="517"/>
      <c r="BG209" s="517"/>
    </row>
    <row r="210" ht="11.25" customHeight="1">
      <c r="A210" s="517"/>
      <c r="B210" s="517"/>
      <c r="C210" s="517"/>
      <c r="D210" s="517"/>
      <c r="E210" s="517"/>
      <c r="F210" s="517"/>
      <c r="G210" s="517"/>
      <c r="H210" s="517"/>
      <c r="I210" s="517"/>
      <c r="J210" s="517"/>
      <c r="K210" s="517"/>
      <c r="L210" s="517"/>
      <c r="M210" s="517"/>
      <c r="N210" s="517"/>
      <c r="O210" s="517"/>
      <c r="P210" s="517"/>
      <c r="Q210" s="517"/>
      <c r="R210" s="517"/>
      <c r="S210" s="517"/>
      <c r="T210" s="517"/>
      <c r="U210" s="517"/>
      <c r="V210" s="517"/>
      <c r="W210" s="517"/>
      <c r="X210" s="517"/>
      <c r="Y210" s="517"/>
      <c r="Z210" s="517"/>
      <c r="AA210" s="517"/>
      <c r="AB210" s="517"/>
      <c r="AC210" s="517"/>
      <c r="AD210" s="517"/>
      <c r="AE210" s="517"/>
      <c r="AF210" s="517"/>
      <c r="AG210" s="517"/>
      <c r="AH210" s="517"/>
      <c r="AI210" s="517"/>
      <c r="AJ210" s="517"/>
      <c r="AK210" s="517"/>
      <c r="AL210" s="517"/>
      <c r="AM210" s="517"/>
      <c r="AN210" s="517"/>
      <c r="AO210" s="517"/>
      <c r="AP210" s="517"/>
      <c r="AQ210" s="517"/>
      <c r="AR210" s="517"/>
      <c r="AS210" s="517"/>
      <c r="AT210" s="517"/>
      <c r="AU210" s="517"/>
      <c r="AV210" s="517"/>
      <c r="AW210" s="517"/>
      <c r="AX210" s="517"/>
      <c r="AY210" s="517"/>
      <c r="AZ210" s="517"/>
      <c r="BA210" s="517"/>
      <c r="BB210" s="517"/>
      <c r="BC210" s="517"/>
      <c r="BD210" s="517"/>
      <c r="BE210" s="517"/>
      <c r="BF210" s="517"/>
      <c r="BG210" s="517"/>
    </row>
    <row r="211" ht="11.25" customHeight="1">
      <c r="A211" s="517"/>
      <c r="B211" s="517"/>
      <c r="C211" s="517"/>
      <c r="D211" s="517"/>
      <c r="E211" s="517"/>
      <c r="F211" s="517"/>
      <c r="G211" s="517"/>
      <c r="H211" s="517"/>
      <c r="I211" s="517"/>
      <c r="J211" s="517"/>
      <c r="K211" s="517"/>
      <c r="L211" s="517"/>
      <c r="M211" s="517"/>
      <c r="N211" s="517"/>
      <c r="O211" s="517"/>
      <c r="P211" s="517"/>
      <c r="Q211" s="517"/>
      <c r="R211" s="517"/>
      <c r="S211" s="517"/>
      <c r="T211" s="517"/>
      <c r="U211" s="517"/>
      <c r="V211" s="517"/>
      <c r="W211" s="517"/>
      <c r="X211" s="517"/>
      <c r="Y211" s="517"/>
      <c r="Z211" s="517"/>
      <c r="AA211" s="517"/>
      <c r="AB211" s="517"/>
      <c r="AC211" s="517"/>
      <c r="AD211" s="517"/>
      <c r="AE211" s="517"/>
      <c r="AF211" s="517"/>
      <c r="AG211" s="517"/>
      <c r="AH211" s="517"/>
      <c r="AI211" s="517"/>
      <c r="AJ211" s="517"/>
      <c r="AK211" s="517"/>
      <c r="AL211" s="517"/>
      <c r="AM211" s="517"/>
      <c r="AN211" s="517"/>
      <c r="AO211" s="517"/>
      <c r="AP211" s="517"/>
      <c r="AQ211" s="517"/>
      <c r="AR211" s="517"/>
      <c r="AS211" s="517"/>
      <c r="AT211" s="517"/>
      <c r="AU211" s="517"/>
      <c r="AV211" s="517"/>
      <c r="AW211" s="517"/>
      <c r="AX211" s="517"/>
      <c r="AY211" s="517"/>
      <c r="AZ211" s="517"/>
      <c r="BA211" s="517"/>
      <c r="BB211" s="517"/>
      <c r="BC211" s="517"/>
      <c r="BD211" s="517"/>
      <c r="BE211" s="517"/>
      <c r="BF211" s="517"/>
      <c r="BG211" s="517"/>
    </row>
    <row r="212" ht="11.25" customHeight="1">
      <c r="A212" s="517"/>
      <c r="B212" s="517"/>
      <c r="C212" s="517"/>
      <c r="D212" s="517"/>
      <c r="E212" s="517"/>
      <c r="F212" s="517"/>
      <c r="G212" s="517"/>
      <c r="H212" s="517"/>
      <c r="I212" s="517"/>
      <c r="J212" s="517"/>
      <c r="K212" s="517"/>
      <c r="L212" s="517"/>
      <c r="M212" s="517"/>
      <c r="N212" s="517"/>
      <c r="O212" s="517"/>
      <c r="P212" s="517"/>
      <c r="Q212" s="517"/>
      <c r="R212" s="517"/>
      <c r="S212" s="517"/>
      <c r="T212" s="517"/>
      <c r="U212" s="517"/>
      <c r="V212" s="517"/>
      <c r="W212" s="517"/>
      <c r="X212" s="517"/>
      <c r="Y212" s="517"/>
      <c r="Z212" s="517"/>
      <c r="AA212" s="517"/>
      <c r="AB212" s="517"/>
      <c r="AC212" s="517"/>
      <c r="AD212" s="517"/>
      <c r="AE212" s="517"/>
      <c r="AF212" s="517"/>
      <c r="AG212" s="517"/>
      <c r="AH212" s="517"/>
      <c r="AI212" s="517"/>
      <c r="AJ212" s="517"/>
      <c r="AK212" s="517"/>
      <c r="AL212" s="517"/>
      <c r="AM212" s="517"/>
      <c r="AN212" s="517"/>
      <c r="AO212" s="517"/>
      <c r="AP212" s="517"/>
      <c r="AQ212" s="517"/>
      <c r="AR212" s="517"/>
      <c r="AS212" s="517"/>
      <c r="AT212" s="517"/>
      <c r="AU212" s="517"/>
      <c r="AV212" s="517"/>
      <c r="AW212" s="517"/>
      <c r="AX212" s="517"/>
      <c r="AY212" s="517"/>
      <c r="AZ212" s="517"/>
      <c r="BA212" s="517"/>
      <c r="BB212" s="517"/>
      <c r="BC212" s="517"/>
      <c r="BD212" s="517"/>
      <c r="BE212" s="517"/>
      <c r="BF212" s="517"/>
      <c r="BG212" s="517"/>
    </row>
    <row r="213" ht="11.25" customHeight="1">
      <c r="A213" s="517"/>
      <c r="B213" s="517"/>
      <c r="C213" s="517"/>
      <c r="D213" s="517"/>
      <c r="E213" s="517"/>
      <c r="F213" s="517"/>
      <c r="G213" s="517"/>
      <c r="H213" s="517"/>
      <c r="I213" s="517"/>
      <c r="J213" s="517"/>
      <c r="K213" s="517"/>
      <c r="L213" s="517"/>
      <c r="M213" s="517"/>
      <c r="N213" s="517"/>
      <c r="O213" s="517"/>
      <c r="P213" s="517"/>
      <c r="Q213" s="517"/>
      <c r="R213" s="517"/>
      <c r="S213" s="517"/>
      <c r="T213" s="517"/>
      <c r="U213" s="517"/>
      <c r="V213" s="517"/>
      <c r="W213" s="517"/>
      <c r="X213" s="517"/>
      <c r="Y213" s="517"/>
      <c r="Z213" s="517"/>
      <c r="AA213" s="517"/>
      <c r="AB213" s="517"/>
      <c r="AC213" s="517"/>
      <c r="AD213" s="517"/>
      <c r="AE213" s="517"/>
      <c r="AF213" s="517"/>
      <c r="AG213" s="517"/>
      <c r="AH213" s="517"/>
      <c r="AI213" s="517"/>
      <c r="AJ213" s="517"/>
      <c r="AK213" s="517"/>
      <c r="AL213" s="517"/>
      <c r="AM213" s="517"/>
      <c r="AN213" s="517"/>
      <c r="AO213" s="517"/>
      <c r="AP213" s="517"/>
      <c r="AQ213" s="517"/>
      <c r="AR213" s="517"/>
      <c r="AS213" s="517"/>
      <c r="AT213" s="517"/>
      <c r="AU213" s="517"/>
      <c r="AV213" s="517"/>
      <c r="AW213" s="517"/>
      <c r="AX213" s="517"/>
      <c r="AY213" s="517"/>
      <c r="AZ213" s="517"/>
      <c r="BA213" s="517"/>
      <c r="BB213" s="517"/>
      <c r="BC213" s="517"/>
      <c r="BD213" s="517"/>
      <c r="BE213" s="517"/>
      <c r="BF213" s="517"/>
      <c r="BG213" s="517"/>
    </row>
    <row r="214" ht="11.25" customHeight="1">
      <c r="A214" s="517"/>
      <c r="B214" s="517"/>
      <c r="C214" s="517"/>
      <c r="D214" s="517"/>
      <c r="E214" s="517"/>
      <c r="F214" s="517"/>
      <c r="G214" s="517"/>
      <c r="H214" s="517"/>
      <c r="I214" s="517"/>
      <c r="J214" s="517"/>
      <c r="K214" s="517"/>
      <c r="L214" s="517"/>
      <c r="M214" s="517"/>
      <c r="N214" s="517"/>
      <c r="O214" s="517"/>
      <c r="P214" s="517"/>
      <c r="Q214" s="517"/>
      <c r="R214" s="517"/>
      <c r="S214" s="517"/>
      <c r="T214" s="517"/>
      <c r="U214" s="517"/>
      <c r="V214" s="517"/>
      <c r="W214" s="517"/>
      <c r="X214" s="517"/>
      <c r="Y214" s="517"/>
      <c r="Z214" s="517"/>
      <c r="AA214" s="517"/>
      <c r="AB214" s="517"/>
      <c r="AC214" s="517"/>
      <c r="AD214" s="517"/>
      <c r="AE214" s="517"/>
      <c r="AF214" s="517"/>
      <c r="AG214" s="517"/>
      <c r="AH214" s="517"/>
      <c r="AI214" s="517"/>
      <c r="AJ214" s="517"/>
      <c r="AK214" s="517"/>
      <c r="AL214" s="517"/>
      <c r="AM214" s="517"/>
      <c r="AN214" s="517"/>
      <c r="AO214" s="517"/>
      <c r="AP214" s="517"/>
      <c r="AQ214" s="517"/>
      <c r="AR214" s="517"/>
      <c r="AS214" s="517"/>
      <c r="AT214" s="517"/>
      <c r="AU214" s="517"/>
      <c r="AV214" s="517"/>
      <c r="AW214" s="517"/>
      <c r="AX214" s="517"/>
      <c r="AY214" s="517"/>
      <c r="AZ214" s="517"/>
      <c r="BA214" s="517"/>
      <c r="BB214" s="517"/>
      <c r="BC214" s="517"/>
      <c r="BD214" s="517"/>
      <c r="BE214" s="517"/>
      <c r="BF214" s="517"/>
      <c r="BG214" s="517"/>
    </row>
    <row r="215" ht="11.25" customHeight="1">
      <c r="A215" s="517"/>
      <c r="B215" s="517"/>
      <c r="C215" s="517"/>
      <c r="D215" s="517"/>
      <c r="E215" s="517"/>
      <c r="F215" s="517"/>
      <c r="G215" s="517"/>
      <c r="H215" s="517"/>
      <c r="I215" s="517"/>
      <c r="J215" s="517"/>
      <c r="K215" s="517"/>
      <c r="L215" s="517"/>
      <c r="M215" s="517"/>
      <c r="N215" s="517"/>
      <c r="O215" s="517"/>
      <c r="P215" s="517"/>
      <c r="Q215" s="517"/>
      <c r="R215" s="517"/>
      <c r="S215" s="517"/>
      <c r="T215" s="517"/>
      <c r="U215" s="517"/>
      <c r="V215" s="517"/>
      <c r="W215" s="517"/>
      <c r="X215" s="517"/>
      <c r="Y215" s="517"/>
      <c r="Z215" s="517"/>
      <c r="AA215" s="517"/>
      <c r="AB215" s="517"/>
      <c r="AC215" s="517"/>
      <c r="AD215" s="517"/>
      <c r="AE215" s="517"/>
      <c r="AF215" s="517"/>
      <c r="AG215" s="517"/>
      <c r="AH215" s="517"/>
      <c r="AI215" s="517"/>
      <c r="AJ215" s="517"/>
      <c r="AK215" s="517"/>
      <c r="AL215" s="517"/>
      <c r="AM215" s="517"/>
      <c r="AN215" s="517"/>
      <c r="AO215" s="517"/>
      <c r="AP215" s="517"/>
      <c r="AQ215" s="517"/>
      <c r="AR215" s="517"/>
      <c r="AS215" s="517"/>
      <c r="AT215" s="517"/>
      <c r="AU215" s="517"/>
      <c r="AV215" s="517"/>
      <c r="AW215" s="517"/>
      <c r="AX215" s="517"/>
      <c r="AY215" s="517"/>
      <c r="AZ215" s="517"/>
      <c r="BA215" s="517"/>
      <c r="BB215" s="517"/>
      <c r="BC215" s="517"/>
      <c r="BD215" s="517"/>
      <c r="BE215" s="517"/>
      <c r="BF215" s="517"/>
      <c r="BG215" s="517"/>
    </row>
    <row r="216" ht="11.25" customHeight="1">
      <c r="A216" s="517"/>
      <c r="B216" s="517"/>
      <c r="C216" s="517"/>
      <c r="D216" s="517"/>
      <c r="E216" s="517"/>
      <c r="F216" s="517"/>
      <c r="G216" s="517"/>
      <c r="H216" s="517"/>
      <c r="I216" s="517"/>
      <c r="J216" s="517"/>
      <c r="K216" s="517"/>
      <c r="L216" s="517"/>
      <c r="M216" s="517"/>
      <c r="N216" s="517"/>
      <c r="O216" s="517"/>
      <c r="P216" s="517"/>
      <c r="Q216" s="517"/>
      <c r="R216" s="517"/>
      <c r="S216" s="517"/>
      <c r="T216" s="517"/>
      <c r="U216" s="517"/>
      <c r="V216" s="517"/>
      <c r="W216" s="517"/>
      <c r="X216" s="517"/>
      <c r="Y216" s="517"/>
      <c r="Z216" s="517"/>
      <c r="AA216" s="517"/>
      <c r="AB216" s="517"/>
      <c r="AC216" s="517"/>
      <c r="AD216" s="517"/>
      <c r="AE216" s="517"/>
      <c r="AF216" s="517"/>
      <c r="AG216" s="517"/>
      <c r="AH216" s="517"/>
      <c r="AI216" s="517"/>
      <c r="AJ216" s="517"/>
      <c r="AK216" s="517"/>
      <c r="AL216" s="517"/>
      <c r="AM216" s="517"/>
      <c r="AN216" s="517"/>
      <c r="AO216" s="517"/>
      <c r="AP216" s="517"/>
      <c r="AQ216" s="517"/>
      <c r="AR216" s="517"/>
      <c r="AS216" s="517"/>
      <c r="AT216" s="517"/>
      <c r="AU216" s="517"/>
      <c r="AV216" s="517"/>
      <c r="AW216" s="517"/>
      <c r="AX216" s="517"/>
      <c r="AY216" s="517"/>
      <c r="AZ216" s="517"/>
      <c r="BA216" s="517"/>
      <c r="BB216" s="517"/>
      <c r="BC216" s="517"/>
      <c r="BD216" s="517"/>
      <c r="BE216" s="517"/>
      <c r="BF216" s="517"/>
      <c r="BG216" s="517"/>
    </row>
    <row r="217" ht="11.25" customHeight="1">
      <c r="A217" s="517"/>
      <c r="B217" s="517"/>
      <c r="C217" s="517"/>
      <c r="D217" s="517"/>
      <c r="E217" s="517"/>
      <c r="F217" s="517"/>
      <c r="G217" s="517"/>
      <c r="H217" s="517"/>
      <c r="I217" s="517"/>
      <c r="J217" s="517"/>
      <c r="K217" s="517"/>
      <c r="L217" s="517"/>
      <c r="M217" s="517"/>
      <c r="N217" s="517"/>
      <c r="O217" s="517"/>
      <c r="P217" s="517"/>
      <c r="Q217" s="517"/>
      <c r="R217" s="517"/>
      <c r="S217" s="517"/>
      <c r="T217" s="517"/>
      <c r="U217" s="517"/>
      <c r="V217" s="517"/>
      <c r="W217" s="517"/>
      <c r="X217" s="517"/>
      <c r="Y217" s="517"/>
      <c r="Z217" s="517"/>
      <c r="AA217" s="517"/>
      <c r="AB217" s="517"/>
      <c r="AC217" s="517"/>
      <c r="AD217" s="517"/>
      <c r="AE217" s="517"/>
      <c r="AF217" s="517"/>
      <c r="AG217" s="517"/>
      <c r="AH217" s="517"/>
      <c r="AI217" s="517"/>
      <c r="AJ217" s="517"/>
      <c r="AK217" s="517"/>
      <c r="AL217" s="517"/>
      <c r="AM217" s="517"/>
      <c r="AN217" s="517"/>
      <c r="AO217" s="517"/>
      <c r="AP217" s="517"/>
      <c r="AQ217" s="517"/>
      <c r="AR217" s="517"/>
      <c r="AS217" s="517"/>
      <c r="AT217" s="517"/>
      <c r="AU217" s="517"/>
      <c r="AV217" s="517"/>
      <c r="AW217" s="517"/>
      <c r="AX217" s="517"/>
      <c r="AY217" s="517"/>
      <c r="AZ217" s="517"/>
      <c r="BA217" s="517"/>
      <c r="BB217" s="517"/>
      <c r="BC217" s="517"/>
      <c r="BD217" s="517"/>
      <c r="BE217" s="517"/>
      <c r="BF217" s="517"/>
      <c r="BG217" s="517"/>
    </row>
    <row r="218" ht="11.25" customHeight="1">
      <c r="A218" s="517"/>
      <c r="B218" s="517"/>
      <c r="C218" s="517"/>
      <c r="D218" s="517"/>
      <c r="E218" s="517"/>
      <c r="F218" s="517"/>
      <c r="G218" s="517"/>
      <c r="H218" s="517"/>
      <c r="I218" s="517"/>
      <c r="J218" s="517"/>
      <c r="K218" s="517"/>
      <c r="L218" s="517"/>
      <c r="M218" s="517"/>
      <c r="N218" s="517"/>
      <c r="O218" s="517"/>
      <c r="P218" s="517"/>
      <c r="Q218" s="517"/>
      <c r="R218" s="517"/>
      <c r="S218" s="517"/>
      <c r="T218" s="517"/>
      <c r="U218" s="517"/>
      <c r="V218" s="517"/>
      <c r="W218" s="517"/>
      <c r="X218" s="517"/>
      <c r="Y218" s="517"/>
      <c r="Z218" s="517"/>
      <c r="AA218" s="517"/>
      <c r="AB218" s="517"/>
      <c r="AC218" s="517"/>
      <c r="AD218" s="517"/>
      <c r="AE218" s="517"/>
      <c r="AF218" s="517"/>
      <c r="AG218" s="517"/>
      <c r="AH218" s="517"/>
      <c r="AI218" s="517"/>
      <c r="AJ218" s="517"/>
      <c r="AK218" s="517"/>
      <c r="AL218" s="517"/>
      <c r="AM218" s="517"/>
      <c r="AN218" s="517"/>
      <c r="AO218" s="517"/>
      <c r="AP218" s="517"/>
      <c r="AQ218" s="517"/>
      <c r="AR218" s="517"/>
      <c r="AS218" s="517"/>
      <c r="AT218" s="517"/>
      <c r="AU218" s="517"/>
      <c r="AV218" s="517"/>
      <c r="AW218" s="517"/>
      <c r="AX218" s="517"/>
      <c r="AY218" s="517"/>
      <c r="AZ218" s="517"/>
      <c r="BA218" s="517"/>
      <c r="BB218" s="517"/>
      <c r="BC218" s="517"/>
      <c r="BD218" s="517"/>
      <c r="BE218" s="517"/>
      <c r="BF218" s="517"/>
      <c r="BG218" s="517"/>
    </row>
    <row r="219" ht="11.25" customHeight="1">
      <c r="A219" s="517"/>
      <c r="B219" s="517"/>
      <c r="C219" s="517"/>
      <c r="D219" s="517"/>
      <c r="E219" s="517"/>
      <c r="F219" s="517"/>
      <c r="G219" s="517"/>
      <c r="H219" s="517"/>
      <c r="I219" s="517"/>
      <c r="J219" s="517"/>
      <c r="K219" s="517"/>
      <c r="L219" s="517"/>
      <c r="M219" s="517"/>
      <c r="N219" s="517"/>
      <c r="O219" s="517"/>
      <c r="P219" s="517"/>
      <c r="Q219" s="517"/>
      <c r="R219" s="517"/>
      <c r="S219" s="517"/>
      <c r="T219" s="517"/>
      <c r="U219" s="517"/>
      <c r="V219" s="517"/>
      <c r="W219" s="517"/>
      <c r="X219" s="517"/>
      <c r="Y219" s="517"/>
      <c r="Z219" s="517"/>
      <c r="AA219" s="517"/>
      <c r="AB219" s="517"/>
      <c r="AC219" s="517"/>
      <c r="AD219" s="517"/>
      <c r="AE219" s="517"/>
      <c r="AF219" s="517"/>
      <c r="AG219" s="517"/>
      <c r="AH219" s="517"/>
      <c r="AI219" s="517"/>
      <c r="AJ219" s="517"/>
      <c r="AK219" s="517"/>
      <c r="AL219" s="517"/>
      <c r="AM219" s="517"/>
      <c r="AN219" s="517"/>
      <c r="AO219" s="517"/>
      <c r="AP219" s="517"/>
      <c r="AQ219" s="517"/>
      <c r="AR219" s="517"/>
      <c r="AS219" s="517"/>
      <c r="AT219" s="517"/>
      <c r="AU219" s="517"/>
      <c r="AV219" s="517"/>
      <c r="AW219" s="517"/>
      <c r="AX219" s="517"/>
      <c r="AY219" s="517"/>
      <c r="AZ219" s="517"/>
      <c r="BA219" s="517"/>
      <c r="BB219" s="517"/>
      <c r="BC219" s="517"/>
      <c r="BD219" s="517"/>
      <c r="BE219" s="517"/>
      <c r="BF219" s="517"/>
      <c r="BG219" s="517"/>
    </row>
    <row r="220" ht="11.25" customHeight="1">
      <c r="A220" s="517"/>
      <c r="B220" s="517"/>
      <c r="C220" s="517"/>
      <c r="D220" s="517"/>
      <c r="E220" s="517"/>
      <c r="F220" s="517"/>
      <c r="G220" s="517"/>
      <c r="H220" s="517"/>
      <c r="I220" s="517"/>
      <c r="J220" s="517"/>
      <c r="K220" s="517"/>
      <c r="L220" s="517"/>
      <c r="M220" s="517"/>
      <c r="N220" s="517"/>
      <c r="O220" s="517"/>
      <c r="P220" s="517"/>
      <c r="Q220" s="517"/>
      <c r="R220" s="517"/>
      <c r="S220" s="517"/>
      <c r="T220" s="517"/>
      <c r="U220" s="517"/>
      <c r="V220" s="517"/>
      <c r="W220" s="517"/>
      <c r="X220" s="517"/>
      <c r="Y220" s="517"/>
      <c r="Z220" s="517"/>
      <c r="AA220" s="517"/>
      <c r="AB220" s="517"/>
      <c r="AC220" s="517"/>
      <c r="AD220" s="517"/>
      <c r="AE220" s="517"/>
      <c r="AF220" s="517"/>
      <c r="AG220" s="517"/>
      <c r="AH220" s="517"/>
      <c r="AI220" s="517"/>
      <c r="AJ220" s="517"/>
      <c r="AK220" s="517"/>
      <c r="AL220" s="517"/>
      <c r="AM220" s="517"/>
      <c r="AN220" s="517"/>
      <c r="AO220" s="517"/>
      <c r="AP220" s="517"/>
      <c r="AQ220" s="517"/>
      <c r="AR220" s="517"/>
      <c r="AS220" s="517"/>
      <c r="AT220" s="517"/>
      <c r="AU220" s="517"/>
      <c r="AV220" s="517"/>
      <c r="AW220" s="517"/>
      <c r="AX220" s="517"/>
      <c r="AY220" s="517"/>
      <c r="AZ220" s="517"/>
      <c r="BA220" s="517"/>
      <c r="BB220" s="517"/>
      <c r="BC220" s="517"/>
      <c r="BD220" s="517"/>
      <c r="BE220" s="517"/>
      <c r="BF220" s="517"/>
      <c r="BG220" s="517"/>
    </row>
    <row r="221" ht="11.25" customHeight="1">
      <c r="A221" s="517"/>
      <c r="B221" s="517"/>
      <c r="C221" s="517"/>
      <c r="D221" s="517"/>
      <c r="E221" s="517"/>
      <c r="F221" s="517"/>
      <c r="G221" s="517"/>
      <c r="H221" s="517"/>
      <c r="I221" s="517"/>
      <c r="J221" s="517"/>
      <c r="K221" s="517"/>
      <c r="L221" s="517"/>
      <c r="M221" s="517"/>
      <c r="N221" s="517"/>
      <c r="O221" s="517"/>
      <c r="P221" s="517"/>
      <c r="Q221" s="517"/>
      <c r="R221" s="517"/>
      <c r="S221" s="517"/>
      <c r="T221" s="517"/>
      <c r="U221" s="517"/>
      <c r="V221" s="517"/>
      <c r="W221" s="517"/>
      <c r="X221" s="517"/>
      <c r="Y221" s="517"/>
      <c r="Z221" s="517"/>
      <c r="AA221" s="517"/>
      <c r="AB221" s="517"/>
      <c r="AC221" s="517"/>
      <c r="AD221" s="517"/>
      <c r="AE221" s="517"/>
      <c r="AF221" s="517"/>
      <c r="AG221" s="517"/>
      <c r="AH221" s="517"/>
      <c r="AI221" s="517"/>
      <c r="AJ221" s="517"/>
      <c r="AK221" s="517"/>
      <c r="AL221" s="517"/>
      <c r="AM221" s="517"/>
      <c r="AN221" s="517"/>
      <c r="AO221" s="517"/>
      <c r="AP221" s="517"/>
      <c r="AQ221" s="517"/>
      <c r="AR221" s="517"/>
      <c r="AS221" s="517"/>
      <c r="AT221" s="517"/>
      <c r="AU221" s="517"/>
      <c r="AV221" s="517"/>
      <c r="AW221" s="517"/>
      <c r="AX221" s="517"/>
      <c r="AY221" s="517"/>
      <c r="AZ221" s="517"/>
      <c r="BA221" s="517"/>
      <c r="BB221" s="517"/>
      <c r="BC221" s="517"/>
      <c r="BD221" s="517"/>
      <c r="BE221" s="517"/>
      <c r="BF221" s="517"/>
      <c r="BG221" s="517"/>
    </row>
    <row r="222" ht="11.25" customHeight="1">
      <c r="A222" s="517"/>
      <c r="B222" s="517"/>
      <c r="C222" s="517"/>
      <c r="D222" s="517"/>
      <c r="E222" s="517"/>
      <c r="F222" s="517"/>
      <c r="G222" s="517"/>
      <c r="H222" s="517"/>
      <c r="I222" s="517"/>
      <c r="J222" s="517"/>
      <c r="K222" s="517"/>
      <c r="L222" s="517"/>
      <c r="M222" s="517"/>
      <c r="N222" s="517"/>
      <c r="O222" s="517"/>
      <c r="P222" s="517"/>
      <c r="Q222" s="517"/>
      <c r="R222" s="517"/>
      <c r="S222" s="517"/>
      <c r="T222" s="517"/>
      <c r="U222" s="517"/>
      <c r="V222" s="517"/>
      <c r="W222" s="517"/>
      <c r="X222" s="517"/>
      <c r="Y222" s="517"/>
      <c r="Z222" s="517"/>
      <c r="AA222" s="517"/>
      <c r="AB222" s="517"/>
      <c r="AC222" s="517"/>
      <c r="AD222" s="517"/>
      <c r="AE222" s="517"/>
      <c r="AF222" s="517"/>
      <c r="AG222" s="517"/>
      <c r="AH222" s="517"/>
      <c r="AI222" s="517"/>
      <c r="AJ222" s="517"/>
      <c r="AK222" s="517"/>
      <c r="AL222" s="517"/>
      <c r="AM222" s="517"/>
      <c r="AN222" s="517"/>
      <c r="AO222" s="517"/>
      <c r="AP222" s="517"/>
      <c r="AQ222" s="517"/>
      <c r="AR222" s="517"/>
      <c r="AS222" s="517"/>
      <c r="AT222" s="517"/>
      <c r="AU222" s="517"/>
      <c r="AV222" s="517"/>
      <c r="AW222" s="517"/>
      <c r="AX222" s="517"/>
      <c r="AY222" s="517"/>
      <c r="AZ222" s="517"/>
      <c r="BA222" s="517"/>
      <c r="BB222" s="517"/>
      <c r="BC222" s="517"/>
      <c r="BD222" s="517"/>
      <c r="BE222" s="517"/>
      <c r="BF222" s="517"/>
      <c r="BG222" s="517"/>
    </row>
    <row r="223" ht="11.25" customHeight="1">
      <c r="A223" s="517"/>
      <c r="B223" s="517"/>
      <c r="C223" s="517"/>
      <c r="D223" s="517"/>
      <c r="E223" s="517"/>
      <c r="F223" s="517"/>
      <c r="G223" s="517"/>
      <c r="H223" s="517"/>
      <c r="I223" s="517"/>
      <c r="J223" s="517"/>
      <c r="K223" s="517"/>
      <c r="L223" s="517"/>
      <c r="M223" s="517"/>
      <c r="N223" s="517"/>
      <c r="O223" s="517"/>
      <c r="P223" s="517"/>
      <c r="Q223" s="517"/>
      <c r="R223" s="517"/>
      <c r="S223" s="517"/>
      <c r="T223" s="517"/>
      <c r="U223" s="517"/>
      <c r="V223" s="517"/>
      <c r="W223" s="517"/>
      <c r="X223" s="517"/>
      <c r="Y223" s="517"/>
      <c r="Z223" s="517"/>
      <c r="AA223" s="517"/>
      <c r="AB223" s="517"/>
      <c r="AC223" s="517"/>
      <c r="AD223" s="517"/>
      <c r="AE223" s="517"/>
      <c r="AF223" s="517"/>
      <c r="AG223" s="517"/>
      <c r="AH223" s="517"/>
      <c r="AI223" s="517"/>
      <c r="AJ223" s="517"/>
      <c r="AK223" s="517"/>
      <c r="AL223" s="517"/>
      <c r="AM223" s="517"/>
      <c r="AN223" s="517"/>
      <c r="AO223" s="517"/>
      <c r="AP223" s="517"/>
      <c r="AQ223" s="517"/>
      <c r="AR223" s="517"/>
      <c r="AS223" s="517"/>
      <c r="AT223" s="517"/>
      <c r="AU223" s="517"/>
      <c r="AV223" s="517"/>
      <c r="AW223" s="517"/>
      <c r="AX223" s="517"/>
      <c r="AY223" s="517"/>
      <c r="AZ223" s="517"/>
      <c r="BA223" s="517"/>
      <c r="BB223" s="517"/>
      <c r="BC223" s="517"/>
      <c r="BD223" s="517"/>
      <c r="BE223" s="517"/>
      <c r="BF223" s="517"/>
      <c r="BG223" s="517"/>
    </row>
    <row r="224" ht="11.25" customHeight="1">
      <c r="A224" s="517"/>
      <c r="B224" s="517"/>
      <c r="C224" s="517"/>
      <c r="D224" s="517"/>
      <c r="E224" s="517"/>
      <c r="F224" s="517"/>
      <c r="G224" s="517"/>
      <c r="H224" s="517"/>
      <c r="I224" s="517"/>
      <c r="J224" s="517"/>
      <c r="K224" s="517"/>
      <c r="L224" s="517"/>
      <c r="M224" s="517"/>
      <c r="N224" s="517"/>
      <c r="O224" s="517"/>
      <c r="P224" s="517"/>
      <c r="Q224" s="517"/>
      <c r="R224" s="517"/>
      <c r="S224" s="517"/>
      <c r="T224" s="517"/>
      <c r="U224" s="517"/>
      <c r="V224" s="517"/>
      <c r="W224" s="517"/>
      <c r="X224" s="517"/>
      <c r="Y224" s="517"/>
      <c r="Z224" s="517"/>
      <c r="AA224" s="517"/>
      <c r="AB224" s="517"/>
      <c r="AC224" s="517"/>
      <c r="AD224" s="517"/>
      <c r="AE224" s="517"/>
      <c r="AF224" s="517"/>
      <c r="AG224" s="517"/>
      <c r="AH224" s="517"/>
      <c r="AI224" s="517"/>
      <c r="AJ224" s="517"/>
      <c r="AK224" s="517"/>
      <c r="AL224" s="517"/>
      <c r="AM224" s="517"/>
      <c r="AN224" s="517"/>
      <c r="AO224" s="517"/>
      <c r="AP224" s="517"/>
      <c r="AQ224" s="517"/>
      <c r="AR224" s="517"/>
      <c r="AS224" s="517"/>
      <c r="AT224" s="517"/>
      <c r="AU224" s="517"/>
      <c r="AV224" s="517"/>
      <c r="AW224" s="517"/>
      <c r="AX224" s="517"/>
      <c r="AY224" s="517"/>
      <c r="AZ224" s="517"/>
      <c r="BA224" s="517"/>
      <c r="BB224" s="517"/>
      <c r="BC224" s="517"/>
      <c r="BD224" s="517"/>
      <c r="BE224" s="517"/>
      <c r="BF224" s="517"/>
      <c r="BG224" s="517"/>
    </row>
    <row r="225" ht="11.25" customHeight="1">
      <c r="A225" s="517"/>
      <c r="B225" s="517"/>
      <c r="C225" s="517"/>
      <c r="D225" s="517"/>
      <c r="E225" s="517"/>
      <c r="F225" s="517"/>
      <c r="G225" s="517"/>
      <c r="H225" s="517"/>
      <c r="I225" s="517"/>
      <c r="J225" s="517"/>
      <c r="K225" s="517"/>
      <c r="L225" s="517"/>
      <c r="M225" s="517"/>
      <c r="N225" s="517"/>
      <c r="O225" s="517"/>
      <c r="P225" s="517"/>
      <c r="Q225" s="517"/>
      <c r="R225" s="517"/>
      <c r="S225" s="517"/>
      <c r="T225" s="517"/>
      <c r="U225" s="517"/>
      <c r="V225" s="517"/>
      <c r="W225" s="517"/>
      <c r="X225" s="517"/>
      <c r="Y225" s="517"/>
      <c r="Z225" s="517"/>
      <c r="AA225" s="517"/>
      <c r="AB225" s="517"/>
      <c r="AC225" s="517"/>
      <c r="AD225" s="517"/>
      <c r="AE225" s="517"/>
      <c r="AF225" s="517"/>
      <c r="AG225" s="517"/>
      <c r="AH225" s="517"/>
      <c r="AI225" s="517"/>
      <c r="AJ225" s="517"/>
      <c r="AK225" s="517"/>
      <c r="AL225" s="517"/>
      <c r="AM225" s="517"/>
      <c r="AN225" s="517"/>
      <c r="AO225" s="517"/>
      <c r="AP225" s="517"/>
      <c r="AQ225" s="517"/>
      <c r="AR225" s="517"/>
      <c r="AS225" s="517"/>
      <c r="AT225" s="517"/>
      <c r="AU225" s="517"/>
      <c r="AV225" s="517"/>
      <c r="AW225" s="517"/>
      <c r="AX225" s="517"/>
      <c r="AY225" s="517"/>
      <c r="AZ225" s="517"/>
      <c r="BA225" s="517"/>
      <c r="BB225" s="517"/>
      <c r="BC225" s="517"/>
      <c r="BD225" s="517"/>
      <c r="BE225" s="517"/>
      <c r="BF225" s="517"/>
      <c r="BG225" s="517"/>
    </row>
    <row r="226" ht="11.25" customHeight="1">
      <c r="A226" s="517"/>
      <c r="B226" s="517"/>
      <c r="C226" s="517"/>
      <c r="D226" s="517"/>
      <c r="E226" s="517"/>
      <c r="F226" s="517"/>
      <c r="G226" s="517"/>
      <c r="H226" s="517"/>
      <c r="I226" s="517"/>
      <c r="J226" s="517"/>
      <c r="K226" s="517"/>
      <c r="L226" s="517"/>
      <c r="M226" s="517"/>
      <c r="N226" s="517"/>
      <c r="O226" s="517"/>
      <c r="P226" s="517"/>
      <c r="Q226" s="517"/>
      <c r="R226" s="517"/>
      <c r="S226" s="517"/>
      <c r="T226" s="517"/>
      <c r="U226" s="517"/>
      <c r="V226" s="517"/>
      <c r="W226" s="517"/>
      <c r="X226" s="517"/>
      <c r="Y226" s="517"/>
      <c r="Z226" s="517"/>
      <c r="AA226" s="517"/>
      <c r="AB226" s="517"/>
      <c r="AC226" s="517"/>
      <c r="AD226" s="517"/>
      <c r="AE226" s="517"/>
      <c r="AF226" s="517"/>
      <c r="AG226" s="517"/>
      <c r="AH226" s="517"/>
      <c r="AI226" s="517"/>
      <c r="AJ226" s="517"/>
      <c r="AK226" s="517"/>
      <c r="AL226" s="517"/>
      <c r="AM226" s="517"/>
      <c r="AN226" s="517"/>
      <c r="AO226" s="517"/>
      <c r="AP226" s="517"/>
      <c r="AQ226" s="517"/>
      <c r="AR226" s="517"/>
      <c r="AS226" s="517"/>
      <c r="AT226" s="517"/>
      <c r="AU226" s="517"/>
      <c r="AV226" s="517"/>
      <c r="AW226" s="517"/>
      <c r="AX226" s="517"/>
      <c r="AY226" s="517"/>
      <c r="AZ226" s="517"/>
      <c r="BA226" s="517"/>
      <c r="BB226" s="517"/>
      <c r="BC226" s="517"/>
      <c r="BD226" s="517"/>
      <c r="BE226" s="517"/>
      <c r="BF226" s="517"/>
      <c r="BG226" s="517"/>
    </row>
    <row r="227" ht="11.25" customHeight="1">
      <c r="A227" s="517"/>
      <c r="B227" s="517"/>
      <c r="C227" s="517"/>
      <c r="D227" s="517"/>
      <c r="E227" s="517"/>
      <c r="F227" s="517"/>
      <c r="G227" s="517"/>
      <c r="H227" s="517"/>
      <c r="I227" s="517"/>
      <c r="J227" s="517"/>
      <c r="K227" s="517"/>
      <c r="L227" s="517"/>
      <c r="M227" s="517"/>
      <c r="N227" s="517"/>
      <c r="O227" s="517"/>
      <c r="P227" s="517"/>
      <c r="Q227" s="517"/>
      <c r="R227" s="517"/>
      <c r="S227" s="517"/>
      <c r="T227" s="517"/>
      <c r="U227" s="517"/>
      <c r="V227" s="517"/>
      <c r="W227" s="517"/>
      <c r="X227" s="517"/>
      <c r="Y227" s="517"/>
      <c r="Z227" s="517"/>
      <c r="AA227" s="517"/>
      <c r="AB227" s="517"/>
      <c r="AC227" s="517"/>
      <c r="AD227" s="517"/>
      <c r="AE227" s="517"/>
      <c r="AF227" s="517"/>
      <c r="AG227" s="517"/>
      <c r="AH227" s="517"/>
      <c r="AI227" s="517"/>
      <c r="AJ227" s="517"/>
      <c r="AK227" s="517"/>
      <c r="AL227" s="517"/>
      <c r="AM227" s="517"/>
      <c r="AN227" s="517"/>
      <c r="AO227" s="517"/>
      <c r="AP227" s="517"/>
      <c r="AQ227" s="517"/>
      <c r="AR227" s="517"/>
      <c r="AS227" s="517"/>
      <c r="AT227" s="517"/>
      <c r="AU227" s="517"/>
      <c r="AV227" s="517"/>
      <c r="AW227" s="517"/>
      <c r="AX227" s="517"/>
      <c r="AY227" s="517"/>
      <c r="AZ227" s="517"/>
      <c r="BA227" s="517"/>
      <c r="BB227" s="517"/>
      <c r="BC227" s="517"/>
      <c r="BD227" s="517"/>
      <c r="BE227" s="517"/>
      <c r="BF227" s="517"/>
      <c r="BG227" s="517"/>
    </row>
    <row r="228" ht="11.25" customHeight="1">
      <c r="A228" s="517"/>
      <c r="B228" s="517"/>
      <c r="C228" s="517"/>
      <c r="D228" s="517"/>
      <c r="E228" s="517"/>
      <c r="F228" s="517"/>
      <c r="G228" s="517"/>
      <c r="H228" s="517"/>
      <c r="I228" s="517"/>
      <c r="J228" s="517"/>
      <c r="K228" s="517"/>
      <c r="L228" s="517"/>
      <c r="M228" s="517"/>
      <c r="N228" s="517"/>
      <c r="O228" s="517"/>
      <c r="P228" s="517"/>
      <c r="Q228" s="517"/>
      <c r="R228" s="517"/>
      <c r="S228" s="517"/>
      <c r="T228" s="517"/>
      <c r="U228" s="517"/>
      <c r="V228" s="517"/>
      <c r="W228" s="517"/>
      <c r="X228" s="517"/>
      <c r="Y228" s="517"/>
      <c r="Z228" s="517"/>
      <c r="AA228" s="517"/>
      <c r="AB228" s="517"/>
      <c r="AC228" s="517"/>
      <c r="AD228" s="517"/>
      <c r="AE228" s="517"/>
      <c r="AF228" s="517"/>
      <c r="AG228" s="517"/>
      <c r="AH228" s="517"/>
      <c r="AI228" s="517"/>
      <c r="AJ228" s="517"/>
      <c r="AK228" s="517"/>
      <c r="AL228" s="517"/>
      <c r="AM228" s="517"/>
      <c r="AN228" s="517"/>
      <c r="AO228" s="517"/>
      <c r="AP228" s="517"/>
      <c r="AQ228" s="517"/>
      <c r="AR228" s="517"/>
      <c r="AS228" s="517"/>
      <c r="AT228" s="517"/>
      <c r="AU228" s="517"/>
      <c r="AV228" s="517"/>
      <c r="AW228" s="517"/>
      <c r="AX228" s="517"/>
      <c r="AY228" s="517"/>
      <c r="AZ228" s="517"/>
      <c r="BA228" s="517"/>
      <c r="BB228" s="517"/>
      <c r="BC228" s="517"/>
      <c r="BD228" s="517"/>
      <c r="BE228" s="517"/>
      <c r="BF228" s="517"/>
      <c r="BG228" s="517"/>
    </row>
    <row r="229" ht="11.25" customHeight="1">
      <c r="A229" s="517"/>
      <c r="B229" s="517"/>
      <c r="C229" s="517"/>
      <c r="D229" s="517"/>
      <c r="E229" s="517"/>
      <c r="F229" s="517"/>
      <c r="G229" s="517"/>
      <c r="H229" s="517"/>
      <c r="I229" s="517"/>
      <c r="J229" s="517"/>
      <c r="K229" s="517"/>
      <c r="L229" s="517"/>
      <c r="M229" s="517"/>
      <c r="N229" s="517"/>
      <c r="O229" s="517"/>
      <c r="P229" s="517"/>
      <c r="Q229" s="517"/>
      <c r="R229" s="517"/>
      <c r="S229" s="517"/>
      <c r="T229" s="517"/>
      <c r="U229" s="517"/>
      <c r="V229" s="517"/>
      <c r="W229" s="517"/>
      <c r="X229" s="517"/>
      <c r="Y229" s="517"/>
      <c r="Z229" s="517"/>
      <c r="AA229" s="517"/>
      <c r="AB229" s="517"/>
      <c r="AC229" s="517"/>
      <c r="AD229" s="517"/>
      <c r="AE229" s="517"/>
      <c r="AF229" s="517"/>
      <c r="AG229" s="517"/>
      <c r="AH229" s="517"/>
      <c r="AI229" s="517"/>
      <c r="AJ229" s="517"/>
      <c r="AK229" s="517"/>
      <c r="AL229" s="517"/>
      <c r="AM229" s="517"/>
      <c r="AN229" s="517"/>
      <c r="AO229" s="517"/>
      <c r="AP229" s="517"/>
      <c r="AQ229" s="517"/>
      <c r="AR229" s="517"/>
      <c r="AS229" s="517"/>
      <c r="AT229" s="517"/>
      <c r="AU229" s="517"/>
      <c r="AV229" s="517"/>
      <c r="AW229" s="517"/>
      <c r="AX229" s="517"/>
      <c r="AY229" s="517"/>
      <c r="AZ229" s="517"/>
      <c r="BA229" s="517"/>
      <c r="BB229" s="517"/>
      <c r="BC229" s="517"/>
      <c r="BD229" s="517"/>
      <c r="BE229" s="517"/>
      <c r="BF229" s="517"/>
      <c r="BG229" s="517"/>
    </row>
    <row r="230" ht="11.25" customHeight="1">
      <c r="A230" s="517"/>
      <c r="B230" s="517"/>
      <c r="C230" s="517"/>
      <c r="D230" s="517"/>
      <c r="E230" s="517"/>
      <c r="F230" s="517"/>
      <c r="G230" s="517"/>
      <c r="H230" s="517"/>
      <c r="I230" s="517"/>
      <c r="J230" s="517"/>
      <c r="K230" s="517"/>
      <c r="L230" s="517"/>
      <c r="M230" s="517"/>
      <c r="N230" s="517"/>
      <c r="O230" s="517"/>
      <c r="P230" s="517"/>
      <c r="Q230" s="517"/>
      <c r="R230" s="517"/>
      <c r="S230" s="517"/>
      <c r="T230" s="517"/>
      <c r="U230" s="517"/>
      <c r="V230" s="517"/>
      <c r="W230" s="517"/>
      <c r="X230" s="517"/>
      <c r="Y230" s="517"/>
      <c r="Z230" s="517"/>
      <c r="AA230" s="517"/>
      <c r="AB230" s="517"/>
      <c r="AC230" s="517"/>
      <c r="AD230" s="517"/>
      <c r="AE230" s="517"/>
      <c r="AF230" s="517"/>
      <c r="AG230" s="517"/>
      <c r="AH230" s="517"/>
      <c r="AI230" s="517"/>
      <c r="AJ230" s="517"/>
      <c r="AK230" s="517"/>
      <c r="AL230" s="517"/>
      <c r="AM230" s="517"/>
      <c r="AN230" s="517"/>
      <c r="AO230" s="517"/>
      <c r="AP230" s="517"/>
      <c r="AQ230" s="517"/>
      <c r="AR230" s="517"/>
      <c r="AS230" s="517"/>
      <c r="AT230" s="517"/>
      <c r="AU230" s="517"/>
      <c r="AV230" s="517"/>
      <c r="AW230" s="517"/>
      <c r="AX230" s="517"/>
      <c r="AY230" s="517"/>
      <c r="AZ230" s="517"/>
      <c r="BA230" s="517"/>
      <c r="BB230" s="517"/>
      <c r="BC230" s="517"/>
      <c r="BD230" s="517"/>
      <c r="BE230" s="517"/>
      <c r="BF230" s="517"/>
      <c r="BG230" s="517"/>
    </row>
    <row r="231" ht="11.25" customHeight="1">
      <c r="A231" s="517"/>
      <c r="B231" s="517"/>
      <c r="C231" s="517"/>
      <c r="D231" s="517"/>
      <c r="E231" s="517"/>
      <c r="F231" s="517"/>
      <c r="G231" s="517"/>
      <c r="H231" s="517"/>
      <c r="I231" s="517"/>
      <c r="J231" s="517"/>
      <c r="K231" s="517"/>
      <c r="L231" s="517"/>
      <c r="M231" s="517"/>
      <c r="N231" s="517"/>
      <c r="O231" s="517"/>
      <c r="P231" s="517"/>
      <c r="Q231" s="517"/>
      <c r="R231" s="517"/>
      <c r="S231" s="517"/>
      <c r="T231" s="517"/>
      <c r="U231" s="517"/>
      <c r="V231" s="517"/>
      <c r="W231" s="517"/>
      <c r="X231" s="517"/>
      <c r="Y231" s="517"/>
      <c r="Z231" s="517"/>
      <c r="AA231" s="517"/>
      <c r="AB231" s="517"/>
      <c r="AC231" s="517"/>
      <c r="AD231" s="517"/>
      <c r="AE231" s="517"/>
      <c r="AF231" s="517"/>
      <c r="AG231" s="517"/>
      <c r="AH231" s="517"/>
      <c r="AI231" s="517"/>
      <c r="AJ231" s="517"/>
      <c r="AK231" s="517"/>
      <c r="AL231" s="517"/>
      <c r="AM231" s="517"/>
      <c r="AN231" s="517"/>
      <c r="AO231" s="517"/>
      <c r="AP231" s="517"/>
      <c r="AQ231" s="517"/>
      <c r="AR231" s="517"/>
      <c r="AS231" s="517"/>
      <c r="AT231" s="517"/>
      <c r="AU231" s="517"/>
      <c r="AV231" s="517"/>
      <c r="AW231" s="517"/>
      <c r="AX231" s="517"/>
      <c r="AY231" s="517"/>
      <c r="AZ231" s="517"/>
      <c r="BA231" s="517"/>
      <c r="BB231" s="517"/>
      <c r="BC231" s="517"/>
      <c r="BD231" s="517"/>
      <c r="BE231" s="517"/>
      <c r="BF231" s="517"/>
      <c r="BG231" s="517"/>
    </row>
    <row r="232" ht="11.25" customHeight="1">
      <c r="A232" s="517"/>
      <c r="B232" s="517"/>
      <c r="C232" s="517"/>
      <c r="D232" s="517"/>
      <c r="E232" s="517"/>
      <c r="F232" s="517"/>
      <c r="G232" s="517"/>
      <c r="H232" s="517"/>
      <c r="I232" s="517"/>
      <c r="J232" s="517"/>
      <c r="K232" s="517"/>
      <c r="L232" s="517"/>
      <c r="M232" s="517"/>
      <c r="N232" s="517"/>
      <c r="O232" s="517"/>
      <c r="P232" s="517"/>
      <c r="Q232" s="517"/>
      <c r="R232" s="517"/>
      <c r="S232" s="517"/>
      <c r="T232" s="517"/>
      <c r="U232" s="517"/>
      <c r="V232" s="517"/>
      <c r="W232" s="517"/>
      <c r="X232" s="517"/>
      <c r="Y232" s="517"/>
      <c r="Z232" s="517"/>
      <c r="AA232" s="517"/>
      <c r="AB232" s="517"/>
      <c r="AC232" s="517"/>
      <c r="AD232" s="517"/>
      <c r="AE232" s="517"/>
      <c r="AF232" s="517"/>
      <c r="AG232" s="517"/>
      <c r="AH232" s="517"/>
      <c r="AI232" s="517"/>
      <c r="AJ232" s="517"/>
      <c r="AK232" s="517"/>
      <c r="AL232" s="517"/>
      <c r="AM232" s="517"/>
      <c r="AN232" s="517"/>
      <c r="AO232" s="517"/>
      <c r="AP232" s="517"/>
      <c r="AQ232" s="517"/>
      <c r="AR232" s="517"/>
      <c r="AS232" s="517"/>
      <c r="AT232" s="517"/>
      <c r="AU232" s="517"/>
      <c r="AV232" s="517"/>
      <c r="AW232" s="517"/>
      <c r="AX232" s="517"/>
      <c r="AY232" s="517"/>
      <c r="AZ232" s="517"/>
      <c r="BA232" s="517"/>
      <c r="BB232" s="517"/>
      <c r="BC232" s="517"/>
      <c r="BD232" s="517"/>
      <c r="BE232" s="517"/>
      <c r="BF232" s="517"/>
      <c r="BG232" s="517"/>
    </row>
    <row r="233" ht="11.25" customHeight="1">
      <c r="A233" s="517"/>
      <c r="B233" s="517"/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7"/>
      <c r="Y233" s="517"/>
      <c r="Z233" s="517"/>
      <c r="AA233" s="517"/>
      <c r="AB233" s="517"/>
      <c r="AC233" s="517"/>
      <c r="AD233" s="517"/>
      <c r="AE233" s="517"/>
      <c r="AF233" s="517"/>
      <c r="AG233" s="517"/>
      <c r="AH233" s="517"/>
      <c r="AI233" s="517"/>
      <c r="AJ233" s="517"/>
      <c r="AK233" s="517"/>
      <c r="AL233" s="517"/>
      <c r="AM233" s="517"/>
      <c r="AN233" s="517"/>
      <c r="AO233" s="517"/>
      <c r="AP233" s="517"/>
      <c r="AQ233" s="517"/>
      <c r="AR233" s="517"/>
      <c r="AS233" s="517"/>
      <c r="AT233" s="517"/>
      <c r="AU233" s="517"/>
      <c r="AV233" s="517"/>
      <c r="AW233" s="517"/>
      <c r="AX233" s="517"/>
      <c r="AY233" s="517"/>
      <c r="AZ233" s="517"/>
      <c r="BA233" s="517"/>
      <c r="BB233" s="517"/>
      <c r="BC233" s="517"/>
      <c r="BD233" s="517"/>
      <c r="BE233" s="517"/>
      <c r="BF233" s="517"/>
      <c r="BG233" s="517"/>
    </row>
    <row r="234" ht="11.25" customHeight="1">
      <c r="A234" s="517"/>
      <c r="B234" s="517"/>
      <c r="C234" s="517"/>
      <c r="D234" s="517"/>
      <c r="E234" s="517"/>
      <c r="F234" s="517"/>
      <c r="G234" s="517"/>
      <c r="H234" s="517"/>
      <c r="I234" s="517"/>
      <c r="J234" s="517"/>
      <c r="K234" s="517"/>
      <c r="L234" s="517"/>
      <c r="M234" s="517"/>
      <c r="N234" s="517"/>
      <c r="O234" s="517"/>
      <c r="P234" s="517"/>
      <c r="Q234" s="517"/>
      <c r="R234" s="517"/>
      <c r="S234" s="517"/>
      <c r="T234" s="517"/>
      <c r="U234" s="517"/>
      <c r="V234" s="517"/>
      <c r="W234" s="517"/>
      <c r="X234" s="517"/>
      <c r="Y234" s="517"/>
      <c r="Z234" s="517"/>
      <c r="AA234" s="517"/>
      <c r="AB234" s="517"/>
      <c r="AC234" s="517"/>
      <c r="AD234" s="517"/>
      <c r="AE234" s="517"/>
      <c r="AF234" s="517"/>
      <c r="AG234" s="517"/>
      <c r="AH234" s="517"/>
      <c r="AI234" s="517"/>
      <c r="AJ234" s="517"/>
      <c r="AK234" s="517"/>
      <c r="AL234" s="517"/>
      <c r="AM234" s="517"/>
      <c r="AN234" s="517"/>
      <c r="AO234" s="517"/>
      <c r="AP234" s="517"/>
      <c r="AQ234" s="517"/>
      <c r="AR234" s="517"/>
      <c r="AS234" s="517"/>
      <c r="AT234" s="517"/>
      <c r="AU234" s="517"/>
      <c r="AV234" s="517"/>
      <c r="AW234" s="517"/>
      <c r="AX234" s="517"/>
      <c r="AY234" s="517"/>
      <c r="AZ234" s="517"/>
      <c r="BA234" s="517"/>
      <c r="BB234" s="517"/>
      <c r="BC234" s="517"/>
      <c r="BD234" s="517"/>
      <c r="BE234" s="517"/>
      <c r="BF234" s="517"/>
      <c r="BG234" s="517"/>
    </row>
    <row r="235" ht="11.25" customHeight="1">
      <c r="A235" s="517"/>
      <c r="B235" s="517"/>
      <c r="C235" s="517"/>
      <c r="D235" s="517"/>
      <c r="E235" s="517"/>
      <c r="F235" s="517"/>
      <c r="G235" s="517"/>
      <c r="H235" s="517"/>
      <c r="I235" s="517"/>
      <c r="J235" s="517"/>
      <c r="K235" s="517"/>
      <c r="L235" s="517"/>
      <c r="M235" s="517"/>
      <c r="N235" s="517"/>
      <c r="O235" s="517"/>
      <c r="P235" s="517"/>
      <c r="Q235" s="517"/>
      <c r="R235" s="517"/>
      <c r="S235" s="517"/>
      <c r="T235" s="517"/>
      <c r="U235" s="517"/>
      <c r="V235" s="517"/>
      <c r="W235" s="517"/>
      <c r="X235" s="517"/>
      <c r="Y235" s="517"/>
      <c r="Z235" s="517"/>
      <c r="AA235" s="517"/>
      <c r="AB235" s="517"/>
      <c r="AC235" s="517"/>
      <c r="AD235" s="517"/>
      <c r="AE235" s="517"/>
      <c r="AF235" s="517"/>
      <c r="AG235" s="517"/>
      <c r="AH235" s="517"/>
      <c r="AI235" s="517"/>
      <c r="AJ235" s="517"/>
      <c r="AK235" s="517"/>
      <c r="AL235" s="517"/>
      <c r="AM235" s="517"/>
      <c r="AN235" s="517"/>
      <c r="AO235" s="517"/>
      <c r="AP235" s="517"/>
      <c r="AQ235" s="517"/>
      <c r="AR235" s="517"/>
      <c r="AS235" s="517"/>
      <c r="AT235" s="517"/>
      <c r="AU235" s="517"/>
      <c r="AV235" s="517"/>
      <c r="AW235" s="517"/>
      <c r="AX235" s="517"/>
      <c r="AY235" s="517"/>
      <c r="AZ235" s="517"/>
      <c r="BA235" s="517"/>
      <c r="BB235" s="517"/>
      <c r="BC235" s="517"/>
      <c r="BD235" s="517"/>
      <c r="BE235" s="517"/>
      <c r="BF235" s="517"/>
      <c r="BG235" s="517"/>
    </row>
    <row r="236" ht="11.25" customHeight="1">
      <c r="A236" s="517"/>
      <c r="B236" s="517"/>
      <c r="C236" s="517"/>
      <c r="D236" s="517"/>
      <c r="E236" s="517"/>
      <c r="F236" s="517"/>
      <c r="G236" s="517"/>
      <c r="H236" s="517"/>
      <c r="I236" s="517"/>
      <c r="J236" s="517"/>
      <c r="K236" s="517"/>
      <c r="L236" s="517"/>
      <c r="M236" s="517"/>
      <c r="N236" s="517"/>
      <c r="O236" s="517"/>
      <c r="P236" s="517"/>
      <c r="Q236" s="517"/>
      <c r="R236" s="517"/>
      <c r="S236" s="517"/>
      <c r="T236" s="517"/>
      <c r="U236" s="517"/>
      <c r="V236" s="517"/>
      <c r="W236" s="517"/>
      <c r="X236" s="517"/>
      <c r="Y236" s="517"/>
      <c r="Z236" s="517"/>
      <c r="AA236" s="517"/>
      <c r="AB236" s="517"/>
      <c r="AC236" s="517"/>
      <c r="AD236" s="517"/>
      <c r="AE236" s="517"/>
      <c r="AF236" s="517"/>
      <c r="AG236" s="517"/>
      <c r="AH236" s="517"/>
      <c r="AI236" s="517"/>
      <c r="AJ236" s="517"/>
      <c r="AK236" s="517"/>
      <c r="AL236" s="517"/>
      <c r="AM236" s="517"/>
      <c r="AN236" s="517"/>
      <c r="AO236" s="517"/>
      <c r="AP236" s="517"/>
      <c r="AQ236" s="517"/>
      <c r="AR236" s="517"/>
      <c r="AS236" s="517"/>
      <c r="AT236" s="517"/>
      <c r="AU236" s="517"/>
      <c r="AV236" s="517"/>
      <c r="AW236" s="517"/>
      <c r="AX236" s="517"/>
      <c r="AY236" s="517"/>
      <c r="AZ236" s="517"/>
      <c r="BA236" s="517"/>
      <c r="BB236" s="517"/>
      <c r="BC236" s="517"/>
      <c r="BD236" s="517"/>
      <c r="BE236" s="517"/>
      <c r="BF236" s="517"/>
      <c r="BG236" s="517"/>
    </row>
    <row r="237" ht="11.25" customHeight="1">
      <c r="A237" s="517"/>
      <c r="B237" s="517"/>
      <c r="C237" s="517"/>
      <c r="D237" s="517"/>
      <c r="E237" s="517"/>
      <c r="F237" s="517"/>
      <c r="G237" s="517"/>
      <c r="H237" s="517"/>
      <c r="I237" s="517"/>
      <c r="J237" s="517"/>
      <c r="K237" s="517"/>
      <c r="L237" s="517"/>
      <c r="M237" s="517"/>
      <c r="N237" s="517"/>
      <c r="O237" s="517"/>
      <c r="P237" s="517"/>
      <c r="Q237" s="517"/>
      <c r="R237" s="517"/>
      <c r="S237" s="517"/>
      <c r="T237" s="517"/>
      <c r="U237" s="517"/>
      <c r="V237" s="517"/>
      <c r="W237" s="517"/>
      <c r="X237" s="517"/>
      <c r="Y237" s="517"/>
      <c r="Z237" s="517"/>
      <c r="AA237" s="517"/>
      <c r="AB237" s="517"/>
      <c r="AC237" s="517"/>
      <c r="AD237" s="517"/>
      <c r="AE237" s="517"/>
      <c r="AF237" s="517"/>
      <c r="AG237" s="517"/>
      <c r="AH237" s="517"/>
      <c r="AI237" s="517"/>
      <c r="AJ237" s="517"/>
      <c r="AK237" s="517"/>
      <c r="AL237" s="517"/>
      <c r="AM237" s="517"/>
      <c r="AN237" s="517"/>
      <c r="AO237" s="517"/>
      <c r="AP237" s="517"/>
      <c r="AQ237" s="517"/>
      <c r="AR237" s="517"/>
      <c r="AS237" s="517"/>
      <c r="AT237" s="517"/>
      <c r="AU237" s="517"/>
      <c r="AV237" s="517"/>
      <c r="AW237" s="517"/>
      <c r="AX237" s="517"/>
      <c r="AY237" s="517"/>
      <c r="AZ237" s="517"/>
      <c r="BA237" s="517"/>
      <c r="BB237" s="517"/>
      <c r="BC237" s="517"/>
      <c r="BD237" s="517"/>
      <c r="BE237" s="517"/>
      <c r="BF237" s="517"/>
      <c r="BG237" s="517"/>
    </row>
    <row r="238" ht="11.25" customHeight="1">
      <c r="A238" s="517"/>
      <c r="B238" s="517"/>
      <c r="C238" s="517"/>
      <c r="D238" s="517"/>
      <c r="E238" s="517"/>
      <c r="F238" s="517"/>
      <c r="G238" s="517"/>
      <c r="H238" s="517"/>
      <c r="I238" s="517"/>
      <c r="J238" s="517"/>
      <c r="K238" s="517"/>
      <c r="L238" s="517"/>
      <c r="M238" s="517"/>
      <c r="N238" s="517"/>
      <c r="O238" s="517"/>
      <c r="P238" s="517"/>
      <c r="Q238" s="517"/>
      <c r="R238" s="517"/>
      <c r="S238" s="517"/>
      <c r="T238" s="517"/>
      <c r="U238" s="517"/>
      <c r="V238" s="517"/>
      <c r="W238" s="517"/>
      <c r="X238" s="517"/>
      <c r="Y238" s="517"/>
      <c r="Z238" s="517"/>
      <c r="AA238" s="517"/>
      <c r="AB238" s="517"/>
      <c r="AC238" s="517"/>
      <c r="AD238" s="517"/>
      <c r="AE238" s="517"/>
      <c r="AF238" s="517"/>
      <c r="AG238" s="517"/>
      <c r="AH238" s="517"/>
      <c r="AI238" s="517"/>
      <c r="AJ238" s="517"/>
      <c r="AK238" s="517"/>
      <c r="AL238" s="517"/>
      <c r="AM238" s="517"/>
      <c r="AN238" s="517"/>
      <c r="AO238" s="517"/>
      <c r="AP238" s="517"/>
      <c r="AQ238" s="517"/>
      <c r="AR238" s="517"/>
      <c r="AS238" s="517"/>
      <c r="AT238" s="517"/>
      <c r="AU238" s="517"/>
      <c r="AV238" s="517"/>
      <c r="AW238" s="517"/>
      <c r="AX238" s="517"/>
      <c r="AY238" s="517"/>
      <c r="AZ238" s="517"/>
      <c r="BA238" s="517"/>
      <c r="BB238" s="517"/>
      <c r="BC238" s="517"/>
      <c r="BD238" s="517"/>
      <c r="BE238" s="517"/>
      <c r="BF238" s="517"/>
      <c r="BG238" s="517"/>
    </row>
    <row r="239" ht="11.25" customHeight="1">
      <c r="A239" s="517"/>
      <c r="B239" s="517"/>
      <c r="C239" s="517"/>
      <c r="D239" s="517"/>
      <c r="E239" s="517"/>
      <c r="F239" s="517"/>
      <c r="G239" s="517"/>
      <c r="H239" s="517"/>
      <c r="I239" s="517"/>
      <c r="J239" s="517"/>
      <c r="K239" s="517"/>
      <c r="L239" s="517"/>
      <c r="M239" s="517"/>
      <c r="N239" s="517"/>
      <c r="O239" s="517"/>
      <c r="P239" s="517"/>
      <c r="Q239" s="517"/>
      <c r="R239" s="517"/>
      <c r="S239" s="517"/>
      <c r="T239" s="517"/>
      <c r="U239" s="517"/>
      <c r="V239" s="517"/>
      <c r="W239" s="517"/>
      <c r="X239" s="517"/>
      <c r="Y239" s="517"/>
      <c r="Z239" s="517"/>
      <c r="AA239" s="517"/>
      <c r="AB239" s="517"/>
      <c r="AC239" s="517"/>
      <c r="AD239" s="517"/>
      <c r="AE239" s="517"/>
      <c r="AF239" s="517"/>
      <c r="AG239" s="517"/>
      <c r="AH239" s="517"/>
      <c r="AI239" s="517"/>
      <c r="AJ239" s="517"/>
      <c r="AK239" s="517"/>
      <c r="AL239" s="517"/>
      <c r="AM239" s="517"/>
      <c r="AN239" s="517"/>
      <c r="AO239" s="517"/>
      <c r="AP239" s="517"/>
      <c r="AQ239" s="517"/>
      <c r="AR239" s="517"/>
      <c r="AS239" s="517"/>
      <c r="AT239" s="517"/>
      <c r="AU239" s="517"/>
      <c r="AV239" s="517"/>
      <c r="AW239" s="517"/>
      <c r="AX239" s="517"/>
      <c r="AY239" s="517"/>
      <c r="AZ239" s="517"/>
      <c r="BA239" s="517"/>
      <c r="BB239" s="517"/>
      <c r="BC239" s="517"/>
      <c r="BD239" s="517"/>
      <c r="BE239" s="517"/>
      <c r="BF239" s="517"/>
      <c r="BG239" s="517"/>
    </row>
    <row r="240" ht="11.25" customHeight="1">
      <c r="A240" s="517"/>
      <c r="B240" s="517"/>
      <c r="C240" s="517"/>
      <c r="D240" s="517"/>
      <c r="E240" s="517"/>
      <c r="F240" s="517"/>
      <c r="G240" s="517"/>
      <c r="H240" s="517"/>
      <c r="I240" s="517"/>
      <c r="J240" s="517"/>
      <c r="K240" s="517"/>
      <c r="L240" s="517"/>
      <c r="M240" s="517"/>
      <c r="N240" s="517"/>
      <c r="O240" s="517"/>
      <c r="P240" s="517"/>
      <c r="Q240" s="517"/>
      <c r="R240" s="517"/>
      <c r="S240" s="517"/>
      <c r="T240" s="517"/>
      <c r="U240" s="517"/>
      <c r="V240" s="517"/>
      <c r="W240" s="517"/>
      <c r="X240" s="517"/>
      <c r="Y240" s="517"/>
      <c r="Z240" s="517"/>
      <c r="AA240" s="517"/>
      <c r="AB240" s="517"/>
      <c r="AC240" s="517"/>
      <c r="AD240" s="517"/>
      <c r="AE240" s="517"/>
      <c r="AF240" s="517"/>
      <c r="AG240" s="517"/>
      <c r="AH240" s="517"/>
      <c r="AI240" s="517"/>
      <c r="AJ240" s="517"/>
      <c r="AK240" s="517"/>
      <c r="AL240" s="517"/>
      <c r="AM240" s="517"/>
      <c r="AN240" s="517"/>
      <c r="AO240" s="517"/>
      <c r="AP240" s="517"/>
      <c r="AQ240" s="517"/>
      <c r="AR240" s="517"/>
      <c r="AS240" s="517"/>
      <c r="AT240" s="517"/>
      <c r="AU240" s="517"/>
      <c r="AV240" s="517"/>
      <c r="AW240" s="517"/>
      <c r="AX240" s="517"/>
      <c r="AY240" s="517"/>
      <c r="AZ240" s="517"/>
      <c r="BA240" s="517"/>
      <c r="BB240" s="517"/>
      <c r="BC240" s="517"/>
      <c r="BD240" s="517"/>
      <c r="BE240" s="517"/>
      <c r="BF240" s="517"/>
      <c r="BG240" s="517"/>
    </row>
    <row r="241" ht="11.25" customHeight="1">
      <c r="A241" s="517"/>
      <c r="B241" s="517"/>
      <c r="C241" s="517"/>
      <c r="D241" s="517"/>
      <c r="E241" s="517"/>
      <c r="F241" s="517"/>
      <c r="G241" s="517"/>
      <c r="H241" s="517"/>
      <c r="I241" s="517"/>
      <c r="J241" s="517"/>
      <c r="K241" s="517"/>
      <c r="L241" s="517"/>
      <c r="M241" s="517"/>
      <c r="N241" s="517"/>
      <c r="O241" s="517"/>
      <c r="P241" s="517"/>
      <c r="Q241" s="517"/>
      <c r="R241" s="517"/>
      <c r="S241" s="517"/>
      <c r="T241" s="517"/>
      <c r="U241" s="517"/>
      <c r="V241" s="517"/>
      <c r="W241" s="517"/>
      <c r="X241" s="517"/>
      <c r="Y241" s="517"/>
      <c r="Z241" s="517"/>
      <c r="AA241" s="517"/>
      <c r="AB241" s="517"/>
      <c r="AC241" s="517"/>
      <c r="AD241" s="517"/>
      <c r="AE241" s="517"/>
      <c r="AF241" s="517"/>
      <c r="AG241" s="517"/>
      <c r="AH241" s="517"/>
      <c r="AI241" s="517"/>
      <c r="AJ241" s="517"/>
      <c r="AK241" s="517"/>
      <c r="AL241" s="517"/>
      <c r="AM241" s="517"/>
      <c r="AN241" s="517"/>
      <c r="AO241" s="517"/>
      <c r="AP241" s="517"/>
      <c r="AQ241" s="517"/>
      <c r="AR241" s="517"/>
      <c r="AS241" s="517"/>
      <c r="AT241" s="517"/>
      <c r="AU241" s="517"/>
      <c r="AV241" s="517"/>
      <c r="AW241" s="517"/>
      <c r="AX241" s="517"/>
      <c r="AY241" s="517"/>
      <c r="AZ241" s="517"/>
      <c r="BA241" s="517"/>
      <c r="BB241" s="517"/>
      <c r="BC241" s="517"/>
      <c r="BD241" s="517"/>
      <c r="BE241" s="517"/>
      <c r="BF241" s="517"/>
      <c r="BG241" s="517"/>
    </row>
    <row r="242" ht="11.25" customHeight="1">
      <c r="A242" s="517"/>
      <c r="B242" s="517"/>
      <c r="C242" s="517"/>
      <c r="D242" s="517"/>
      <c r="E242" s="517"/>
      <c r="F242" s="517"/>
      <c r="G242" s="517"/>
      <c r="H242" s="517"/>
      <c r="I242" s="517"/>
      <c r="J242" s="517"/>
      <c r="K242" s="517"/>
      <c r="L242" s="517"/>
      <c r="M242" s="517"/>
      <c r="N242" s="517"/>
      <c r="O242" s="517"/>
      <c r="P242" s="517"/>
      <c r="Q242" s="517"/>
      <c r="R242" s="517"/>
      <c r="S242" s="517"/>
      <c r="T242" s="517"/>
      <c r="U242" s="517"/>
      <c r="V242" s="517"/>
      <c r="W242" s="517"/>
      <c r="X242" s="517"/>
      <c r="Y242" s="517"/>
      <c r="Z242" s="517"/>
      <c r="AA242" s="517"/>
      <c r="AB242" s="517"/>
      <c r="AC242" s="517"/>
      <c r="AD242" s="517"/>
      <c r="AE242" s="517"/>
      <c r="AF242" s="517"/>
      <c r="AG242" s="517"/>
      <c r="AH242" s="517"/>
      <c r="AI242" s="517"/>
      <c r="AJ242" s="517"/>
      <c r="AK242" s="517"/>
      <c r="AL242" s="517"/>
      <c r="AM242" s="517"/>
      <c r="AN242" s="517"/>
      <c r="AO242" s="517"/>
      <c r="AP242" s="517"/>
      <c r="AQ242" s="517"/>
      <c r="AR242" s="517"/>
      <c r="AS242" s="517"/>
      <c r="AT242" s="517"/>
      <c r="AU242" s="517"/>
      <c r="AV242" s="517"/>
      <c r="AW242" s="517"/>
      <c r="AX242" s="517"/>
      <c r="AY242" s="517"/>
      <c r="AZ242" s="517"/>
      <c r="BA242" s="517"/>
      <c r="BB242" s="517"/>
      <c r="BC242" s="517"/>
      <c r="BD242" s="517"/>
      <c r="BE242" s="517"/>
      <c r="BF242" s="517"/>
      <c r="BG242" s="517"/>
    </row>
    <row r="243" ht="11.25" customHeight="1">
      <c r="A243" s="517"/>
      <c r="B243" s="517"/>
      <c r="C243" s="517"/>
      <c r="D243" s="517"/>
      <c r="E243" s="517"/>
      <c r="F243" s="517"/>
      <c r="G243" s="517"/>
      <c r="H243" s="517"/>
      <c r="I243" s="517"/>
      <c r="J243" s="517"/>
      <c r="K243" s="517"/>
      <c r="L243" s="517"/>
      <c r="M243" s="517"/>
      <c r="N243" s="517"/>
      <c r="O243" s="517"/>
      <c r="P243" s="517"/>
      <c r="Q243" s="517"/>
      <c r="R243" s="517"/>
      <c r="S243" s="517"/>
      <c r="T243" s="517"/>
      <c r="U243" s="517"/>
      <c r="V243" s="517"/>
      <c r="W243" s="517"/>
      <c r="X243" s="517"/>
      <c r="Y243" s="517"/>
      <c r="Z243" s="517"/>
      <c r="AA243" s="517"/>
      <c r="AB243" s="517"/>
      <c r="AC243" s="517"/>
      <c r="AD243" s="517"/>
      <c r="AE243" s="517"/>
      <c r="AF243" s="517"/>
      <c r="AG243" s="517"/>
      <c r="AH243" s="517"/>
      <c r="AI243" s="517"/>
      <c r="AJ243" s="517"/>
      <c r="AK243" s="517"/>
      <c r="AL243" s="517"/>
      <c r="AM243" s="517"/>
      <c r="AN243" s="517"/>
      <c r="AO243" s="517"/>
      <c r="AP243" s="517"/>
      <c r="AQ243" s="517"/>
      <c r="AR243" s="517"/>
      <c r="AS243" s="517"/>
      <c r="AT243" s="517"/>
      <c r="AU243" s="517"/>
      <c r="AV243" s="517"/>
      <c r="AW243" s="517"/>
      <c r="AX243" s="517"/>
      <c r="AY243" s="517"/>
      <c r="AZ243" s="517"/>
      <c r="BA243" s="517"/>
      <c r="BB243" s="517"/>
      <c r="BC243" s="517"/>
      <c r="BD243" s="517"/>
      <c r="BE243" s="517"/>
      <c r="BF243" s="517"/>
      <c r="BG243" s="517"/>
    </row>
    <row r="244" ht="11.25" customHeight="1">
      <c r="A244" s="517"/>
      <c r="B244" s="517"/>
      <c r="C244" s="517"/>
      <c r="D244" s="517"/>
      <c r="E244" s="517"/>
      <c r="F244" s="517"/>
      <c r="G244" s="517"/>
      <c r="H244" s="517"/>
      <c r="I244" s="517"/>
      <c r="J244" s="517"/>
      <c r="K244" s="517"/>
      <c r="L244" s="517"/>
      <c r="M244" s="517"/>
      <c r="N244" s="517"/>
      <c r="O244" s="517"/>
      <c r="P244" s="517"/>
      <c r="Q244" s="517"/>
      <c r="R244" s="517"/>
      <c r="S244" s="517"/>
      <c r="T244" s="517"/>
      <c r="U244" s="517"/>
      <c r="V244" s="517"/>
      <c r="W244" s="517"/>
      <c r="X244" s="517"/>
      <c r="Y244" s="517"/>
      <c r="Z244" s="517"/>
      <c r="AA244" s="517"/>
      <c r="AB244" s="517"/>
      <c r="AC244" s="517"/>
      <c r="AD244" s="517"/>
      <c r="AE244" s="517"/>
      <c r="AF244" s="517"/>
      <c r="AG244" s="517"/>
      <c r="AH244" s="517"/>
      <c r="AI244" s="517"/>
      <c r="AJ244" s="517"/>
      <c r="AK244" s="517"/>
      <c r="AL244" s="517"/>
      <c r="AM244" s="517"/>
      <c r="AN244" s="517"/>
      <c r="AO244" s="517"/>
      <c r="AP244" s="517"/>
      <c r="AQ244" s="517"/>
      <c r="AR244" s="517"/>
      <c r="AS244" s="517"/>
      <c r="AT244" s="517"/>
      <c r="AU244" s="517"/>
      <c r="AV244" s="517"/>
      <c r="AW244" s="517"/>
      <c r="AX244" s="517"/>
      <c r="AY244" s="517"/>
      <c r="AZ244" s="517"/>
      <c r="BA244" s="517"/>
      <c r="BB244" s="517"/>
      <c r="BC244" s="517"/>
      <c r="BD244" s="517"/>
      <c r="BE244" s="517"/>
      <c r="BF244" s="517"/>
      <c r="BG244" s="517"/>
    </row>
    <row r="245" ht="11.25" customHeight="1">
      <c r="A245" s="517"/>
      <c r="B245" s="517"/>
      <c r="C245" s="517"/>
      <c r="D245" s="517"/>
      <c r="E245" s="517"/>
      <c r="F245" s="517"/>
      <c r="G245" s="517"/>
      <c r="H245" s="517"/>
      <c r="I245" s="517"/>
      <c r="J245" s="517"/>
      <c r="K245" s="517"/>
      <c r="L245" s="517"/>
      <c r="M245" s="517"/>
      <c r="N245" s="517"/>
      <c r="O245" s="517"/>
      <c r="P245" s="517"/>
      <c r="Q245" s="517"/>
      <c r="R245" s="517"/>
      <c r="S245" s="517"/>
      <c r="T245" s="517"/>
      <c r="U245" s="517"/>
      <c r="V245" s="517"/>
      <c r="W245" s="517"/>
      <c r="X245" s="517"/>
      <c r="Y245" s="517"/>
      <c r="Z245" s="517"/>
      <c r="AA245" s="517"/>
      <c r="AB245" s="517"/>
      <c r="AC245" s="517"/>
      <c r="AD245" s="517"/>
      <c r="AE245" s="517"/>
      <c r="AF245" s="517"/>
      <c r="AG245" s="517"/>
      <c r="AH245" s="517"/>
      <c r="AI245" s="517"/>
      <c r="AJ245" s="517"/>
      <c r="AK245" s="517"/>
      <c r="AL245" s="517"/>
      <c r="AM245" s="517"/>
      <c r="AN245" s="517"/>
      <c r="AO245" s="517"/>
      <c r="AP245" s="517"/>
      <c r="AQ245" s="517"/>
      <c r="AR245" s="517"/>
      <c r="AS245" s="517"/>
      <c r="AT245" s="517"/>
      <c r="AU245" s="517"/>
      <c r="AV245" s="517"/>
      <c r="AW245" s="517"/>
      <c r="AX245" s="517"/>
      <c r="AY245" s="517"/>
      <c r="AZ245" s="517"/>
      <c r="BA245" s="517"/>
      <c r="BB245" s="517"/>
      <c r="BC245" s="517"/>
      <c r="BD245" s="517"/>
      <c r="BE245" s="517"/>
      <c r="BF245" s="517"/>
      <c r="BG245" s="517"/>
    </row>
    <row r="246" ht="11.25" customHeight="1">
      <c r="A246" s="517"/>
      <c r="B246" s="517"/>
      <c r="C246" s="517"/>
      <c r="D246" s="517"/>
      <c r="E246" s="517"/>
      <c r="F246" s="517"/>
      <c r="G246" s="517"/>
      <c r="H246" s="517"/>
      <c r="I246" s="517"/>
      <c r="J246" s="517"/>
      <c r="K246" s="517"/>
      <c r="L246" s="517"/>
      <c r="M246" s="517"/>
      <c r="N246" s="517"/>
      <c r="O246" s="517"/>
      <c r="P246" s="517"/>
      <c r="Q246" s="517"/>
      <c r="R246" s="517"/>
      <c r="S246" s="517"/>
      <c r="T246" s="517"/>
      <c r="U246" s="517"/>
      <c r="V246" s="517"/>
      <c r="W246" s="517"/>
      <c r="X246" s="517"/>
      <c r="Y246" s="517"/>
      <c r="Z246" s="517"/>
      <c r="AA246" s="517"/>
      <c r="AB246" s="517"/>
      <c r="AC246" s="517"/>
      <c r="AD246" s="517"/>
      <c r="AE246" s="517"/>
      <c r="AF246" s="517"/>
      <c r="AG246" s="517"/>
      <c r="AH246" s="517"/>
      <c r="AI246" s="517"/>
      <c r="AJ246" s="517"/>
      <c r="AK246" s="517"/>
      <c r="AL246" s="517"/>
      <c r="AM246" s="517"/>
      <c r="AN246" s="517"/>
      <c r="AO246" s="517"/>
      <c r="AP246" s="517"/>
      <c r="AQ246" s="517"/>
      <c r="AR246" s="517"/>
      <c r="AS246" s="517"/>
      <c r="AT246" s="517"/>
      <c r="AU246" s="517"/>
      <c r="AV246" s="517"/>
      <c r="AW246" s="517"/>
      <c r="AX246" s="517"/>
      <c r="AY246" s="517"/>
      <c r="AZ246" s="517"/>
      <c r="BA246" s="517"/>
      <c r="BB246" s="517"/>
      <c r="BC246" s="517"/>
      <c r="BD246" s="517"/>
      <c r="BE246" s="517"/>
      <c r="BF246" s="517"/>
      <c r="BG246" s="517"/>
    </row>
    <row r="247" ht="11.25" customHeight="1">
      <c r="A247" s="517"/>
      <c r="B247" s="517"/>
      <c r="C247" s="517"/>
      <c r="D247" s="517"/>
      <c r="E247" s="517"/>
      <c r="F247" s="517"/>
      <c r="G247" s="517"/>
      <c r="H247" s="517"/>
      <c r="I247" s="517"/>
      <c r="J247" s="517"/>
      <c r="K247" s="517"/>
      <c r="L247" s="517"/>
      <c r="M247" s="517"/>
      <c r="N247" s="517"/>
      <c r="O247" s="517"/>
      <c r="P247" s="517"/>
      <c r="Q247" s="517"/>
      <c r="R247" s="517"/>
      <c r="S247" s="517"/>
      <c r="T247" s="517"/>
      <c r="U247" s="517"/>
      <c r="V247" s="517"/>
      <c r="W247" s="517"/>
      <c r="X247" s="517"/>
      <c r="Y247" s="517"/>
      <c r="Z247" s="517"/>
      <c r="AA247" s="517"/>
      <c r="AB247" s="517"/>
      <c r="AC247" s="517"/>
      <c r="AD247" s="517"/>
      <c r="AE247" s="517"/>
      <c r="AF247" s="517"/>
      <c r="AG247" s="517"/>
      <c r="AH247" s="517"/>
      <c r="AI247" s="517"/>
      <c r="AJ247" s="517"/>
      <c r="AK247" s="517"/>
      <c r="AL247" s="517"/>
      <c r="AM247" s="517"/>
      <c r="AN247" s="517"/>
      <c r="AO247" s="517"/>
      <c r="AP247" s="517"/>
      <c r="AQ247" s="517"/>
      <c r="AR247" s="517"/>
      <c r="AS247" s="517"/>
      <c r="AT247" s="517"/>
      <c r="AU247" s="517"/>
      <c r="AV247" s="517"/>
      <c r="AW247" s="517"/>
      <c r="AX247" s="517"/>
      <c r="AY247" s="517"/>
      <c r="AZ247" s="517"/>
      <c r="BA247" s="517"/>
      <c r="BB247" s="517"/>
      <c r="BC247" s="517"/>
      <c r="BD247" s="517"/>
      <c r="BE247" s="517"/>
      <c r="BF247" s="517"/>
      <c r="BG247" s="517"/>
    </row>
    <row r="248" ht="11.25" customHeight="1">
      <c r="A248" s="517"/>
      <c r="B248" s="517"/>
      <c r="C248" s="517"/>
      <c r="D248" s="517"/>
      <c r="E248" s="517"/>
      <c r="F248" s="517"/>
      <c r="G248" s="517"/>
      <c r="H248" s="517"/>
      <c r="I248" s="517"/>
      <c r="J248" s="517"/>
      <c r="K248" s="517"/>
      <c r="L248" s="517"/>
      <c r="M248" s="517"/>
      <c r="N248" s="517"/>
      <c r="O248" s="517"/>
      <c r="P248" s="517"/>
      <c r="Q248" s="517"/>
      <c r="R248" s="517"/>
      <c r="S248" s="517"/>
      <c r="T248" s="517"/>
      <c r="U248" s="517"/>
      <c r="V248" s="517"/>
      <c r="W248" s="517"/>
      <c r="X248" s="517"/>
      <c r="Y248" s="517"/>
      <c r="Z248" s="517"/>
      <c r="AA248" s="517"/>
      <c r="AB248" s="517"/>
      <c r="AC248" s="517"/>
      <c r="AD248" s="517"/>
      <c r="AE248" s="517"/>
      <c r="AF248" s="517"/>
      <c r="AG248" s="517"/>
      <c r="AH248" s="517"/>
      <c r="AI248" s="517"/>
      <c r="AJ248" s="517"/>
      <c r="AK248" s="517"/>
      <c r="AL248" s="517"/>
      <c r="AM248" s="517"/>
      <c r="AN248" s="517"/>
      <c r="AO248" s="517"/>
      <c r="AP248" s="517"/>
      <c r="AQ248" s="517"/>
      <c r="AR248" s="517"/>
      <c r="AS248" s="517"/>
      <c r="AT248" s="517"/>
      <c r="AU248" s="517"/>
      <c r="AV248" s="517"/>
      <c r="AW248" s="517"/>
      <c r="AX248" s="517"/>
      <c r="AY248" s="517"/>
      <c r="AZ248" s="517"/>
      <c r="BA248" s="517"/>
      <c r="BB248" s="517"/>
      <c r="BC248" s="517"/>
      <c r="BD248" s="517"/>
      <c r="BE248" s="517"/>
      <c r="BF248" s="517"/>
      <c r="BG248" s="517"/>
    </row>
    <row r="249" ht="11.25" customHeight="1">
      <c r="A249" s="517"/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  <c r="P249" s="517"/>
      <c r="Q249" s="517"/>
      <c r="R249" s="517"/>
      <c r="S249" s="517"/>
      <c r="T249" s="517"/>
      <c r="U249" s="517"/>
      <c r="V249" s="517"/>
      <c r="W249" s="517"/>
      <c r="X249" s="517"/>
      <c r="Y249" s="517"/>
      <c r="Z249" s="517"/>
      <c r="AA249" s="517"/>
      <c r="AB249" s="517"/>
      <c r="AC249" s="517"/>
      <c r="AD249" s="517"/>
      <c r="AE249" s="517"/>
      <c r="AF249" s="517"/>
      <c r="AG249" s="517"/>
      <c r="AH249" s="517"/>
      <c r="AI249" s="517"/>
      <c r="AJ249" s="517"/>
      <c r="AK249" s="517"/>
      <c r="AL249" s="517"/>
      <c r="AM249" s="517"/>
      <c r="AN249" s="517"/>
      <c r="AO249" s="517"/>
      <c r="AP249" s="517"/>
      <c r="AQ249" s="517"/>
      <c r="AR249" s="517"/>
      <c r="AS249" s="517"/>
      <c r="AT249" s="517"/>
      <c r="AU249" s="517"/>
      <c r="AV249" s="517"/>
      <c r="AW249" s="517"/>
      <c r="AX249" s="517"/>
      <c r="AY249" s="517"/>
      <c r="AZ249" s="517"/>
      <c r="BA249" s="517"/>
      <c r="BB249" s="517"/>
      <c r="BC249" s="517"/>
      <c r="BD249" s="517"/>
      <c r="BE249" s="517"/>
      <c r="BF249" s="517"/>
      <c r="BG249" s="517"/>
    </row>
    <row r="250" ht="11.25" customHeight="1">
      <c r="A250" s="517"/>
      <c r="B250" s="517"/>
      <c r="C250" s="517"/>
      <c r="D250" s="517"/>
      <c r="E250" s="517"/>
      <c r="F250" s="517"/>
      <c r="G250" s="517"/>
      <c r="H250" s="517"/>
      <c r="I250" s="517"/>
      <c r="J250" s="517"/>
      <c r="K250" s="517"/>
      <c r="L250" s="517"/>
      <c r="M250" s="517"/>
      <c r="N250" s="517"/>
      <c r="O250" s="517"/>
      <c r="P250" s="517"/>
      <c r="Q250" s="517"/>
      <c r="R250" s="517"/>
      <c r="S250" s="517"/>
      <c r="T250" s="517"/>
      <c r="U250" s="517"/>
      <c r="V250" s="517"/>
      <c r="W250" s="517"/>
      <c r="X250" s="517"/>
      <c r="Y250" s="517"/>
      <c r="Z250" s="517"/>
      <c r="AA250" s="517"/>
      <c r="AB250" s="517"/>
      <c r="AC250" s="517"/>
      <c r="AD250" s="517"/>
      <c r="AE250" s="517"/>
      <c r="AF250" s="517"/>
      <c r="AG250" s="517"/>
      <c r="AH250" s="517"/>
      <c r="AI250" s="517"/>
      <c r="AJ250" s="517"/>
      <c r="AK250" s="517"/>
      <c r="AL250" s="517"/>
      <c r="AM250" s="517"/>
      <c r="AN250" s="517"/>
      <c r="AO250" s="517"/>
      <c r="AP250" s="517"/>
      <c r="AQ250" s="517"/>
      <c r="AR250" s="517"/>
      <c r="AS250" s="517"/>
      <c r="AT250" s="517"/>
      <c r="AU250" s="517"/>
      <c r="AV250" s="517"/>
      <c r="AW250" s="517"/>
      <c r="AX250" s="517"/>
      <c r="AY250" s="517"/>
      <c r="AZ250" s="517"/>
      <c r="BA250" s="517"/>
      <c r="BB250" s="517"/>
      <c r="BC250" s="517"/>
      <c r="BD250" s="517"/>
      <c r="BE250" s="517"/>
      <c r="BF250" s="517"/>
      <c r="BG250" s="517"/>
    </row>
    <row r="251" ht="11.25" customHeight="1">
      <c r="A251" s="517"/>
      <c r="B251" s="517"/>
      <c r="C251" s="517"/>
      <c r="D251" s="517"/>
      <c r="E251" s="517"/>
      <c r="F251" s="517"/>
      <c r="G251" s="517"/>
      <c r="H251" s="517"/>
      <c r="I251" s="517"/>
      <c r="J251" s="517"/>
      <c r="K251" s="517"/>
      <c r="L251" s="517"/>
      <c r="M251" s="517"/>
      <c r="N251" s="517"/>
      <c r="O251" s="517"/>
      <c r="P251" s="517"/>
      <c r="Q251" s="517"/>
      <c r="R251" s="517"/>
      <c r="S251" s="517"/>
      <c r="T251" s="517"/>
      <c r="U251" s="517"/>
      <c r="V251" s="517"/>
      <c r="W251" s="517"/>
      <c r="X251" s="517"/>
      <c r="Y251" s="517"/>
      <c r="Z251" s="517"/>
      <c r="AA251" s="517"/>
      <c r="AB251" s="517"/>
      <c r="AC251" s="517"/>
      <c r="AD251" s="517"/>
      <c r="AE251" s="517"/>
      <c r="AF251" s="517"/>
      <c r="AG251" s="517"/>
      <c r="AH251" s="517"/>
      <c r="AI251" s="517"/>
      <c r="AJ251" s="517"/>
      <c r="AK251" s="517"/>
      <c r="AL251" s="517"/>
      <c r="AM251" s="517"/>
      <c r="AN251" s="517"/>
      <c r="AO251" s="517"/>
      <c r="AP251" s="517"/>
      <c r="AQ251" s="517"/>
      <c r="AR251" s="517"/>
      <c r="AS251" s="517"/>
      <c r="AT251" s="517"/>
      <c r="AU251" s="517"/>
      <c r="AV251" s="517"/>
      <c r="AW251" s="517"/>
      <c r="AX251" s="517"/>
      <c r="AY251" s="517"/>
      <c r="AZ251" s="517"/>
      <c r="BA251" s="517"/>
      <c r="BB251" s="517"/>
      <c r="BC251" s="517"/>
      <c r="BD251" s="517"/>
      <c r="BE251" s="517"/>
      <c r="BF251" s="517"/>
      <c r="BG251" s="517"/>
    </row>
    <row r="252" ht="11.25" customHeight="1">
      <c r="A252" s="517"/>
      <c r="B252" s="517"/>
      <c r="C252" s="517"/>
      <c r="D252" s="517"/>
      <c r="E252" s="517"/>
      <c r="F252" s="517"/>
      <c r="G252" s="517"/>
      <c r="H252" s="517"/>
      <c r="I252" s="517"/>
      <c r="J252" s="517"/>
      <c r="K252" s="517"/>
      <c r="L252" s="517"/>
      <c r="M252" s="517"/>
      <c r="N252" s="517"/>
      <c r="O252" s="517"/>
      <c r="P252" s="517"/>
      <c r="Q252" s="517"/>
      <c r="R252" s="517"/>
      <c r="S252" s="517"/>
      <c r="T252" s="517"/>
      <c r="U252" s="517"/>
      <c r="V252" s="517"/>
      <c r="W252" s="517"/>
      <c r="X252" s="517"/>
      <c r="Y252" s="517"/>
      <c r="Z252" s="517"/>
      <c r="AA252" s="517"/>
      <c r="AB252" s="517"/>
      <c r="AC252" s="517"/>
      <c r="AD252" s="517"/>
      <c r="AE252" s="517"/>
      <c r="AF252" s="517"/>
      <c r="AG252" s="517"/>
      <c r="AH252" s="517"/>
      <c r="AI252" s="517"/>
      <c r="AJ252" s="517"/>
      <c r="AK252" s="517"/>
      <c r="AL252" s="517"/>
      <c r="AM252" s="517"/>
      <c r="AN252" s="517"/>
      <c r="AO252" s="517"/>
      <c r="AP252" s="517"/>
      <c r="AQ252" s="517"/>
      <c r="AR252" s="517"/>
      <c r="AS252" s="517"/>
      <c r="AT252" s="517"/>
      <c r="AU252" s="517"/>
      <c r="AV252" s="517"/>
      <c r="AW252" s="517"/>
      <c r="AX252" s="517"/>
      <c r="AY252" s="517"/>
      <c r="AZ252" s="517"/>
      <c r="BA252" s="517"/>
      <c r="BB252" s="517"/>
      <c r="BC252" s="517"/>
      <c r="BD252" s="517"/>
      <c r="BE252" s="517"/>
      <c r="BF252" s="517"/>
      <c r="BG252" s="517"/>
    </row>
    <row r="253" ht="11.25" customHeight="1">
      <c r="A253" s="517"/>
      <c r="B253" s="517"/>
      <c r="C253" s="517"/>
      <c r="D253" s="517"/>
      <c r="E253" s="517"/>
      <c r="F253" s="517"/>
      <c r="G253" s="517"/>
      <c r="H253" s="517"/>
      <c r="I253" s="517"/>
      <c r="J253" s="517"/>
      <c r="K253" s="517"/>
      <c r="L253" s="517"/>
      <c r="M253" s="517"/>
      <c r="N253" s="517"/>
      <c r="O253" s="517"/>
      <c r="P253" s="517"/>
      <c r="Q253" s="517"/>
      <c r="R253" s="517"/>
      <c r="S253" s="517"/>
      <c r="T253" s="517"/>
      <c r="U253" s="517"/>
      <c r="V253" s="517"/>
      <c r="W253" s="517"/>
      <c r="X253" s="517"/>
      <c r="Y253" s="517"/>
      <c r="Z253" s="517"/>
      <c r="AA253" s="517"/>
      <c r="AB253" s="517"/>
      <c r="AC253" s="517"/>
      <c r="AD253" s="517"/>
      <c r="AE253" s="517"/>
      <c r="AF253" s="517"/>
      <c r="AG253" s="517"/>
      <c r="AH253" s="517"/>
      <c r="AI253" s="517"/>
      <c r="AJ253" s="517"/>
      <c r="AK253" s="517"/>
      <c r="AL253" s="517"/>
      <c r="AM253" s="517"/>
      <c r="AN253" s="517"/>
      <c r="AO253" s="517"/>
      <c r="AP253" s="517"/>
      <c r="AQ253" s="517"/>
      <c r="AR253" s="517"/>
      <c r="AS253" s="517"/>
      <c r="AT253" s="517"/>
      <c r="AU253" s="517"/>
      <c r="AV253" s="517"/>
      <c r="AW253" s="517"/>
      <c r="AX253" s="517"/>
      <c r="AY253" s="517"/>
      <c r="AZ253" s="517"/>
      <c r="BA253" s="517"/>
      <c r="BB253" s="517"/>
      <c r="BC253" s="517"/>
      <c r="BD253" s="517"/>
      <c r="BE253" s="517"/>
      <c r="BF253" s="517"/>
      <c r="BG253" s="517"/>
    </row>
    <row r="254" ht="11.25" customHeight="1">
      <c r="A254" s="517"/>
      <c r="B254" s="517"/>
      <c r="C254" s="517"/>
      <c r="D254" s="517"/>
      <c r="E254" s="517"/>
      <c r="F254" s="517"/>
      <c r="G254" s="517"/>
      <c r="H254" s="517"/>
      <c r="I254" s="517"/>
      <c r="J254" s="517"/>
      <c r="K254" s="517"/>
      <c r="L254" s="517"/>
      <c r="M254" s="517"/>
      <c r="N254" s="517"/>
      <c r="O254" s="517"/>
      <c r="P254" s="517"/>
      <c r="Q254" s="517"/>
      <c r="R254" s="517"/>
      <c r="S254" s="517"/>
      <c r="T254" s="517"/>
      <c r="U254" s="517"/>
      <c r="V254" s="517"/>
      <c r="W254" s="517"/>
      <c r="X254" s="517"/>
      <c r="Y254" s="517"/>
      <c r="Z254" s="517"/>
      <c r="AA254" s="517"/>
      <c r="AB254" s="517"/>
      <c r="AC254" s="517"/>
      <c r="AD254" s="517"/>
      <c r="AE254" s="517"/>
      <c r="AF254" s="517"/>
      <c r="AG254" s="517"/>
      <c r="AH254" s="517"/>
      <c r="AI254" s="517"/>
      <c r="AJ254" s="517"/>
      <c r="AK254" s="517"/>
      <c r="AL254" s="517"/>
      <c r="AM254" s="517"/>
      <c r="AN254" s="517"/>
      <c r="AO254" s="517"/>
      <c r="AP254" s="517"/>
      <c r="AQ254" s="517"/>
      <c r="AR254" s="517"/>
      <c r="AS254" s="517"/>
      <c r="AT254" s="517"/>
      <c r="AU254" s="517"/>
      <c r="AV254" s="517"/>
      <c r="AW254" s="517"/>
      <c r="AX254" s="517"/>
      <c r="AY254" s="517"/>
      <c r="AZ254" s="517"/>
      <c r="BA254" s="517"/>
      <c r="BB254" s="517"/>
      <c r="BC254" s="517"/>
      <c r="BD254" s="517"/>
      <c r="BE254" s="517"/>
      <c r="BF254" s="517"/>
      <c r="BG254" s="517"/>
    </row>
    <row r="255" ht="11.25" customHeight="1">
      <c r="A255" s="517"/>
      <c r="B255" s="517"/>
      <c r="C255" s="517"/>
      <c r="D255" s="517"/>
      <c r="E255" s="517"/>
      <c r="F255" s="517"/>
      <c r="G255" s="517"/>
      <c r="H255" s="517"/>
      <c r="I255" s="517"/>
      <c r="J255" s="517"/>
      <c r="K255" s="517"/>
      <c r="L255" s="517"/>
      <c r="M255" s="517"/>
      <c r="N255" s="517"/>
      <c r="O255" s="517"/>
      <c r="P255" s="517"/>
      <c r="Q255" s="517"/>
      <c r="R255" s="517"/>
      <c r="S255" s="517"/>
      <c r="T255" s="517"/>
      <c r="U255" s="517"/>
      <c r="V255" s="517"/>
      <c r="W255" s="517"/>
      <c r="X255" s="517"/>
      <c r="Y255" s="517"/>
      <c r="Z255" s="517"/>
      <c r="AA255" s="517"/>
      <c r="AB255" s="517"/>
      <c r="AC255" s="517"/>
      <c r="AD255" s="517"/>
      <c r="AE255" s="517"/>
      <c r="AF255" s="517"/>
      <c r="AG255" s="517"/>
      <c r="AH255" s="517"/>
      <c r="AI255" s="517"/>
      <c r="AJ255" s="517"/>
      <c r="AK255" s="517"/>
      <c r="AL255" s="517"/>
      <c r="AM255" s="517"/>
      <c r="AN255" s="517"/>
      <c r="AO255" s="517"/>
      <c r="AP255" s="517"/>
      <c r="AQ255" s="517"/>
      <c r="AR255" s="517"/>
      <c r="AS255" s="517"/>
      <c r="AT255" s="517"/>
      <c r="AU255" s="517"/>
      <c r="AV255" s="517"/>
      <c r="AW255" s="517"/>
      <c r="AX255" s="517"/>
      <c r="AY255" s="517"/>
      <c r="AZ255" s="517"/>
      <c r="BA255" s="517"/>
      <c r="BB255" s="517"/>
      <c r="BC255" s="517"/>
      <c r="BD255" s="517"/>
      <c r="BE255" s="517"/>
      <c r="BF255" s="517"/>
      <c r="BG255" s="517"/>
    </row>
    <row r="256" ht="11.25" customHeight="1">
      <c r="A256" s="517"/>
      <c r="B256" s="517"/>
      <c r="C256" s="517"/>
      <c r="D256" s="517"/>
      <c r="E256" s="517"/>
      <c r="F256" s="517"/>
      <c r="G256" s="517"/>
      <c r="H256" s="517"/>
      <c r="I256" s="517"/>
      <c r="J256" s="517"/>
      <c r="K256" s="517"/>
      <c r="L256" s="517"/>
      <c r="M256" s="517"/>
      <c r="N256" s="517"/>
      <c r="O256" s="517"/>
      <c r="P256" s="517"/>
      <c r="Q256" s="517"/>
      <c r="R256" s="517"/>
      <c r="S256" s="517"/>
      <c r="T256" s="517"/>
      <c r="U256" s="517"/>
      <c r="V256" s="517"/>
      <c r="W256" s="517"/>
      <c r="X256" s="517"/>
      <c r="Y256" s="517"/>
      <c r="Z256" s="517"/>
      <c r="AA256" s="517"/>
      <c r="AB256" s="517"/>
      <c r="AC256" s="517"/>
      <c r="AD256" s="517"/>
      <c r="AE256" s="517"/>
      <c r="AF256" s="517"/>
      <c r="AG256" s="517"/>
      <c r="AH256" s="517"/>
      <c r="AI256" s="517"/>
      <c r="AJ256" s="517"/>
      <c r="AK256" s="517"/>
      <c r="AL256" s="517"/>
      <c r="AM256" s="517"/>
      <c r="AN256" s="517"/>
      <c r="AO256" s="517"/>
      <c r="AP256" s="517"/>
      <c r="AQ256" s="517"/>
      <c r="AR256" s="517"/>
      <c r="AS256" s="517"/>
      <c r="AT256" s="517"/>
      <c r="AU256" s="517"/>
      <c r="AV256" s="517"/>
      <c r="AW256" s="517"/>
      <c r="AX256" s="517"/>
      <c r="AY256" s="517"/>
      <c r="AZ256" s="517"/>
      <c r="BA256" s="517"/>
      <c r="BB256" s="517"/>
      <c r="BC256" s="517"/>
      <c r="BD256" s="517"/>
      <c r="BE256" s="517"/>
      <c r="BF256" s="517"/>
      <c r="BG256" s="517"/>
    </row>
    <row r="257" ht="11.25" customHeight="1">
      <c r="A257" s="517"/>
      <c r="B257" s="517"/>
      <c r="C257" s="517"/>
      <c r="D257" s="517"/>
      <c r="E257" s="517"/>
      <c r="F257" s="517"/>
      <c r="G257" s="517"/>
      <c r="H257" s="517"/>
      <c r="I257" s="517"/>
      <c r="J257" s="517"/>
      <c r="K257" s="517"/>
      <c r="L257" s="517"/>
      <c r="M257" s="517"/>
      <c r="N257" s="517"/>
      <c r="O257" s="517"/>
      <c r="P257" s="517"/>
      <c r="Q257" s="517"/>
      <c r="R257" s="517"/>
      <c r="S257" s="517"/>
      <c r="T257" s="517"/>
      <c r="U257" s="517"/>
      <c r="V257" s="517"/>
      <c r="W257" s="517"/>
      <c r="X257" s="517"/>
      <c r="Y257" s="517"/>
      <c r="Z257" s="517"/>
      <c r="AA257" s="517"/>
      <c r="AB257" s="517"/>
      <c r="AC257" s="517"/>
      <c r="AD257" s="517"/>
      <c r="AE257" s="517"/>
      <c r="AF257" s="517"/>
      <c r="AG257" s="517"/>
      <c r="AH257" s="517"/>
      <c r="AI257" s="517"/>
      <c r="AJ257" s="517"/>
      <c r="AK257" s="517"/>
      <c r="AL257" s="517"/>
      <c r="AM257" s="517"/>
      <c r="AN257" s="517"/>
      <c r="AO257" s="517"/>
      <c r="AP257" s="517"/>
      <c r="AQ257" s="517"/>
      <c r="AR257" s="517"/>
      <c r="AS257" s="517"/>
      <c r="AT257" s="517"/>
      <c r="AU257" s="517"/>
      <c r="AV257" s="517"/>
      <c r="AW257" s="517"/>
      <c r="AX257" s="517"/>
      <c r="AY257" s="517"/>
      <c r="AZ257" s="517"/>
      <c r="BA257" s="517"/>
      <c r="BB257" s="517"/>
      <c r="BC257" s="517"/>
      <c r="BD257" s="517"/>
      <c r="BE257" s="517"/>
      <c r="BF257" s="517"/>
      <c r="BG257" s="517"/>
    </row>
    <row r="258" ht="11.25" customHeight="1">
      <c r="A258" s="517"/>
      <c r="B258" s="517"/>
      <c r="C258" s="517"/>
      <c r="D258" s="517"/>
      <c r="E258" s="517"/>
      <c r="F258" s="517"/>
      <c r="G258" s="517"/>
      <c r="H258" s="517"/>
      <c r="I258" s="517"/>
      <c r="J258" s="517"/>
      <c r="K258" s="517"/>
      <c r="L258" s="517"/>
      <c r="M258" s="517"/>
      <c r="N258" s="517"/>
      <c r="O258" s="517"/>
      <c r="P258" s="517"/>
      <c r="Q258" s="517"/>
      <c r="R258" s="517"/>
      <c r="S258" s="517"/>
      <c r="T258" s="517"/>
      <c r="U258" s="517"/>
      <c r="V258" s="517"/>
      <c r="W258" s="517"/>
      <c r="X258" s="517"/>
      <c r="Y258" s="517"/>
      <c r="Z258" s="517"/>
      <c r="AA258" s="517"/>
      <c r="AB258" s="517"/>
      <c r="AC258" s="517"/>
      <c r="AD258" s="517"/>
      <c r="AE258" s="517"/>
      <c r="AF258" s="517"/>
      <c r="AG258" s="517"/>
      <c r="AH258" s="517"/>
      <c r="AI258" s="517"/>
      <c r="AJ258" s="517"/>
      <c r="AK258" s="517"/>
      <c r="AL258" s="517"/>
      <c r="AM258" s="517"/>
      <c r="AN258" s="517"/>
      <c r="AO258" s="517"/>
      <c r="AP258" s="517"/>
      <c r="AQ258" s="517"/>
      <c r="AR258" s="517"/>
      <c r="AS258" s="517"/>
      <c r="AT258" s="517"/>
      <c r="AU258" s="517"/>
      <c r="AV258" s="517"/>
      <c r="AW258" s="517"/>
      <c r="AX258" s="517"/>
      <c r="AY258" s="517"/>
      <c r="AZ258" s="517"/>
      <c r="BA258" s="517"/>
      <c r="BB258" s="517"/>
      <c r="BC258" s="517"/>
      <c r="BD258" s="517"/>
      <c r="BE258" s="517"/>
      <c r="BF258" s="517"/>
      <c r="BG258" s="517"/>
    </row>
    <row r="259" ht="11.25" customHeight="1">
      <c r="A259" s="517"/>
      <c r="B259" s="517"/>
      <c r="C259" s="517"/>
      <c r="D259" s="517"/>
      <c r="E259" s="517"/>
      <c r="F259" s="517"/>
      <c r="G259" s="517"/>
      <c r="H259" s="517"/>
      <c r="I259" s="517"/>
      <c r="J259" s="517"/>
      <c r="K259" s="517"/>
      <c r="L259" s="517"/>
      <c r="M259" s="517"/>
      <c r="N259" s="517"/>
      <c r="O259" s="517"/>
      <c r="P259" s="517"/>
      <c r="Q259" s="517"/>
      <c r="R259" s="517"/>
      <c r="S259" s="517"/>
      <c r="T259" s="517"/>
      <c r="U259" s="517"/>
      <c r="V259" s="517"/>
      <c r="W259" s="517"/>
      <c r="X259" s="517"/>
      <c r="Y259" s="517"/>
      <c r="Z259" s="517"/>
      <c r="AA259" s="517"/>
      <c r="AB259" s="517"/>
      <c r="AC259" s="517"/>
      <c r="AD259" s="517"/>
      <c r="AE259" s="517"/>
      <c r="AF259" s="517"/>
      <c r="AG259" s="517"/>
      <c r="AH259" s="517"/>
      <c r="AI259" s="517"/>
      <c r="AJ259" s="517"/>
      <c r="AK259" s="517"/>
      <c r="AL259" s="517"/>
      <c r="AM259" s="517"/>
      <c r="AN259" s="517"/>
      <c r="AO259" s="517"/>
      <c r="AP259" s="517"/>
      <c r="AQ259" s="517"/>
      <c r="AR259" s="517"/>
      <c r="AS259" s="517"/>
      <c r="AT259" s="517"/>
      <c r="AU259" s="517"/>
      <c r="AV259" s="517"/>
      <c r="AW259" s="517"/>
      <c r="AX259" s="517"/>
      <c r="AY259" s="517"/>
      <c r="AZ259" s="517"/>
      <c r="BA259" s="517"/>
      <c r="BB259" s="517"/>
      <c r="BC259" s="517"/>
      <c r="BD259" s="517"/>
      <c r="BE259" s="517"/>
      <c r="BF259" s="517"/>
      <c r="BG259" s="517"/>
    </row>
    <row r="260" ht="11.25" customHeight="1">
      <c r="A260" s="517"/>
      <c r="B260" s="517"/>
      <c r="C260" s="517"/>
      <c r="D260" s="517"/>
      <c r="E260" s="517"/>
      <c r="F260" s="517"/>
      <c r="G260" s="517"/>
      <c r="H260" s="517"/>
      <c r="I260" s="517"/>
      <c r="J260" s="517"/>
      <c r="K260" s="517"/>
      <c r="L260" s="517"/>
      <c r="M260" s="517"/>
      <c r="N260" s="517"/>
      <c r="O260" s="517"/>
      <c r="P260" s="517"/>
      <c r="Q260" s="517"/>
      <c r="R260" s="517"/>
      <c r="S260" s="517"/>
      <c r="T260" s="517"/>
      <c r="U260" s="517"/>
      <c r="V260" s="517"/>
      <c r="W260" s="517"/>
      <c r="X260" s="517"/>
      <c r="Y260" s="517"/>
      <c r="Z260" s="517"/>
      <c r="AA260" s="517"/>
      <c r="AB260" s="517"/>
      <c r="AC260" s="517"/>
      <c r="AD260" s="517"/>
      <c r="AE260" s="517"/>
      <c r="AF260" s="517"/>
      <c r="AG260" s="517"/>
      <c r="AH260" s="517"/>
      <c r="AI260" s="517"/>
      <c r="AJ260" s="517"/>
      <c r="AK260" s="517"/>
      <c r="AL260" s="517"/>
      <c r="AM260" s="517"/>
      <c r="AN260" s="517"/>
      <c r="AO260" s="517"/>
      <c r="AP260" s="517"/>
      <c r="AQ260" s="517"/>
      <c r="AR260" s="517"/>
      <c r="AS260" s="517"/>
      <c r="AT260" s="517"/>
      <c r="AU260" s="517"/>
      <c r="AV260" s="517"/>
      <c r="AW260" s="517"/>
      <c r="AX260" s="517"/>
      <c r="AY260" s="517"/>
      <c r="AZ260" s="517"/>
      <c r="BA260" s="517"/>
      <c r="BB260" s="517"/>
      <c r="BC260" s="517"/>
      <c r="BD260" s="517"/>
      <c r="BE260" s="517"/>
      <c r="BF260" s="517"/>
      <c r="BG260" s="517"/>
    </row>
    <row r="261" ht="11.25" customHeight="1">
      <c r="A261" s="517"/>
      <c r="B261" s="517"/>
      <c r="C261" s="517"/>
      <c r="D261" s="517"/>
      <c r="E261" s="517"/>
      <c r="F261" s="517"/>
      <c r="G261" s="517"/>
      <c r="H261" s="517"/>
      <c r="I261" s="517"/>
      <c r="J261" s="517"/>
      <c r="K261" s="517"/>
      <c r="L261" s="517"/>
      <c r="M261" s="517"/>
      <c r="N261" s="517"/>
      <c r="O261" s="517"/>
      <c r="P261" s="517"/>
      <c r="Q261" s="517"/>
      <c r="R261" s="517"/>
      <c r="S261" s="517"/>
      <c r="T261" s="517"/>
      <c r="U261" s="517"/>
      <c r="V261" s="517"/>
      <c r="W261" s="517"/>
      <c r="X261" s="517"/>
      <c r="Y261" s="517"/>
      <c r="Z261" s="517"/>
      <c r="AA261" s="517"/>
      <c r="AB261" s="517"/>
      <c r="AC261" s="517"/>
      <c r="AD261" s="517"/>
      <c r="AE261" s="517"/>
      <c r="AF261" s="517"/>
      <c r="AG261" s="517"/>
      <c r="AH261" s="517"/>
      <c r="AI261" s="517"/>
      <c r="AJ261" s="517"/>
      <c r="AK261" s="517"/>
      <c r="AL261" s="517"/>
      <c r="AM261" s="517"/>
      <c r="AN261" s="517"/>
      <c r="AO261" s="517"/>
      <c r="AP261" s="517"/>
      <c r="AQ261" s="517"/>
      <c r="AR261" s="517"/>
      <c r="AS261" s="517"/>
      <c r="AT261" s="517"/>
      <c r="AU261" s="517"/>
      <c r="AV261" s="517"/>
      <c r="AW261" s="517"/>
      <c r="AX261" s="517"/>
      <c r="AY261" s="517"/>
      <c r="AZ261" s="517"/>
      <c r="BA261" s="517"/>
      <c r="BB261" s="517"/>
      <c r="BC261" s="517"/>
      <c r="BD261" s="517"/>
      <c r="BE261" s="517"/>
      <c r="BF261" s="517"/>
      <c r="BG261" s="517"/>
    </row>
    <row r="262" ht="11.25" customHeight="1">
      <c r="A262" s="517"/>
      <c r="B262" s="517"/>
      <c r="C262" s="517"/>
      <c r="D262" s="517"/>
      <c r="E262" s="517"/>
      <c r="F262" s="517"/>
      <c r="G262" s="517"/>
      <c r="H262" s="517"/>
      <c r="I262" s="517"/>
      <c r="J262" s="517"/>
      <c r="K262" s="517"/>
      <c r="L262" s="517"/>
      <c r="M262" s="517"/>
      <c r="N262" s="517"/>
      <c r="O262" s="517"/>
      <c r="P262" s="517"/>
      <c r="Q262" s="517"/>
      <c r="R262" s="517"/>
      <c r="S262" s="517"/>
      <c r="T262" s="517"/>
      <c r="U262" s="517"/>
      <c r="V262" s="517"/>
      <c r="W262" s="517"/>
      <c r="X262" s="517"/>
      <c r="Y262" s="517"/>
      <c r="Z262" s="517"/>
      <c r="AA262" s="517"/>
      <c r="AB262" s="517"/>
      <c r="AC262" s="517"/>
      <c r="AD262" s="517"/>
      <c r="AE262" s="517"/>
      <c r="AF262" s="517"/>
      <c r="AG262" s="517"/>
      <c r="AH262" s="517"/>
      <c r="AI262" s="517"/>
      <c r="AJ262" s="517"/>
      <c r="AK262" s="517"/>
      <c r="AL262" s="517"/>
      <c r="AM262" s="517"/>
      <c r="AN262" s="517"/>
      <c r="AO262" s="517"/>
      <c r="AP262" s="517"/>
      <c r="AQ262" s="517"/>
      <c r="AR262" s="517"/>
      <c r="AS262" s="517"/>
      <c r="AT262" s="517"/>
      <c r="AU262" s="517"/>
      <c r="AV262" s="517"/>
      <c r="AW262" s="517"/>
      <c r="AX262" s="517"/>
      <c r="AY262" s="517"/>
      <c r="AZ262" s="517"/>
      <c r="BA262" s="517"/>
      <c r="BB262" s="517"/>
      <c r="BC262" s="517"/>
      <c r="BD262" s="517"/>
      <c r="BE262" s="517"/>
      <c r="BF262" s="517"/>
      <c r="BG262" s="517"/>
    </row>
    <row r="263" ht="11.25" customHeight="1">
      <c r="A263" s="517"/>
      <c r="B263" s="517"/>
      <c r="C263" s="517"/>
      <c r="D263" s="517"/>
      <c r="E263" s="517"/>
      <c r="F263" s="517"/>
      <c r="G263" s="517"/>
      <c r="H263" s="517"/>
      <c r="I263" s="517"/>
      <c r="J263" s="517"/>
      <c r="K263" s="517"/>
      <c r="L263" s="517"/>
      <c r="M263" s="517"/>
      <c r="N263" s="517"/>
      <c r="O263" s="517"/>
      <c r="P263" s="517"/>
      <c r="Q263" s="517"/>
      <c r="R263" s="517"/>
      <c r="S263" s="517"/>
      <c r="T263" s="517"/>
      <c r="U263" s="517"/>
      <c r="V263" s="517"/>
      <c r="W263" s="517"/>
      <c r="X263" s="517"/>
      <c r="Y263" s="517"/>
      <c r="Z263" s="517"/>
      <c r="AA263" s="517"/>
      <c r="AB263" s="517"/>
      <c r="AC263" s="517"/>
      <c r="AD263" s="517"/>
      <c r="AE263" s="517"/>
      <c r="AF263" s="517"/>
      <c r="AG263" s="517"/>
      <c r="AH263" s="517"/>
      <c r="AI263" s="517"/>
      <c r="AJ263" s="517"/>
      <c r="AK263" s="517"/>
      <c r="AL263" s="517"/>
      <c r="AM263" s="517"/>
      <c r="AN263" s="517"/>
      <c r="AO263" s="517"/>
      <c r="AP263" s="517"/>
      <c r="AQ263" s="517"/>
      <c r="AR263" s="517"/>
      <c r="AS263" s="517"/>
      <c r="AT263" s="517"/>
      <c r="AU263" s="517"/>
      <c r="AV263" s="517"/>
      <c r="AW263" s="517"/>
      <c r="AX263" s="517"/>
      <c r="AY263" s="517"/>
      <c r="AZ263" s="517"/>
      <c r="BA263" s="517"/>
      <c r="BB263" s="517"/>
      <c r="BC263" s="517"/>
      <c r="BD263" s="517"/>
      <c r="BE263" s="517"/>
      <c r="BF263" s="517"/>
      <c r="BG263" s="517"/>
    </row>
    <row r="264" ht="11.25" customHeight="1">
      <c r="A264" s="517"/>
      <c r="B264" s="517"/>
      <c r="C264" s="517"/>
      <c r="D264" s="517"/>
      <c r="E264" s="517"/>
      <c r="F264" s="517"/>
      <c r="G264" s="517"/>
      <c r="H264" s="517"/>
      <c r="I264" s="517"/>
      <c r="J264" s="517"/>
      <c r="K264" s="517"/>
      <c r="L264" s="517"/>
      <c r="M264" s="517"/>
      <c r="N264" s="517"/>
      <c r="O264" s="517"/>
      <c r="P264" s="517"/>
      <c r="Q264" s="517"/>
      <c r="R264" s="517"/>
      <c r="S264" s="517"/>
      <c r="T264" s="517"/>
      <c r="U264" s="517"/>
      <c r="V264" s="517"/>
      <c r="W264" s="517"/>
      <c r="X264" s="517"/>
      <c r="Y264" s="517"/>
      <c r="Z264" s="517"/>
      <c r="AA264" s="517"/>
      <c r="AB264" s="517"/>
      <c r="AC264" s="517"/>
      <c r="AD264" s="517"/>
      <c r="AE264" s="517"/>
      <c r="AF264" s="517"/>
      <c r="AG264" s="517"/>
      <c r="AH264" s="517"/>
      <c r="AI264" s="517"/>
      <c r="AJ264" s="517"/>
      <c r="AK264" s="517"/>
      <c r="AL264" s="517"/>
      <c r="AM264" s="517"/>
      <c r="AN264" s="517"/>
      <c r="AO264" s="517"/>
      <c r="AP264" s="517"/>
      <c r="AQ264" s="517"/>
      <c r="AR264" s="517"/>
      <c r="AS264" s="517"/>
      <c r="AT264" s="517"/>
      <c r="AU264" s="517"/>
      <c r="AV264" s="517"/>
      <c r="AW264" s="517"/>
      <c r="AX264" s="517"/>
      <c r="AY264" s="517"/>
      <c r="AZ264" s="517"/>
      <c r="BA264" s="517"/>
      <c r="BB264" s="517"/>
      <c r="BC264" s="517"/>
      <c r="BD264" s="517"/>
      <c r="BE264" s="517"/>
      <c r="BF264" s="517"/>
      <c r="BG264" s="517"/>
    </row>
    <row r="265" ht="11.25" customHeight="1">
      <c r="A265" s="517"/>
      <c r="B265" s="517"/>
      <c r="C265" s="517"/>
      <c r="D265" s="517"/>
      <c r="E265" s="517"/>
      <c r="F265" s="517"/>
      <c r="G265" s="517"/>
      <c r="H265" s="517"/>
      <c r="I265" s="517"/>
      <c r="J265" s="517"/>
      <c r="K265" s="517"/>
      <c r="L265" s="517"/>
      <c r="M265" s="517"/>
      <c r="N265" s="517"/>
      <c r="O265" s="517"/>
      <c r="P265" s="517"/>
      <c r="Q265" s="517"/>
      <c r="R265" s="517"/>
      <c r="S265" s="517"/>
      <c r="T265" s="517"/>
      <c r="U265" s="517"/>
      <c r="V265" s="517"/>
      <c r="W265" s="517"/>
      <c r="X265" s="517"/>
      <c r="Y265" s="517"/>
      <c r="Z265" s="517"/>
      <c r="AA265" s="517"/>
      <c r="AB265" s="517"/>
      <c r="AC265" s="517"/>
      <c r="AD265" s="517"/>
      <c r="AE265" s="517"/>
      <c r="AF265" s="517"/>
      <c r="AG265" s="517"/>
      <c r="AH265" s="517"/>
      <c r="AI265" s="517"/>
      <c r="AJ265" s="517"/>
      <c r="AK265" s="517"/>
      <c r="AL265" s="517"/>
      <c r="AM265" s="517"/>
      <c r="AN265" s="517"/>
      <c r="AO265" s="517"/>
      <c r="AP265" s="517"/>
      <c r="AQ265" s="517"/>
      <c r="AR265" s="517"/>
      <c r="AS265" s="517"/>
      <c r="AT265" s="517"/>
      <c r="AU265" s="517"/>
      <c r="AV265" s="517"/>
      <c r="AW265" s="517"/>
      <c r="AX265" s="517"/>
      <c r="AY265" s="517"/>
      <c r="AZ265" s="517"/>
      <c r="BA265" s="517"/>
      <c r="BB265" s="517"/>
      <c r="BC265" s="517"/>
      <c r="BD265" s="517"/>
      <c r="BE265" s="517"/>
      <c r="BF265" s="517"/>
      <c r="BG265" s="517"/>
    </row>
    <row r="266" ht="11.25" customHeight="1">
      <c r="A266" s="517"/>
      <c r="B266" s="517"/>
      <c r="C266" s="517"/>
      <c r="D266" s="517"/>
      <c r="E266" s="517"/>
      <c r="F266" s="517"/>
      <c r="G266" s="517"/>
      <c r="H266" s="517"/>
      <c r="I266" s="517"/>
      <c r="J266" s="517"/>
      <c r="K266" s="517"/>
      <c r="L266" s="517"/>
      <c r="M266" s="517"/>
      <c r="N266" s="517"/>
      <c r="O266" s="517"/>
      <c r="P266" s="517"/>
      <c r="Q266" s="517"/>
      <c r="R266" s="517"/>
      <c r="S266" s="517"/>
      <c r="T266" s="517"/>
      <c r="U266" s="517"/>
      <c r="V266" s="517"/>
      <c r="W266" s="517"/>
      <c r="X266" s="517"/>
      <c r="Y266" s="517"/>
      <c r="Z266" s="517"/>
      <c r="AA266" s="517"/>
      <c r="AB266" s="517"/>
      <c r="AC266" s="517"/>
      <c r="AD266" s="517"/>
      <c r="AE266" s="517"/>
      <c r="AF266" s="517"/>
      <c r="AG266" s="517"/>
      <c r="AH266" s="517"/>
      <c r="AI266" s="517"/>
      <c r="AJ266" s="517"/>
      <c r="AK266" s="517"/>
      <c r="AL266" s="517"/>
      <c r="AM266" s="517"/>
      <c r="AN266" s="517"/>
      <c r="AO266" s="517"/>
      <c r="AP266" s="517"/>
      <c r="AQ266" s="517"/>
      <c r="AR266" s="517"/>
      <c r="AS266" s="517"/>
      <c r="AT266" s="517"/>
      <c r="AU266" s="517"/>
      <c r="AV266" s="517"/>
      <c r="AW266" s="517"/>
      <c r="AX266" s="517"/>
      <c r="AY266" s="517"/>
      <c r="AZ266" s="517"/>
      <c r="BA266" s="517"/>
      <c r="BB266" s="517"/>
      <c r="BC266" s="517"/>
      <c r="BD266" s="517"/>
      <c r="BE266" s="517"/>
      <c r="BF266" s="517"/>
      <c r="BG266" s="517"/>
    </row>
    <row r="267" ht="11.25" customHeight="1">
      <c r="A267" s="517"/>
      <c r="B267" s="517"/>
      <c r="C267" s="517"/>
      <c r="D267" s="517"/>
      <c r="E267" s="517"/>
      <c r="F267" s="517"/>
      <c r="G267" s="517"/>
      <c r="H267" s="517"/>
      <c r="I267" s="517"/>
      <c r="J267" s="517"/>
      <c r="K267" s="517"/>
      <c r="L267" s="517"/>
      <c r="M267" s="517"/>
      <c r="N267" s="517"/>
      <c r="O267" s="517"/>
      <c r="P267" s="517"/>
      <c r="Q267" s="517"/>
      <c r="R267" s="517"/>
      <c r="S267" s="517"/>
      <c r="T267" s="517"/>
      <c r="U267" s="517"/>
      <c r="V267" s="517"/>
      <c r="W267" s="517"/>
      <c r="X267" s="517"/>
      <c r="Y267" s="517"/>
      <c r="Z267" s="517"/>
      <c r="AA267" s="517"/>
      <c r="AB267" s="517"/>
      <c r="AC267" s="517"/>
      <c r="AD267" s="517"/>
      <c r="AE267" s="517"/>
      <c r="AF267" s="517"/>
      <c r="AG267" s="517"/>
      <c r="AH267" s="517"/>
      <c r="AI267" s="517"/>
      <c r="AJ267" s="517"/>
      <c r="AK267" s="517"/>
      <c r="AL267" s="517"/>
      <c r="AM267" s="517"/>
      <c r="AN267" s="517"/>
      <c r="AO267" s="517"/>
      <c r="AP267" s="517"/>
      <c r="AQ267" s="517"/>
      <c r="AR267" s="517"/>
      <c r="AS267" s="517"/>
      <c r="AT267" s="517"/>
      <c r="AU267" s="517"/>
      <c r="AV267" s="517"/>
      <c r="AW267" s="517"/>
      <c r="AX267" s="517"/>
      <c r="AY267" s="517"/>
      <c r="AZ267" s="517"/>
      <c r="BA267" s="517"/>
      <c r="BB267" s="517"/>
      <c r="BC267" s="517"/>
      <c r="BD267" s="517"/>
      <c r="BE267" s="517"/>
      <c r="BF267" s="517"/>
      <c r="BG267" s="517"/>
    </row>
    <row r="268" ht="11.25" customHeight="1">
      <c r="A268" s="517"/>
      <c r="B268" s="517"/>
      <c r="C268" s="517"/>
      <c r="D268" s="517"/>
      <c r="E268" s="517"/>
      <c r="F268" s="517"/>
      <c r="G268" s="517"/>
      <c r="H268" s="517"/>
      <c r="I268" s="517"/>
      <c r="J268" s="517"/>
      <c r="K268" s="517"/>
      <c r="L268" s="517"/>
      <c r="M268" s="517"/>
      <c r="N268" s="517"/>
      <c r="O268" s="517"/>
      <c r="P268" s="517"/>
      <c r="Q268" s="517"/>
      <c r="R268" s="517"/>
      <c r="S268" s="517"/>
      <c r="T268" s="517"/>
      <c r="U268" s="517"/>
      <c r="V268" s="517"/>
      <c r="W268" s="517"/>
      <c r="X268" s="517"/>
      <c r="Y268" s="517"/>
      <c r="Z268" s="517"/>
      <c r="AA268" s="517"/>
      <c r="AB268" s="517"/>
      <c r="AC268" s="517"/>
      <c r="AD268" s="517"/>
      <c r="AE268" s="517"/>
      <c r="AF268" s="517"/>
      <c r="AG268" s="517"/>
      <c r="AH268" s="517"/>
      <c r="AI268" s="517"/>
      <c r="AJ268" s="517"/>
      <c r="AK268" s="517"/>
      <c r="AL268" s="517"/>
      <c r="AM268" s="517"/>
      <c r="AN268" s="517"/>
      <c r="AO268" s="517"/>
      <c r="AP268" s="517"/>
      <c r="AQ268" s="517"/>
      <c r="AR268" s="517"/>
      <c r="AS268" s="517"/>
      <c r="AT268" s="517"/>
      <c r="AU268" s="517"/>
      <c r="AV268" s="517"/>
      <c r="AW268" s="517"/>
      <c r="AX268" s="517"/>
      <c r="AY268" s="517"/>
      <c r="AZ268" s="517"/>
      <c r="BA268" s="517"/>
      <c r="BB268" s="517"/>
      <c r="BC268" s="517"/>
      <c r="BD268" s="517"/>
      <c r="BE268" s="517"/>
      <c r="BF268" s="517"/>
      <c r="BG268" s="517"/>
    </row>
    <row r="269" ht="11.25" customHeight="1">
      <c r="A269" s="517"/>
      <c r="B269" s="517"/>
      <c r="C269" s="517"/>
      <c r="D269" s="517"/>
      <c r="E269" s="517"/>
      <c r="F269" s="517"/>
      <c r="G269" s="517"/>
      <c r="H269" s="517"/>
      <c r="I269" s="517"/>
      <c r="J269" s="517"/>
      <c r="K269" s="517"/>
      <c r="L269" s="517"/>
      <c r="M269" s="517"/>
      <c r="N269" s="517"/>
      <c r="O269" s="517"/>
      <c r="P269" s="517"/>
      <c r="Q269" s="517"/>
      <c r="R269" s="517"/>
      <c r="S269" s="517"/>
      <c r="T269" s="517"/>
      <c r="U269" s="517"/>
      <c r="V269" s="517"/>
      <c r="W269" s="517"/>
      <c r="X269" s="517"/>
      <c r="Y269" s="517"/>
      <c r="Z269" s="517"/>
      <c r="AA269" s="517"/>
      <c r="AB269" s="517"/>
      <c r="AC269" s="517"/>
      <c r="AD269" s="517"/>
      <c r="AE269" s="517"/>
      <c r="AF269" s="517"/>
      <c r="AG269" s="517"/>
      <c r="AH269" s="517"/>
      <c r="AI269" s="517"/>
      <c r="AJ269" s="517"/>
      <c r="AK269" s="517"/>
      <c r="AL269" s="517"/>
      <c r="AM269" s="517"/>
      <c r="AN269" s="517"/>
      <c r="AO269" s="517"/>
      <c r="AP269" s="517"/>
      <c r="AQ269" s="517"/>
      <c r="AR269" s="517"/>
      <c r="AS269" s="517"/>
      <c r="AT269" s="517"/>
      <c r="AU269" s="517"/>
      <c r="AV269" s="517"/>
      <c r="AW269" s="517"/>
      <c r="AX269" s="517"/>
      <c r="AY269" s="517"/>
      <c r="AZ269" s="517"/>
      <c r="BA269" s="517"/>
      <c r="BB269" s="517"/>
      <c r="BC269" s="517"/>
      <c r="BD269" s="517"/>
      <c r="BE269" s="517"/>
      <c r="BF269" s="517"/>
      <c r="BG269" s="517"/>
    </row>
    <row r="270" ht="11.25" customHeight="1">
      <c r="A270" s="517"/>
      <c r="B270" s="517"/>
      <c r="C270" s="517"/>
      <c r="D270" s="517"/>
      <c r="E270" s="517"/>
      <c r="F270" s="517"/>
      <c r="G270" s="517"/>
      <c r="H270" s="517"/>
      <c r="I270" s="517"/>
      <c r="J270" s="517"/>
      <c r="K270" s="517"/>
      <c r="L270" s="517"/>
      <c r="M270" s="517"/>
      <c r="N270" s="517"/>
      <c r="O270" s="517"/>
      <c r="P270" s="517"/>
      <c r="Q270" s="517"/>
      <c r="R270" s="517"/>
      <c r="S270" s="517"/>
      <c r="T270" s="517"/>
      <c r="U270" s="517"/>
      <c r="V270" s="517"/>
      <c r="W270" s="517"/>
      <c r="X270" s="517"/>
      <c r="Y270" s="517"/>
      <c r="Z270" s="517"/>
      <c r="AA270" s="517"/>
      <c r="AB270" s="517"/>
      <c r="AC270" s="517"/>
      <c r="AD270" s="517"/>
      <c r="AE270" s="517"/>
      <c r="AF270" s="517"/>
      <c r="AG270" s="517"/>
      <c r="AH270" s="517"/>
      <c r="AI270" s="517"/>
      <c r="AJ270" s="517"/>
      <c r="AK270" s="517"/>
      <c r="AL270" s="517"/>
      <c r="AM270" s="517"/>
      <c r="AN270" s="517"/>
      <c r="AO270" s="517"/>
      <c r="AP270" s="517"/>
      <c r="AQ270" s="517"/>
      <c r="AR270" s="517"/>
      <c r="AS270" s="517"/>
      <c r="AT270" s="517"/>
      <c r="AU270" s="517"/>
      <c r="AV270" s="517"/>
      <c r="AW270" s="517"/>
      <c r="AX270" s="517"/>
      <c r="AY270" s="517"/>
      <c r="AZ270" s="517"/>
      <c r="BA270" s="517"/>
      <c r="BB270" s="517"/>
      <c r="BC270" s="517"/>
      <c r="BD270" s="517"/>
      <c r="BE270" s="517"/>
      <c r="BF270" s="517"/>
      <c r="BG270" s="517"/>
    </row>
    <row r="271" ht="11.25" customHeight="1">
      <c r="A271" s="517"/>
      <c r="B271" s="517"/>
      <c r="C271" s="517"/>
      <c r="D271" s="517"/>
      <c r="E271" s="517"/>
      <c r="F271" s="517"/>
      <c r="G271" s="517"/>
      <c r="H271" s="517"/>
      <c r="I271" s="517"/>
      <c r="J271" s="517"/>
      <c r="K271" s="517"/>
      <c r="L271" s="517"/>
      <c r="M271" s="517"/>
      <c r="N271" s="517"/>
      <c r="O271" s="517"/>
      <c r="P271" s="517"/>
      <c r="Q271" s="517"/>
      <c r="R271" s="517"/>
      <c r="S271" s="517"/>
      <c r="T271" s="517"/>
      <c r="U271" s="517"/>
      <c r="V271" s="517"/>
      <c r="W271" s="517"/>
      <c r="X271" s="517"/>
      <c r="Y271" s="517"/>
      <c r="Z271" s="517"/>
      <c r="AA271" s="517"/>
      <c r="AB271" s="517"/>
      <c r="AC271" s="517"/>
      <c r="AD271" s="517"/>
      <c r="AE271" s="517"/>
      <c r="AF271" s="517"/>
      <c r="AG271" s="517"/>
      <c r="AH271" s="517"/>
      <c r="AI271" s="517"/>
      <c r="AJ271" s="517"/>
      <c r="AK271" s="517"/>
      <c r="AL271" s="517"/>
      <c r="AM271" s="517"/>
      <c r="AN271" s="517"/>
      <c r="AO271" s="517"/>
      <c r="AP271" s="517"/>
      <c r="AQ271" s="517"/>
      <c r="AR271" s="517"/>
      <c r="AS271" s="517"/>
      <c r="AT271" s="517"/>
      <c r="AU271" s="517"/>
      <c r="AV271" s="517"/>
      <c r="AW271" s="517"/>
      <c r="AX271" s="517"/>
      <c r="AY271" s="517"/>
      <c r="AZ271" s="517"/>
      <c r="BA271" s="517"/>
      <c r="BB271" s="517"/>
      <c r="BC271" s="517"/>
      <c r="BD271" s="517"/>
      <c r="BE271" s="517"/>
      <c r="BF271" s="517"/>
      <c r="BG271" s="517"/>
    </row>
    <row r="272" ht="11.25" customHeight="1">
      <c r="A272" s="517"/>
      <c r="B272" s="517"/>
      <c r="C272" s="517"/>
      <c r="D272" s="517"/>
      <c r="E272" s="517"/>
      <c r="F272" s="517"/>
      <c r="G272" s="517"/>
      <c r="H272" s="517"/>
      <c r="I272" s="517"/>
      <c r="J272" s="517"/>
      <c r="K272" s="517"/>
      <c r="L272" s="517"/>
      <c r="M272" s="517"/>
      <c r="N272" s="517"/>
      <c r="O272" s="517"/>
      <c r="P272" s="517"/>
      <c r="Q272" s="517"/>
      <c r="R272" s="517"/>
      <c r="S272" s="517"/>
      <c r="T272" s="517"/>
      <c r="U272" s="517"/>
      <c r="V272" s="517"/>
      <c r="W272" s="517"/>
      <c r="X272" s="517"/>
      <c r="Y272" s="517"/>
      <c r="Z272" s="517"/>
      <c r="AA272" s="517"/>
      <c r="AB272" s="517"/>
      <c r="AC272" s="517"/>
      <c r="AD272" s="517"/>
      <c r="AE272" s="517"/>
      <c r="AF272" s="517"/>
      <c r="AG272" s="517"/>
      <c r="AH272" s="517"/>
      <c r="AI272" s="517"/>
      <c r="AJ272" s="517"/>
      <c r="AK272" s="517"/>
      <c r="AL272" s="517"/>
      <c r="AM272" s="517"/>
      <c r="AN272" s="517"/>
      <c r="AO272" s="517"/>
      <c r="AP272" s="517"/>
      <c r="AQ272" s="517"/>
      <c r="AR272" s="517"/>
      <c r="AS272" s="517"/>
      <c r="AT272" s="517"/>
      <c r="AU272" s="517"/>
      <c r="AV272" s="517"/>
      <c r="AW272" s="517"/>
      <c r="AX272" s="517"/>
      <c r="AY272" s="517"/>
      <c r="AZ272" s="517"/>
      <c r="BA272" s="517"/>
      <c r="BB272" s="517"/>
      <c r="BC272" s="517"/>
      <c r="BD272" s="517"/>
      <c r="BE272" s="517"/>
      <c r="BF272" s="517"/>
      <c r="BG272" s="517"/>
    </row>
    <row r="273" ht="11.25" customHeight="1">
      <c r="A273" s="517"/>
      <c r="B273" s="517"/>
      <c r="C273" s="517"/>
      <c r="D273" s="517"/>
      <c r="E273" s="517"/>
      <c r="F273" s="517"/>
      <c r="G273" s="517"/>
      <c r="H273" s="517"/>
      <c r="I273" s="517"/>
      <c r="J273" s="517"/>
      <c r="K273" s="517"/>
      <c r="L273" s="517"/>
      <c r="M273" s="517"/>
      <c r="N273" s="517"/>
      <c r="O273" s="517"/>
      <c r="P273" s="517"/>
      <c r="Q273" s="517"/>
      <c r="R273" s="517"/>
      <c r="S273" s="517"/>
      <c r="T273" s="517"/>
      <c r="U273" s="517"/>
      <c r="V273" s="517"/>
      <c r="W273" s="517"/>
      <c r="X273" s="517"/>
      <c r="Y273" s="517"/>
      <c r="Z273" s="517"/>
      <c r="AA273" s="517"/>
      <c r="AB273" s="517"/>
      <c r="AC273" s="517"/>
      <c r="AD273" s="517"/>
      <c r="AE273" s="517"/>
      <c r="AF273" s="517"/>
      <c r="AG273" s="517"/>
      <c r="AH273" s="517"/>
      <c r="AI273" s="517"/>
      <c r="AJ273" s="517"/>
      <c r="AK273" s="517"/>
      <c r="AL273" s="517"/>
      <c r="AM273" s="517"/>
      <c r="AN273" s="517"/>
      <c r="AO273" s="517"/>
      <c r="AP273" s="517"/>
      <c r="AQ273" s="517"/>
      <c r="AR273" s="517"/>
      <c r="AS273" s="517"/>
      <c r="AT273" s="517"/>
      <c r="AU273" s="517"/>
      <c r="AV273" s="517"/>
      <c r="AW273" s="517"/>
      <c r="AX273" s="517"/>
      <c r="AY273" s="517"/>
      <c r="AZ273" s="517"/>
      <c r="BA273" s="517"/>
      <c r="BB273" s="517"/>
      <c r="BC273" s="517"/>
      <c r="BD273" s="517"/>
      <c r="BE273" s="517"/>
      <c r="BF273" s="517"/>
      <c r="BG273" s="517"/>
    </row>
    <row r="274" ht="11.25" customHeight="1">
      <c r="A274" s="517"/>
      <c r="B274" s="517"/>
      <c r="C274" s="517"/>
      <c r="D274" s="517"/>
      <c r="E274" s="517"/>
      <c r="F274" s="517"/>
      <c r="G274" s="517"/>
      <c r="H274" s="517"/>
      <c r="I274" s="517"/>
      <c r="J274" s="517"/>
      <c r="K274" s="517"/>
      <c r="L274" s="517"/>
      <c r="M274" s="517"/>
      <c r="N274" s="517"/>
      <c r="O274" s="517"/>
      <c r="P274" s="517"/>
      <c r="Q274" s="517"/>
      <c r="R274" s="517"/>
      <c r="S274" s="517"/>
      <c r="T274" s="517"/>
      <c r="U274" s="517"/>
      <c r="V274" s="517"/>
      <c r="W274" s="517"/>
      <c r="X274" s="517"/>
      <c r="Y274" s="517"/>
      <c r="Z274" s="517"/>
      <c r="AA274" s="517"/>
      <c r="AB274" s="517"/>
      <c r="AC274" s="517"/>
      <c r="AD274" s="517"/>
      <c r="AE274" s="517"/>
      <c r="AF274" s="517"/>
      <c r="AG274" s="517"/>
      <c r="AH274" s="517"/>
      <c r="AI274" s="517"/>
      <c r="AJ274" s="517"/>
      <c r="AK274" s="517"/>
      <c r="AL274" s="517"/>
      <c r="AM274" s="517"/>
      <c r="AN274" s="517"/>
      <c r="AO274" s="517"/>
      <c r="AP274" s="517"/>
      <c r="AQ274" s="517"/>
      <c r="AR274" s="517"/>
      <c r="AS274" s="517"/>
      <c r="AT274" s="517"/>
      <c r="AU274" s="517"/>
      <c r="AV274" s="517"/>
      <c r="AW274" s="517"/>
      <c r="AX274" s="517"/>
      <c r="AY274" s="517"/>
      <c r="AZ274" s="517"/>
      <c r="BA274" s="517"/>
      <c r="BB274" s="517"/>
      <c r="BC274" s="517"/>
      <c r="BD274" s="517"/>
      <c r="BE274" s="517"/>
      <c r="BF274" s="517"/>
      <c r="BG274" s="517"/>
    </row>
    <row r="275" ht="11.25" customHeight="1">
      <c r="A275" s="517"/>
      <c r="B275" s="517"/>
      <c r="C275" s="517"/>
      <c r="D275" s="517"/>
      <c r="E275" s="517"/>
      <c r="F275" s="517"/>
      <c r="G275" s="517"/>
      <c r="H275" s="517"/>
      <c r="I275" s="517"/>
      <c r="J275" s="517"/>
      <c r="K275" s="517"/>
      <c r="L275" s="517"/>
      <c r="M275" s="517"/>
      <c r="N275" s="517"/>
      <c r="O275" s="517"/>
      <c r="P275" s="517"/>
      <c r="Q275" s="517"/>
      <c r="R275" s="517"/>
      <c r="S275" s="517"/>
      <c r="T275" s="517"/>
      <c r="U275" s="517"/>
      <c r="V275" s="517"/>
      <c r="W275" s="517"/>
      <c r="X275" s="517"/>
      <c r="Y275" s="517"/>
      <c r="Z275" s="517"/>
      <c r="AA275" s="517"/>
      <c r="AB275" s="517"/>
      <c r="AC275" s="517"/>
      <c r="AD275" s="517"/>
      <c r="AE275" s="517"/>
      <c r="AF275" s="517"/>
      <c r="AG275" s="517"/>
      <c r="AH275" s="517"/>
      <c r="AI275" s="517"/>
      <c r="AJ275" s="517"/>
      <c r="AK275" s="517"/>
      <c r="AL275" s="517"/>
      <c r="AM275" s="517"/>
      <c r="AN275" s="517"/>
      <c r="AO275" s="517"/>
      <c r="AP275" s="517"/>
      <c r="AQ275" s="517"/>
      <c r="AR275" s="517"/>
      <c r="AS275" s="517"/>
      <c r="AT275" s="517"/>
      <c r="AU275" s="517"/>
      <c r="AV275" s="517"/>
      <c r="AW275" s="517"/>
      <c r="AX275" s="517"/>
      <c r="AY275" s="517"/>
      <c r="AZ275" s="517"/>
      <c r="BA275" s="517"/>
      <c r="BB275" s="517"/>
      <c r="BC275" s="517"/>
      <c r="BD275" s="517"/>
      <c r="BE275" s="517"/>
      <c r="BF275" s="517"/>
      <c r="BG275" s="517"/>
    </row>
    <row r="276" ht="11.25" customHeight="1">
      <c r="A276" s="517"/>
      <c r="B276" s="517"/>
      <c r="C276" s="517"/>
      <c r="D276" s="517"/>
      <c r="E276" s="517"/>
      <c r="F276" s="517"/>
      <c r="G276" s="517"/>
      <c r="H276" s="517"/>
      <c r="I276" s="517"/>
      <c r="J276" s="517"/>
      <c r="K276" s="517"/>
      <c r="L276" s="517"/>
      <c r="M276" s="517"/>
      <c r="N276" s="517"/>
      <c r="O276" s="517"/>
      <c r="P276" s="517"/>
      <c r="Q276" s="517"/>
      <c r="R276" s="517"/>
      <c r="S276" s="517"/>
      <c r="T276" s="517"/>
      <c r="U276" s="517"/>
      <c r="V276" s="517"/>
      <c r="W276" s="517"/>
      <c r="X276" s="517"/>
      <c r="Y276" s="517"/>
      <c r="Z276" s="517"/>
      <c r="AA276" s="517"/>
      <c r="AB276" s="517"/>
      <c r="AC276" s="517"/>
      <c r="AD276" s="517"/>
      <c r="AE276" s="517"/>
      <c r="AF276" s="517"/>
      <c r="AG276" s="517"/>
      <c r="AH276" s="517"/>
      <c r="AI276" s="517"/>
      <c r="AJ276" s="517"/>
      <c r="AK276" s="517"/>
      <c r="AL276" s="517"/>
      <c r="AM276" s="517"/>
      <c r="AN276" s="517"/>
      <c r="AO276" s="517"/>
      <c r="AP276" s="517"/>
      <c r="AQ276" s="517"/>
      <c r="AR276" s="517"/>
      <c r="AS276" s="517"/>
      <c r="AT276" s="517"/>
      <c r="AU276" s="517"/>
      <c r="AV276" s="517"/>
      <c r="AW276" s="517"/>
      <c r="AX276" s="517"/>
      <c r="AY276" s="517"/>
      <c r="AZ276" s="517"/>
      <c r="BA276" s="517"/>
      <c r="BB276" s="517"/>
      <c r="BC276" s="517"/>
      <c r="BD276" s="517"/>
      <c r="BE276" s="517"/>
      <c r="BF276" s="517"/>
      <c r="BG276" s="517"/>
    </row>
    <row r="277" ht="11.25" customHeight="1">
      <c r="A277" s="517"/>
      <c r="B277" s="517"/>
      <c r="C277" s="517"/>
      <c r="D277" s="517"/>
      <c r="E277" s="517"/>
      <c r="F277" s="517"/>
      <c r="G277" s="517"/>
      <c r="H277" s="517"/>
      <c r="I277" s="517"/>
      <c r="J277" s="517"/>
      <c r="K277" s="517"/>
      <c r="L277" s="517"/>
      <c r="M277" s="517"/>
      <c r="N277" s="517"/>
      <c r="O277" s="517"/>
      <c r="P277" s="517"/>
      <c r="Q277" s="517"/>
      <c r="R277" s="517"/>
      <c r="S277" s="517"/>
      <c r="T277" s="517"/>
      <c r="U277" s="517"/>
      <c r="V277" s="517"/>
      <c r="W277" s="517"/>
      <c r="X277" s="517"/>
      <c r="Y277" s="517"/>
      <c r="Z277" s="517"/>
      <c r="AA277" s="517"/>
      <c r="AB277" s="517"/>
      <c r="AC277" s="517"/>
      <c r="AD277" s="517"/>
      <c r="AE277" s="517"/>
      <c r="AF277" s="517"/>
      <c r="AG277" s="517"/>
      <c r="AH277" s="517"/>
      <c r="AI277" s="517"/>
      <c r="AJ277" s="517"/>
      <c r="AK277" s="517"/>
      <c r="AL277" s="517"/>
      <c r="AM277" s="517"/>
      <c r="AN277" s="517"/>
      <c r="AO277" s="517"/>
      <c r="AP277" s="517"/>
      <c r="AQ277" s="517"/>
      <c r="AR277" s="517"/>
      <c r="AS277" s="517"/>
      <c r="AT277" s="517"/>
      <c r="AU277" s="517"/>
      <c r="AV277" s="517"/>
      <c r="AW277" s="517"/>
      <c r="AX277" s="517"/>
      <c r="AY277" s="517"/>
      <c r="AZ277" s="517"/>
      <c r="BA277" s="517"/>
      <c r="BB277" s="517"/>
      <c r="BC277" s="517"/>
      <c r="BD277" s="517"/>
      <c r="BE277" s="517"/>
      <c r="BF277" s="517"/>
      <c r="BG277" s="517"/>
    </row>
    <row r="278" ht="11.25" customHeight="1">
      <c r="A278" s="517"/>
      <c r="B278" s="517"/>
      <c r="C278" s="517"/>
      <c r="D278" s="517"/>
      <c r="E278" s="517"/>
      <c r="F278" s="517"/>
      <c r="G278" s="517"/>
      <c r="H278" s="517"/>
      <c r="I278" s="517"/>
      <c r="J278" s="517"/>
      <c r="K278" s="517"/>
      <c r="L278" s="517"/>
      <c r="M278" s="517"/>
      <c r="N278" s="517"/>
      <c r="O278" s="517"/>
      <c r="P278" s="517"/>
      <c r="Q278" s="517"/>
      <c r="R278" s="517"/>
      <c r="S278" s="517"/>
      <c r="T278" s="517"/>
      <c r="U278" s="517"/>
      <c r="V278" s="517"/>
      <c r="W278" s="517"/>
      <c r="X278" s="517"/>
      <c r="Y278" s="517"/>
      <c r="Z278" s="517"/>
      <c r="AA278" s="517"/>
      <c r="AB278" s="517"/>
      <c r="AC278" s="517"/>
      <c r="AD278" s="517"/>
      <c r="AE278" s="517"/>
      <c r="AF278" s="517"/>
      <c r="AG278" s="517"/>
      <c r="AH278" s="517"/>
      <c r="AI278" s="517"/>
      <c r="AJ278" s="517"/>
      <c r="AK278" s="517"/>
      <c r="AL278" s="517"/>
      <c r="AM278" s="517"/>
      <c r="AN278" s="517"/>
      <c r="AO278" s="517"/>
      <c r="AP278" s="517"/>
      <c r="AQ278" s="517"/>
      <c r="AR278" s="517"/>
      <c r="AS278" s="517"/>
      <c r="AT278" s="517"/>
      <c r="AU278" s="517"/>
      <c r="AV278" s="517"/>
      <c r="AW278" s="517"/>
      <c r="AX278" s="517"/>
      <c r="AY278" s="517"/>
      <c r="AZ278" s="517"/>
      <c r="BA278" s="517"/>
      <c r="BB278" s="517"/>
      <c r="BC278" s="517"/>
      <c r="BD278" s="517"/>
      <c r="BE278" s="517"/>
      <c r="BF278" s="517"/>
      <c r="BG278" s="517"/>
    </row>
    <row r="279" ht="11.25" customHeight="1">
      <c r="A279" s="517"/>
      <c r="B279" s="517"/>
      <c r="C279" s="517"/>
      <c r="D279" s="517"/>
      <c r="E279" s="517"/>
      <c r="F279" s="517"/>
      <c r="G279" s="517"/>
      <c r="H279" s="517"/>
      <c r="I279" s="517"/>
      <c r="J279" s="517"/>
      <c r="K279" s="517"/>
      <c r="L279" s="517"/>
      <c r="M279" s="517"/>
      <c r="N279" s="517"/>
      <c r="O279" s="517"/>
      <c r="P279" s="517"/>
      <c r="Q279" s="517"/>
      <c r="R279" s="517"/>
      <c r="S279" s="517"/>
      <c r="T279" s="517"/>
      <c r="U279" s="517"/>
      <c r="V279" s="517"/>
      <c r="W279" s="517"/>
      <c r="X279" s="517"/>
      <c r="Y279" s="517"/>
      <c r="Z279" s="517"/>
      <c r="AA279" s="517"/>
      <c r="AB279" s="517"/>
      <c r="AC279" s="517"/>
      <c r="AD279" s="517"/>
      <c r="AE279" s="517"/>
      <c r="AF279" s="517"/>
      <c r="AG279" s="517"/>
      <c r="AH279" s="517"/>
      <c r="AI279" s="517"/>
      <c r="AJ279" s="517"/>
      <c r="AK279" s="517"/>
      <c r="AL279" s="517"/>
      <c r="AM279" s="517"/>
      <c r="AN279" s="517"/>
      <c r="AO279" s="517"/>
      <c r="AP279" s="517"/>
      <c r="AQ279" s="517"/>
      <c r="AR279" s="517"/>
      <c r="AS279" s="517"/>
      <c r="AT279" s="517"/>
      <c r="AU279" s="517"/>
      <c r="AV279" s="517"/>
      <c r="AW279" s="517"/>
      <c r="AX279" s="517"/>
      <c r="AY279" s="517"/>
      <c r="AZ279" s="517"/>
      <c r="BA279" s="517"/>
      <c r="BB279" s="517"/>
      <c r="BC279" s="517"/>
      <c r="BD279" s="517"/>
      <c r="BE279" s="517"/>
      <c r="BF279" s="517"/>
      <c r="BG279" s="517"/>
    </row>
    <row r="280" ht="11.25" customHeight="1">
      <c r="A280" s="517"/>
      <c r="B280" s="517"/>
      <c r="C280" s="517"/>
      <c r="D280" s="517"/>
      <c r="E280" s="517"/>
      <c r="F280" s="517"/>
      <c r="G280" s="517"/>
      <c r="H280" s="517"/>
      <c r="I280" s="517"/>
      <c r="J280" s="517"/>
      <c r="K280" s="517"/>
      <c r="L280" s="517"/>
      <c r="M280" s="517"/>
      <c r="N280" s="517"/>
      <c r="O280" s="517"/>
      <c r="P280" s="517"/>
      <c r="Q280" s="517"/>
      <c r="R280" s="517"/>
      <c r="S280" s="517"/>
      <c r="T280" s="517"/>
      <c r="U280" s="517"/>
      <c r="V280" s="517"/>
      <c r="W280" s="517"/>
      <c r="X280" s="517"/>
      <c r="Y280" s="517"/>
      <c r="Z280" s="517"/>
      <c r="AA280" s="517"/>
      <c r="AB280" s="517"/>
      <c r="AC280" s="517"/>
      <c r="AD280" s="517"/>
      <c r="AE280" s="517"/>
      <c r="AF280" s="517"/>
      <c r="AG280" s="517"/>
      <c r="AH280" s="517"/>
      <c r="AI280" s="517"/>
      <c r="AJ280" s="517"/>
      <c r="AK280" s="517"/>
      <c r="AL280" s="517"/>
      <c r="AM280" s="517"/>
      <c r="AN280" s="517"/>
      <c r="AO280" s="517"/>
      <c r="AP280" s="517"/>
      <c r="AQ280" s="517"/>
      <c r="AR280" s="517"/>
      <c r="AS280" s="517"/>
      <c r="AT280" s="517"/>
      <c r="AU280" s="517"/>
      <c r="AV280" s="517"/>
      <c r="AW280" s="517"/>
      <c r="AX280" s="517"/>
      <c r="AY280" s="517"/>
      <c r="AZ280" s="517"/>
      <c r="BA280" s="517"/>
      <c r="BB280" s="517"/>
      <c r="BC280" s="517"/>
      <c r="BD280" s="517"/>
      <c r="BE280" s="517"/>
      <c r="BF280" s="517"/>
      <c r="BG280" s="517"/>
    </row>
    <row r="281" ht="11.25" customHeight="1">
      <c r="A281" s="517"/>
      <c r="B281" s="517"/>
      <c r="C281" s="517"/>
      <c r="D281" s="517"/>
      <c r="E281" s="517"/>
      <c r="F281" s="517"/>
      <c r="G281" s="517"/>
      <c r="H281" s="517"/>
      <c r="I281" s="517"/>
      <c r="J281" s="517"/>
      <c r="K281" s="517"/>
      <c r="L281" s="517"/>
      <c r="M281" s="517"/>
      <c r="N281" s="517"/>
      <c r="O281" s="517"/>
      <c r="P281" s="517"/>
      <c r="Q281" s="517"/>
      <c r="R281" s="517"/>
      <c r="S281" s="517"/>
      <c r="T281" s="517"/>
      <c r="U281" s="517"/>
      <c r="V281" s="517"/>
      <c r="W281" s="517"/>
      <c r="X281" s="517"/>
      <c r="Y281" s="517"/>
      <c r="Z281" s="517"/>
      <c r="AA281" s="517"/>
      <c r="AB281" s="517"/>
      <c r="AC281" s="517"/>
      <c r="AD281" s="517"/>
      <c r="AE281" s="517"/>
      <c r="AF281" s="517"/>
      <c r="AG281" s="517"/>
      <c r="AH281" s="517"/>
      <c r="AI281" s="517"/>
      <c r="AJ281" s="517"/>
      <c r="AK281" s="517"/>
      <c r="AL281" s="517"/>
      <c r="AM281" s="517"/>
      <c r="AN281" s="517"/>
      <c r="AO281" s="517"/>
      <c r="AP281" s="517"/>
      <c r="AQ281" s="517"/>
      <c r="AR281" s="517"/>
      <c r="AS281" s="517"/>
      <c r="AT281" s="517"/>
      <c r="AU281" s="517"/>
      <c r="AV281" s="517"/>
      <c r="AW281" s="517"/>
      <c r="AX281" s="517"/>
      <c r="AY281" s="517"/>
      <c r="AZ281" s="517"/>
      <c r="BA281" s="517"/>
      <c r="BB281" s="517"/>
      <c r="BC281" s="517"/>
      <c r="BD281" s="517"/>
      <c r="BE281" s="517"/>
      <c r="BF281" s="517"/>
      <c r="BG281" s="517"/>
    </row>
    <row r="282" ht="11.25" customHeight="1">
      <c r="A282" s="517"/>
      <c r="B282" s="517"/>
      <c r="C282" s="517"/>
      <c r="D282" s="517"/>
      <c r="E282" s="517"/>
      <c r="F282" s="517"/>
      <c r="G282" s="517"/>
      <c r="H282" s="517"/>
      <c r="I282" s="517"/>
      <c r="J282" s="517"/>
      <c r="K282" s="517"/>
      <c r="L282" s="517"/>
      <c r="M282" s="517"/>
      <c r="N282" s="517"/>
      <c r="O282" s="517"/>
      <c r="P282" s="517"/>
      <c r="Q282" s="517"/>
      <c r="R282" s="517"/>
      <c r="S282" s="517"/>
      <c r="T282" s="517"/>
      <c r="U282" s="517"/>
      <c r="V282" s="517"/>
      <c r="W282" s="517"/>
      <c r="X282" s="517"/>
      <c r="Y282" s="517"/>
      <c r="Z282" s="517"/>
      <c r="AA282" s="517"/>
      <c r="AB282" s="517"/>
      <c r="AC282" s="517"/>
      <c r="AD282" s="517"/>
      <c r="AE282" s="517"/>
      <c r="AF282" s="517"/>
      <c r="AG282" s="517"/>
      <c r="AH282" s="517"/>
      <c r="AI282" s="517"/>
      <c r="AJ282" s="517"/>
      <c r="AK282" s="517"/>
      <c r="AL282" s="517"/>
      <c r="AM282" s="517"/>
      <c r="AN282" s="517"/>
      <c r="AO282" s="517"/>
      <c r="AP282" s="517"/>
      <c r="AQ282" s="517"/>
      <c r="AR282" s="517"/>
      <c r="AS282" s="517"/>
      <c r="AT282" s="517"/>
      <c r="AU282" s="517"/>
      <c r="AV282" s="517"/>
      <c r="AW282" s="517"/>
      <c r="AX282" s="517"/>
      <c r="AY282" s="517"/>
      <c r="AZ282" s="517"/>
      <c r="BA282" s="517"/>
      <c r="BB282" s="517"/>
      <c r="BC282" s="517"/>
      <c r="BD282" s="517"/>
      <c r="BE282" s="517"/>
      <c r="BF282" s="517"/>
      <c r="BG282" s="517"/>
    </row>
    <row r="283" ht="11.25" customHeight="1">
      <c r="A283" s="517"/>
      <c r="B283" s="517"/>
      <c r="C283" s="517"/>
      <c r="D283" s="517"/>
      <c r="E283" s="517"/>
      <c r="F283" s="517"/>
      <c r="G283" s="517"/>
      <c r="H283" s="517"/>
      <c r="I283" s="517"/>
      <c r="J283" s="517"/>
      <c r="K283" s="517"/>
      <c r="L283" s="517"/>
      <c r="M283" s="517"/>
      <c r="N283" s="517"/>
      <c r="O283" s="517"/>
      <c r="P283" s="517"/>
      <c r="Q283" s="517"/>
      <c r="R283" s="517"/>
      <c r="S283" s="517"/>
      <c r="T283" s="517"/>
      <c r="U283" s="517"/>
      <c r="V283" s="517"/>
      <c r="W283" s="517"/>
      <c r="X283" s="517"/>
      <c r="Y283" s="517"/>
      <c r="Z283" s="517"/>
      <c r="AA283" s="517"/>
      <c r="AB283" s="517"/>
      <c r="AC283" s="517"/>
      <c r="AD283" s="517"/>
      <c r="AE283" s="517"/>
      <c r="AF283" s="517"/>
      <c r="AG283" s="517"/>
      <c r="AH283" s="517"/>
      <c r="AI283" s="517"/>
      <c r="AJ283" s="517"/>
      <c r="AK283" s="517"/>
      <c r="AL283" s="517"/>
      <c r="AM283" s="517"/>
      <c r="AN283" s="517"/>
      <c r="AO283" s="517"/>
      <c r="AP283" s="517"/>
      <c r="AQ283" s="517"/>
      <c r="AR283" s="517"/>
      <c r="AS283" s="517"/>
      <c r="AT283" s="517"/>
      <c r="AU283" s="517"/>
      <c r="AV283" s="517"/>
      <c r="AW283" s="517"/>
      <c r="AX283" s="517"/>
      <c r="AY283" s="517"/>
      <c r="AZ283" s="517"/>
      <c r="BA283" s="517"/>
      <c r="BB283" s="517"/>
      <c r="BC283" s="517"/>
      <c r="BD283" s="517"/>
      <c r="BE283" s="517"/>
      <c r="BF283" s="517"/>
      <c r="BG283" s="517"/>
    </row>
    <row r="284" ht="11.25" customHeight="1">
      <c r="A284" s="517"/>
      <c r="B284" s="517"/>
      <c r="C284" s="517"/>
      <c r="D284" s="517"/>
      <c r="E284" s="517"/>
      <c r="F284" s="517"/>
      <c r="G284" s="517"/>
      <c r="H284" s="517"/>
      <c r="I284" s="517"/>
      <c r="J284" s="517"/>
      <c r="K284" s="517"/>
      <c r="L284" s="517"/>
      <c r="M284" s="517"/>
      <c r="N284" s="517"/>
      <c r="O284" s="517"/>
      <c r="P284" s="517"/>
      <c r="Q284" s="517"/>
      <c r="R284" s="517"/>
      <c r="S284" s="517"/>
      <c r="T284" s="517"/>
      <c r="U284" s="517"/>
      <c r="V284" s="517"/>
      <c r="W284" s="517"/>
      <c r="X284" s="517"/>
      <c r="Y284" s="517"/>
      <c r="Z284" s="517"/>
      <c r="AA284" s="517"/>
      <c r="AB284" s="517"/>
      <c r="AC284" s="517"/>
      <c r="AD284" s="517"/>
      <c r="AE284" s="517"/>
      <c r="AF284" s="517"/>
      <c r="AG284" s="517"/>
      <c r="AH284" s="517"/>
      <c r="AI284" s="517"/>
      <c r="AJ284" s="517"/>
      <c r="AK284" s="517"/>
      <c r="AL284" s="517"/>
      <c r="AM284" s="517"/>
      <c r="AN284" s="517"/>
      <c r="AO284" s="517"/>
      <c r="AP284" s="517"/>
      <c r="AQ284" s="517"/>
      <c r="AR284" s="517"/>
      <c r="AS284" s="517"/>
      <c r="AT284" s="517"/>
      <c r="AU284" s="517"/>
      <c r="AV284" s="517"/>
      <c r="AW284" s="517"/>
      <c r="AX284" s="517"/>
      <c r="AY284" s="517"/>
      <c r="AZ284" s="517"/>
      <c r="BA284" s="517"/>
      <c r="BB284" s="517"/>
      <c r="BC284" s="517"/>
      <c r="BD284" s="517"/>
      <c r="BE284" s="517"/>
      <c r="BF284" s="517"/>
      <c r="BG284" s="517"/>
    </row>
    <row r="285" ht="11.25" customHeight="1">
      <c r="A285" s="517"/>
      <c r="B285" s="517"/>
      <c r="C285" s="517"/>
      <c r="D285" s="517"/>
      <c r="E285" s="517"/>
      <c r="F285" s="517"/>
      <c r="G285" s="517"/>
      <c r="H285" s="517"/>
      <c r="I285" s="517"/>
      <c r="J285" s="517"/>
      <c r="K285" s="517"/>
      <c r="L285" s="517"/>
      <c r="M285" s="517"/>
      <c r="N285" s="517"/>
      <c r="O285" s="517"/>
      <c r="P285" s="517"/>
      <c r="Q285" s="517"/>
      <c r="R285" s="517"/>
      <c r="S285" s="517"/>
      <c r="T285" s="517"/>
      <c r="U285" s="517"/>
      <c r="V285" s="517"/>
      <c r="W285" s="517"/>
      <c r="X285" s="517"/>
      <c r="Y285" s="517"/>
      <c r="Z285" s="517"/>
      <c r="AA285" s="517"/>
      <c r="AB285" s="517"/>
      <c r="AC285" s="517"/>
      <c r="AD285" s="517"/>
      <c r="AE285" s="517"/>
      <c r="AF285" s="517"/>
      <c r="AG285" s="517"/>
      <c r="AH285" s="517"/>
      <c r="AI285" s="517"/>
      <c r="AJ285" s="517"/>
      <c r="AK285" s="517"/>
      <c r="AL285" s="517"/>
      <c r="AM285" s="517"/>
      <c r="AN285" s="517"/>
      <c r="AO285" s="517"/>
      <c r="AP285" s="517"/>
      <c r="AQ285" s="517"/>
      <c r="AR285" s="517"/>
      <c r="AS285" s="517"/>
      <c r="AT285" s="517"/>
      <c r="AU285" s="517"/>
      <c r="AV285" s="517"/>
      <c r="AW285" s="517"/>
      <c r="AX285" s="517"/>
      <c r="AY285" s="517"/>
      <c r="AZ285" s="517"/>
      <c r="BA285" s="517"/>
      <c r="BB285" s="517"/>
      <c r="BC285" s="517"/>
      <c r="BD285" s="517"/>
      <c r="BE285" s="517"/>
      <c r="BF285" s="517"/>
      <c r="BG285" s="517"/>
    </row>
    <row r="286" ht="11.25" customHeight="1">
      <c r="A286" s="517"/>
      <c r="B286" s="517"/>
      <c r="C286" s="517"/>
      <c r="D286" s="517"/>
      <c r="E286" s="517"/>
      <c r="F286" s="517"/>
      <c r="G286" s="517"/>
      <c r="H286" s="517"/>
      <c r="I286" s="517"/>
      <c r="J286" s="517"/>
      <c r="K286" s="517"/>
      <c r="L286" s="517"/>
      <c r="M286" s="517"/>
      <c r="N286" s="517"/>
      <c r="O286" s="517"/>
      <c r="P286" s="517"/>
      <c r="Q286" s="517"/>
      <c r="R286" s="517"/>
      <c r="S286" s="517"/>
      <c r="T286" s="517"/>
      <c r="U286" s="517"/>
      <c r="V286" s="517"/>
      <c r="W286" s="517"/>
      <c r="X286" s="517"/>
      <c r="Y286" s="517"/>
      <c r="Z286" s="517"/>
      <c r="AA286" s="517"/>
      <c r="AB286" s="517"/>
      <c r="AC286" s="517"/>
      <c r="AD286" s="517"/>
      <c r="AE286" s="517"/>
      <c r="AF286" s="517"/>
      <c r="AG286" s="517"/>
      <c r="AH286" s="517"/>
      <c r="AI286" s="517"/>
      <c r="AJ286" s="517"/>
      <c r="AK286" s="517"/>
      <c r="AL286" s="517"/>
      <c r="AM286" s="517"/>
      <c r="AN286" s="517"/>
      <c r="AO286" s="517"/>
      <c r="AP286" s="517"/>
      <c r="AQ286" s="517"/>
      <c r="AR286" s="517"/>
      <c r="AS286" s="517"/>
      <c r="AT286" s="517"/>
      <c r="AU286" s="517"/>
      <c r="AV286" s="517"/>
      <c r="AW286" s="517"/>
      <c r="AX286" s="517"/>
      <c r="AY286" s="517"/>
      <c r="AZ286" s="517"/>
      <c r="BA286" s="517"/>
      <c r="BB286" s="517"/>
      <c r="BC286" s="517"/>
      <c r="BD286" s="517"/>
      <c r="BE286" s="517"/>
      <c r="BF286" s="517"/>
      <c r="BG286" s="517"/>
    </row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9">
    <mergeCell ref="C62:N62"/>
    <mergeCell ref="R62:AC62"/>
    <mergeCell ref="AG62:AR62"/>
    <mergeCell ref="AV62:BG62"/>
    <mergeCell ref="R67:AC67"/>
    <mergeCell ref="AG67:AR67"/>
    <mergeCell ref="AV67:BG67"/>
    <mergeCell ref="AG79:AR79"/>
    <mergeCell ref="AV79:BG79"/>
    <mergeCell ref="C84:N84"/>
    <mergeCell ref="R84:AC84"/>
    <mergeCell ref="AG84:AR84"/>
    <mergeCell ref="AV84:BG84"/>
    <mergeCell ref="C67:N67"/>
    <mergeCell ref="C72:N72"/>
    <mergeCell ref="R72:AC72"/>
    <mergeCell ref="AG72:AR72"/>
    <mergeCell ref="AV72:BG72"/>
    <mergeCell ref="C79:N79"/>
    <mergeCell ref="R79:AC79"/>
    <mergeCell ref="B2:AC2"/>
    <mergeCell ref="B4:AC4"/>
    <mergeCell ref="C5:N5"/>
    <mergeCell ref="R5:AC5"/>
    <mergeCell ref="AG5:AR5"/>
    <mergeCell ref="R6:AC6"/>
    <mergeCell ref="AG6:AR6"/>
    <mergeCell ref="C6:N6"/>
    <mergeCell ref="C12:N12"/>
    <mergeCell ref="R12:AC12"/>
    <mergeCell ref="AG12:AR12"/>
    <mergeCell ref="C19:N19"/>
    <mergeCell ref="R19:AC19"/>
    <mergeCell ref="AG19:AR19"/>
    <mergeCell ref="R36:AC36"/>
    <mergeCell ref="AG36:AR36"/>
    <mergeCell ref="C24:N24"/>
    <mergeCell ref="R24:AC24"/>
    <mergeCell ref="AG24:AR24"/>
    <mergeCell ref="C29:N29"/>
    <mergeCell ref="R29:AC29"/>
    <mergeCell ref="AG29:AR29"/>
    <mergeCell ref="C36:N36"/>
    <mergeCell ref="C41:N41"/>
    <mergeCell ref="R41:AC41"/>
    <mergeCell ref="AG41:AR41"/>
    <mergeCell ref="B47:AC47"/>
    <mergeCell ref="R48:AC48"/>
    <mergeCell ref="AG48:AR48"/>
    <mergeCell ref="AV48:BG48"/>
    <mergeCell ref="AG55:AR55"/>
    <mergeCell ref="AV55:BG55"/>
    <mergeCell ref="C48:N48"/>
    <mergeCell ref="C49:N49"/>
    <mergeCell ref="R49:AC49"/>
    <mergeCell ref="AG49:AR49"/>
    <mergeCell ref="AV49:BG49"/>
    <mergeCell ref="C55:N55"/>
    <mergeCell ref="R55:AC55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75"/>
    <col customWidth="1" min="2" max="2" width="12.25"/>
    <col customWidth="1" min="3" max="15" width="9.13"/>
    <col customWidth="1" min="16" max="16" width="3.38"/>
    <col customWidth="1" min="17" max="17" width="12.25"/>
    <col customWidth="1" min="18" max="29" width="9.13"/>
    <col customWidth="1" min="30" max="31" width="3.38"/>
    <col customWidth="1" min="32" max="32" width="12.25"/>
    <col customWidth="1" min="33" max="44" width="9.13"/>
    <col customWidth="1" min="45" max="46" width="3.38"/>
    <col customWidth="1" min="47" max="47" width="12.25"/>
    <col customWidth="1" min="48" max="52" width="9.13"/>
    <col customWidth="1" min="53" max="59" width="9.5"/>
  </cols>
  <sheetData>
    <row r="1" ht="11.25" customHeight="1">
      <c r="A1" s="517"/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  <c r="AA1" s="517"/>
      <c r="AB1" s="517"/>
      <c r="AC1" s="517"/>
      <c r="AD1" s="517"/>
      <c r="AE1" s="517"/>
      <c r="AF1" s="517"/>
      <c r="AG1" s="517"/>
      <c r="AH1" s="517"/>
      <c r="AI1" s="517"/>
      <c r="AJ1" s="517"/>
      <c r="AK1" s="517"/>
      <c r="AL1" s="517"/>
      <c r="AM1" s="517"/>
      <c r="AN1" s="517"/>
      <c r="AO1" s="517"/>
      <c r="AP1" s="517"/>
      <c r="AQ1" s="517"/>
      <c r="AR1" s="517"/>
      <c r="AS1" s="517"/>
      <c r="AT1" s="517"/>
      <c r="AU1" s="517"/>
      <c r="AV1" s="517"/>
      <c r="AW1" s="517"/>
      <c r="AX1" s="517"/>
      <c r="AY1" s="517"/>
      <c r="AZ1" s="517"/>
      <c r="BA1" s="517"/>
      <c r="BB1" s="517"/>
      <c r="BC1" s="517"/>
      <c r="BD1" s="517"/>
      <c r="BE1" s="517"/>
      <c r="BF1" s="517"/>
      <c r="BG1" s="517"/>
    </row>
    <row r="2" ht="11.25" customHeight="1">
      <c r="A2" s="517"/>
      <c r="B2" s="521" t="s">
        <v>466</v>
      </c>
      <c r="AD2" s="517"/>
      <c r="AE2" s="517"/>
      <c r="AF2" s="517"/>
      <c r="AG2" s="517"/>
      <c r="AH2" s="517"/>
      <c r="AI2" s="517"/>
      <c r="AJ2" s="517"/>
      <c r="AK2" s="517"/>
      <c r="AL2" s="517"/>
      <c r="AM2" s="517"/>
      <c r="AN2" s="517"/>
      <c r="AO2" s="517"/>
      <c r="AP2" s="517"/>
      <c r="AQ2" s="517"/>
      <c r="AR2" s="517"/>
      <c r="AS2" s="517"/>
      <c r="AT2" s="517"/>
      <c r="AU2" s="517"/>
      <c r="AV2" s="517"/>
      <c r="AW2" s="517"/>
      <c r="AX2" s="517"/>
      <c r="AY2" s="517"/>
      <c r="AZ2" s="517"/>
      <c r="BA2" s="517"/>
      <c r="BB2" s="517"/>
      <c r="BC2" s="517"/>
      <c r="BD2" s="517"/>
      <c r="BE2" s="517"/>
      <c r="BF2" s="517"/>
      <c r="BG2" s="517"/>
    </row>
    <row r="3" ht="11.25" customHeight="1">
      <c r="A3" s="517"/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7"/>
      <c r="AJ3" s="517"/>
      <c r="AK3" s="517"/>
      <c r="AL3" s="517"/>
      <c r="AM3" s="517"/>
      <c r="AN3" s="517"/>
      <c r="AO3" s="517"/>
      <c r="AP3" s="517"/>
      <c r="AQ3" s="517"/>
      <c r="AR3" s="517"/>
      <c r="AS3" s="517"/>
      <c r="AT3" s="517"/>
      <c r="AU3" s="517"/>
      <c r="AV3" s="517"/>
      <c r="AW3" s="517"/>
      <c r="AX3" s="517"/>
      <c r="AY3" s="517"/>
      <c r="AZ3" s="517"/>
      <c r="BA3" s="517"/>
      <c r="BB3" s="517"/>
      <c r="BC3" s="517"/>
      <c r="BD3" s="517"/>
      <c r="BE3" s="517"/>
      <c r="BF3" s="517"/>
      <c r="BG3" s="517"/>
    </row>
    <row r="4" ht="11.25" customHeight="1">
      <c r="A4" s="517"/>
      <c r="B4" s="521" t="s">
        <v>477</v>
      </c>
      <c r="AD4" s="517"/>
      <c r="AE4" s="517"/>
      <c r="AF4" s="517"/>
      <c r="AG4" s="517"/>
      <c r="AH4" s="517"/>
      <c r="AI4" s="517"/>
      <c r="AJ4" s="517"/>
      <c r="AK4" s="517"/>
      <c r="AL4" s="517"/>
      <c r="AM4" s="517"/>
      <c r="AN4" s="517"/>
      <c r="AO4" s="517"/>
      <c r="AP4" s="517"/>
      <c r="AQ4" s="517"/>
      <c r="AR4" s="517"/>
      <c r="AS4" s="517"/>
      <c r="AT4" s="517"/>
      <c r="AU4" s="517"/>
      <c r="AV4" s="517"/>
      <c r="AW4" s="517"/>
      <c r="AX4" s="517"/>
      <c r="AY4" s="517"/>
      <c r="AZ4" s="517"/>
      <c r="BA4" s="517"/>
      <c r="BB4" s="517"/>
      <c r="BC4" s="517"/>
      <c r="BD4" s="517"/>
      <c r="BE4" s="517"/>
      <c r="BF4" s="517"/>
      <c r="BG4" s="517"/>
    </row>
    <row r="5" ht="11.25" customHeight="1">
      <c r="A5" s="517"/>
      <c r="B5" s="521"/>
      <c r="C5" s="521" t="s">
        <v>510</v>
      </c>
      <c r="O5" s="517"/>
      <c r="P5" s="517"/>
      <c r="Q5" s="521"/>
      <c r="R5" s="521" t="s">
        <v>511</v>
      </c>
      <c r="AD5" s="517"/>
      <c r="AE5" s="517"/>
      <c r="AF5" s="521"/>
      <c r="AG5" s="521" t="s">
        <v>290</v>
      </c>
      <c r="AS5" s="517"/>
      <c r="AT5" s="517"/>
      <c r="AU5" s="517"/>
      <c r="AV5" s="517"/>
      <c r="AW5" s="517"/>
      <c r="AX5" s="517"/>
      <c r="AY5" s="517"/>
      <c r="AZ5" s="517"/>
      <c r="BA5" s="517"/>
      <c r="BB5" s="517"/>
      <c r="BC5" s="517"/>
      <c r="BD5" s="517"/>
      <c r="BE5" s="517"/>
      <c r="BF5" s="517"/>
      <c r="BG5" s="517"/>
    </row>
    <row r="6" ht="11.25" customHeight="1">
      <c r="A6" s="517"/>
      <c r="B6" s="521"/>
      <c r="C6" s="521" t="s">
        <v>512</v>
      </c>
      <c r="O6" s="517"/>
      <c r="P6" s="517"/>
      <c r="Q6" s="521"/>
      <c r="R6" s="521" t="s">
        <v>512</v>
      </c>
      <c r="AD6" s="517"/>
      <c r="AE6" s="517"/>
      <c r="AF6" s="521"/>
      <c r="AG6" s="521" t="s">
        <v>512</v>
      </c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</row>
    <row r="7" ht="11.25" customHeight="1">
      <c r="A7" s="517"/>
      <c r="B7" s="517"/>
      <c r="C7" s="517">
        <v>2019.0</v>
      </c>
      <c r="D7" s="517">
        <v>2020.0</v>
      </c>
      <c r="E7" s="517">
        <v>2021.0</v>
      </c>
      <c r="F7" s="517">
        <v>2022.0</v>
      </c>
      <c r="G7" s="517">
        <v>2023.0</v>
      </c>
      <c r="H7" s="517">
        <v>2024.0</v>
      </c>
      <c r="I7" s="517">
        <v>2025.0</v>
      </c>
      <c r="J7" s="517">
        <v>2026.0</v>
      </c>
      <c r="K7" s="517">
        <v>2027.0</v>
      </c>
      <c r="L7" s="517">
        <v>2028.0</v>
      </c>
      <c r="M7" s="517">
        <v>2029.0</v>
      </c>
      <c r="N7" s="517">
        <v>2030.0</v>
      </c>
      <c r="O7" s="517"/>
      <c r="P7" s="517"/>
      <c r="Q7" s="517" t="s">
        <v>513</v>
      </c>
      <c r="R7" s="517">
        <v>2019.0</v>
      </c>
      <c r="S7" s="517">
        <v>2020.0</v>
      </c>
      <c r="T7" s="517">
        <v>2021.0</v>
      </c>
      <c r="U7" s="517">
        <v>2022.0</v>
      </c>
      <c r="V7" s="517">
        <v>2023.0</v>
      </c>
      <c r="W7" s="517">
        <v>2024.0</v>
      </c>
      <c r="X7" s="517">
        <v>2025.0</v>
      </c>
      <c r="Y7" s="517">
        <v>2026.0</v>
      </c>
      <c r="Z7" s="517">
        <v>2027.0</v>
      </c>
      <c r="AA7" s="517">
        <v>2028.0</v>
      </c>
      <c r="AB7" s="517">
        <v>2029.0</v>
      </c>
      <c r="AC7" s="517">
        <v>2030.0</v>
      </c>
      <c r="AD7" s="517"/>
      <c r="AE7" s="517"/>
      <c r="AF7" s="517" t="s">
        <v>513</v>
      </c>
      <c r="AG7" s="517">
        <v>2019.0</v>
      </c>
      <c r="AH7" s="517">
        <v>2020.0</v>
      </c>
      <c r="AI7" s="517">
        <v>2021.0</v>
      </c>
      <c r="AJ7" s="517">
        <v>2022.0</v>
      </c>
      <c r="AK7" s="517">
        <v>2023.0</v>
      </c>
      <c r="AL7" s="517">
        <v>2024.0</v>
      </c>
      <c r="AM7" s="517">
        <v>2025.0</v>
      </c>
      <c r="AN7" s="517">
        <v>2026.0</v>
      </c>
      <c r="AO7" s="517">
        <v>2027.0</v>
      </c>
      <c r="AP7" s="517">
        <v>2028.0</v>
      </c>
      <c r="AQ7" s="517">
        <v>2029.0</v>
      </c>
      <c r="AR7" s="517">
        <v>2030.0</v>
      </c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</row>
    <row r="8" ht="11.25" customHeight="1">
      <c r="A8" s="517"/>
      <c r="B8" s="517" t="s">
        <v>514</v>
      </c>
      <c r="C8" s="517">
        <f>+'Terciario(PJ)'!C8*'Terciario(PJ)'!$A8</f>
        <v>0.6409213294</v>
      </c>
      <c r="D8" s="517">
        <f>+'Terciario(PJ)'!D8*'Terciario(PJ)'!$A8</f>
        <v>0.4870779947</v>
      </c>
      <c r="E8" s="517">
        <f>+'Terciario(PJ)'!E8*'Terciario(PJ)'!$A8</f>
        <v>0.5365078026</v>
      </c>
      <c r="F8" s="517">
        <f>+'Terciario(PJ)'!F8*'Terciario(PJ)'!$A8</f>
        <v>0.5659435309</v>
      </c>
      <c r="G8" s="517">
        <f>+'Terciario(PJ)'!G8*'Terciario(PJ)'!$A8</f>
        <v>0.588714566</v>
      </c>
      <c r="H8" s="517">
        <f>+'Terciario(PJ)'!H8*'Terciario(PJ)'!$A8</f>
        <v>0.6120409922</v>
      </c>
      <c r="I8" s="517">
        <f>+'Terciario(PJ)'!I8*'Terciario(PJ)'!$A8</f>
        <v>0.6364782006</v>
      </c>
      <c r="J8" s="517">
        <f>+'Terciario(PJ)'!J8*'Terciario(PJ)'!$A8</f>
        <v>0.6614708001</v>
      </c>
      <c r="K8" s="517">
        <f>+'Terciario(PJ)'!K8*'Terciario(PJ)'!$A8</f>
        <v>0.6864633996</v>
      </c>
      <c r="L8" s="517">
        <f>+'Terciario(PJ)'!L8*'Terciario(PJ)'!$A8</f>
        <v>0.7120113902</v>
      </c>
      <c r="M8" s="517">
        <f>+'Terciario(PJ)'!M8*'Terciario(PJ)'!$A8</f>
        <v>0.7381147719</v>
      </c>
      <c r="N8" s="517">
        <f>+'Terciario(PJ)'!N8*'Terciario(PJ)'!$A8</f>
        <v>0.7647735447</v>
      </c>
      <c r="O8" s="517"/>
      <c r="P8" s="517"/>
      <c r="Q8" s="517" t="s">
        <v>514</v>
      </c>
      <c r="R8" s="517">
        <f>+'Terciario(PJ)'!R8*'Terciario(PJ)'!$A8</f>
        <v>0.177725152</v>
      </c>
      <c r="S8" s="517">
        <f>+'Terciario(PJ)'!S8*'Terciario(PJ)'!$A8</f>
        <v>0.1355154284</v>
      </c>
      <c r="T8" s="517">
        <f>+'Terciario(PJ)'!T8*'Terciario(PJ)'!$A8</f>
        <v>0.1977192316</v>
      </c>
      <c r="U8" s="517">
        <f>+'Terciario(PJ)'!U8*'Terciario(PJ)'!$A8</f>
        <v>0.2082716625</v>
      </c>
      <c r="V8" s="517">
        <f>+'Terciario(PJ)'!V8*'Terciario(PJ)'!$A8</f>
        <v>0.2171579201</v>
      </c>
      <c r="W8" s="517">
        <f>+'Terciario(PJ)'!W8*'Terciario(PJ)'!$A8</f>
        <v>0.2254887866</v>
      </c>
      <c r="X8" s="517">
        <f>+'Terciario(PJ)'!X8*'Terciario(PJ)'!$A8</f>
        <v>0.2349304353</v>
      </c>
      <c r="Y8" s="517">
        <f>+'Terciario(PJ)'!Y8*'Terciario(PJ)'!$A8</f>
        <v>0.2438166929</v>
      </c>
      <c r="Z8" s="517">
        <f>+'Terciario(PJ)'!Z8*'Terciario(PJ)'!$A8</f>
        <v>0.2532583416</v>
      </c>
      <c r="AA8" s="517">
        <f>+'Terciario(PJ)'!AA8*'Terciario(PJ)'!$A8</f>
        <v>0.2632553814</v>
      </c>
      <c r="AB8" s="517">
        <f>+'Terciario(PJ)'!AB8*'Terciario(PJ)'!$A8</f>
        <v>0.2726970301</v>
      </c>
      <c r="AC8" s="517">
        <f>+'Terciario(PJ)'!AC8*'Terciario(PJ)'!$A8</f>
        <v>0.2826940699</v>
      </c>
      <c r="AD8" s="517"/>
      <c r="AE8" s="517"/>
      <c r="AF8" s="517" t="s">
        <v>514</v>
      </c>
      <c r="AG8" s="517">
        <f t="shared" ref="AG8:AR8" si="1">+C8+R8</f>
        <v>0.8186464814</v>
      </c>
      <c r="AH8" s="517">
        <f t="shared" si="1"/>
        <v>0.6225934231</v>
      </c>
      <c r="AI8" s="517">
        <f t="shared" si="1"/>
        <v>0.7342270342</v>
      </c>
      <c r="AJ8" s="517">
        <f t="shared" si="1"/>
        <v>0.7742151934</v>
      </c>
      <c r="AK8" s="517">
        <f t="shared" si="1"/>
        <v>0.8058724861</v>
      </c>
      <c r="AL8" s="517">
        <f t="shared" si="1"/>
        <v>0.8375297788</v>
      </c>
      <c r="AM8" s="517">
        <f t="shared" si="1"/>
        <v>0.8714086359</v>
      </c>
      <c r="AN8" s="517">
        <f t="shared" si="1"/>
        <v>0.905287493</v>
      </c>
      <c r="AO8" s="517">
        <f t="shared" si="1"/>
        <v>0.9397217412</v>
      </c>
      <c r="AP8" s="517">
        <f t="shared" si="1"/>
        <v>0.9752667716</v>
      </c>
      <c r="AQ8" s="517">
        <f t="shared" si="1"/>
        <v>1.010811802</v>
      </c>
      <c r="AR8" s="517">
        <f t="shared" si="1"/>
        <v>1.047467615</v>
      </c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</row>
    <row r="9" ht="11.25" customHeight="1">
      <c r="A9" s="517"/>
      <c r="B9" s="517" t="s">
        <v>515</v>
      </c>
      <c r="C9" s="517">
        <f>+'Terciario(PJ)'!C9*'Terciario(PJ)'!$A9</f>
        <v>0</v>
      </c>
      <c r="D9" s="517">
        <f>+'Terciario(PJ)'!D9*'Terciario(PJ)'!$A9</f>
        <v>0</v>
      </c>
      <c r="E9" s="517">
        <f>+'Terciario(PJ)'!E9*'Terciario(PJ)'!$A9</f>
        <v>0</v>
      </c>
      <c r="F9" s="517">
        <f>+'Terciario(PJ)'!F9*'Terciario(PJ)'!$A9</f>
        <v>0</v>
      </c>
      <c r="G9" s="517">
        <f>+'Terciario(PJ)'!G9*'Terciario(PJ)'!$A9</f>
        <v>0</v>
      </c>
      <c r="H9" s="517">
        <f>+'Terciario(PJ)'!H9*'Terciario(PJ)'!$A9</f>
        <v>0</v>
      </c>
      <c r="I9" s="517">
        <f>+'Terciario(PJ)'!I9*'Terciario(PJ)'!$A9</f>
        <v>0</v>
      </c>
      <c r="J9" s="517">
        <f>+'Terciario(PJ)'!J9*'Terciario(PJ)'!$A9</f>
        <v>0</v>
      </c>
      <c r="K9" s="517">
        <f>+'Terciario(PJ)'!K9*'Terciario(PJ)'!$A9</f>
        <v>0</v>
      </c>
      <c r="L9" s="517">
        <f>+'Terciario(PJ)'!L9*'Terciario(PJ)'!$A9</f>
        <v>0</v>
      </c>
      <c r="M9" s="517">
        <f>+'Terciario(PJ)'!M9*'Terciario(PJ)'!$A9</f>
        <v>0</v>
      </c>
      <c r="N9" s="517">
        <f>+'Terciario(PJ)'!N9*'Terciario(PJ)'!$A9</f>
        <v>0</v>
      </c>
      <c r="O9" s="517"/>
      <c r="P9" s="517"/>
      <c r="Q9" s="517" t="s">
        <v>515</v>
      </c>
      <c r="R9" s="517">
        <f>+'Terciario(PJ)'!R9*'Terciario(PJ)'!$A9</f>
        <v>0</v>
      </c>
      <c r="S9" s="517">
        <f>+'Terciario(PJ)'!S9*'Terciario(PJ)'!$A9</f>
        <v>0</v>
      </c>
      <c r="T9" s="517">
        <f>+'Terciario(PJ)'!T9*'Terciario(PJ)'!$A9</f>
        <v>0</v>
      </c>
      <c r="U9" s="517">
        <f>+'Terciario(PJ)'!U9*'Terciario(PJ)'!$A9</f>
        <v>0</v>
      </c>
      <c r="V9" s="517">
        <f>+'Terciario(PJ)'!V9*'Terciario(PJ)'!$A9</f>
        <v>0</v>
      </c>
      <c r="W9" s="517">
        <f>+'Terciario(PJ)'!W9*'Terciario(PJ)'!$A9</f>
        <v>0</v>
      </c>
      <c r="X9" s="517">
        <f>+'Terciario(PJ)'!X9*'Terciario(PJ)'!$A9</f>
        <v>0</v>
      </c>
      <c r="Y9" s="517">
        <f>+'Terciario(PJ)'!Y9*'Terciario(PJ)'!$A9</f>
        <v>0</v>
      </c>
      <c r="Z9" s="517">
        <f>+'Terciario(PJ)'!Z9*'Terciario(PJ)'!$A9</f>
        <v>0</v>
      </c>
      <c r="AA9" s="517">
        <f>+'Terciario(PJ)'!AA9*'Terciario(PJ)'!$A9</f>
        <v>0</v>
      </c>
      <c r="AB9" s="517">
        <f>+'Terciario(PJ)'!AB9*'Terciario(PJ)'!$A9</f>
        <v>0</v>
      </c>
      <c r="AC9" s="517">
        <f>+'Terciario(PJ)'!AC9*'Terciario(PJ)'!$A9</f>
        <v>0</v>
      </c>
      <c r="AD9" s="517"/>
      <c r="AE9" s="517"/>
      <c r="AF9" s="517" t="s">
        <v>515</v>
      </c>
      <c r="AG9" s="517">
        <f t="shared" ref="AG9:AR9" si="2">+C9+R9</f>
        <v>0</v>
      </c>
      <c r="AH9" s="517">
        <f t="shared" si="2"/>
        <v>0</v>
      </c>
      <c r="AI9" s="517">
        <f t="shared" si="2"/>
        <v>0</v>
      </c>
      <c r="AJ9" s="517">
        <f t="shared" si="2"/>
        <v>0</v>
      </c>
      <c r="AK9" s="517">
        <f t="shared" si="2"/>
        <v>0</v>
      </c>
      <c r="AL9" s="517">
        <f t="shared" si="2"/>
        <v>0</v>
      </c>
      <c r="AM9" s="517">
        <f t="shared" si="2"/>
        <v>0</v>
      </c>
      <c r="AN9" s="517">
        <f t="shared" si="2"/>
        <v>0</v>
      </c>
      <c r="AO9" s="517">
        <f t="shared" si="2"/>
        <v>0</v>
      </c>
      <c r="AP9" s="517">
        <f t="shared" si="2"/>
        <v>0</v>
      </c>
      <c r="AQ9" s="517">
        <f t="shared" si="2"/>
        <v>0</v>
      </c>
      <c r="AR9" s="517">
        <f t="shared" si="2"/>
        <v>0</v>
      </c>
      <c r="AS9" s="517"/>
      <c r="AT9" s="517"/>
      <c r="AU9" s="517"/>
      <c r="AV9" s="517"/>
      <c r="AW9" s="517"/>
      <c r="AX9" s="517"/>
      <c r="AY9" s="517"/>
      <c r="AZ9" s="517"/>
      <c r="BA9" s="517"/>
      <c r="BB9" s="517"/>
      <c r="BC9" s="517"/>
      <c r="BD9" s="517"/>
      <c r="BE9" s="517"/>
      <c r="BF9" s="517"/>
      <c r="BG9" s="517"/>
    </row>
    <row r="10" ht="11.25" customHeight="1">
      <c r="A10" s="517"/>
      <c r="B10" s="517" t="s">
        <v>206</v>
      </c>
      <c r="C10" s="517">
        <f t="shared" ref="C10:N10" si="3">+SUM(C8:C9)</f>
        <v>0.6409213294</v>
      </c>
      <c r="D10" s="517">
        <f t="shared" si="3"/>
        <v>0.4870779947</v>
      </c>
      <c r="E10" s="517">
        <f t="shared" si="3"/>
        <v>0.5365078026</v>
      </c>
      <c r="F10" s="517">
        <f t="shared" si="3"/>
        <v>0.5659435309</v>
      </c>
      <c r="G10" s="517">
        <f t="shared" si="3"/>
        <v>0.588714566</v>
      </c>
      <c r="H10" s="517">
        <f t="shared" si="3"/>
        <v>0.6120409922</v>
      </c>
      <c r="I10" s="517">
        <f t="shared" si="3"/>
        <v>0.6364782006</v>
      </c>
      <c r="J10" s="517">
        <f t="shared" si="3"/>
        <v>0.6614708001</v>
      </c>
      <c r="K10" s="517">
        <f t="shared" si="3"/>
        <v>0.6864633996</v>
      </c>
      <c r="L10" s="517">
        <f t="shared" si="3"/>
        <v>0.7120113902</v>
      </c>
      <c r="M10" s="517">
        <f t="shared" si="3"/>
        <v>0.7381147719</v>
      </c>
      <c r="N10" s="517">
        <f t="shared" si="3"/>
        <v>0.7647735447</v>
      </c>
      <c r="O10" s="517"/>
      <c r="P10" s="517"/>
      <c r="Q10" s="517" t="s">
        <v>206</v>
      </c>
      <c r="R10" s="517">
        <f t="shared" ref="R10:AC10" si="4">+SUM(R8:R9)</f>
        <v>0.177725152</v>
      </c>
      <c r="S10" s="517">
        <f t="shared" si="4"/>
        <v>0.1355154284</v>
      </c>
      <c r="T10" s="517">
        <f t="shared" si="4"/>
        <v>0.1977192316</v>
      </c>
      <c r="U10" s="517">
        <f t="shared" si="4"/>
        <v>0.2082716625</v>
      </c>
      <c r="V10" s="517">
        <f t="shared" si="4"/>
        <v>0.2171579201</v>
      </c>
      <c r="W10" s="517">
        <f t="shared" si="4"/>
        <v>0.2254887866</v>
      </c>
      <c r="X10" s="517">
        <f t="shared" si="4"/>
        <v>0.2349304353</v>
      </c>
      <c r="Y10" s="517">
        <f t="shared" si="4"/>
        <v>0.2438166929</v>
      </c>
      <c r="Z10" s="517">
        <f t="shared" si="4"/>
        <v>0.2532583416</v>
      </c>
      <c r="AA10" s="517">
        <f t="shared" si="4"/>
        <v>0.2632553814</v>
      </c>
      <c r="AB10" s="517">
        <f t="shared" si="4"/>
        <v>0.2726970301</v>
      </c>
      <c r="AC10" s="517">
        <f t="shared" si="4"/>
        <v>0.2826940699</v>
      </c>
      <c r="AD10" s="517"/>
      <c r="AE10" s="517"/>
      <c r="AF10" s="517" t="s">
        <v>206</v>
      </c>
      <c r="AG10" s="517">
        <f t="shared" ref="AG10:AR10" si="5">+SUM(AG8:AG9)</f>
        <v>0.8186464814</v>
      </c>
      <c r="AH10" s="517">
        <f t="shared" si="5"/>
        <v>0.6225934231</v>
      </c>
      <c r="AI10" s="517">
        <f t="shared" si="5"/>
        <v>0.7342270342</v>
      </c>
      <c r="AJ10" s="517">
        <f t="shared" si="5"/>
        <v>0.7742151934</v>
      </c>
      <c r="AK10" s="517">
        <f t="shared" si="5"/>
        <v>0.8058724861</v>
      </c>
      <c r="AL10" s="517">
        <f t="shared" si="5"/>
        <v>0.8375297788</v>
      </c>
      <c r="AM10" s="517">
        <f t="shared" si="5"/>
        <v>0.8714086359</v>
      </c>
      <c r="AN10" s="517">
        <f t="shared" si="5"/>
        <v>0.905287493</v>
      </c>
      <c r="AO10" s="517">
        <f t="shared" si="5"/>
        <v>0.9397217412</v>
      </c>
      <c r="AP10" s="517">
        <f t="shared" si="5"/>
        <v>0.9752667716</v>
      </c>
      <c r="AQ10" s="517">
        <f t="shared" si="5"/>
        <v>1.010811802</v>
      </c>
      <c r="AR10" s="517">
        <f t="shared" si="5"/>
        <v>1.047467615</v>
      </c>
      <c r="AS10" s="517"/>
      <c r="AT10" s="517"/>
      <c r="AU10" s="517"/>
      <c r="AV10" s="517"/>
      <c r="AW10" s="517"/>
      <c r="AX10" s="517"/>
      <c r="AY10" s="517"/>
      <c r="AZ10" s="517"/>
      <c r="BA10" s="517"/>
      <c r="BB10" s="517"/>
      <c r="BC10" s="517"/>
      <c r="BD10" s="517"/>
      <c r="BE10" s="517"/>
      <c r="BF10" s="517"/>
      <c r="BG10" s="517"/>
    </row>
    <row r="11" ht="11.25" customHeight="1">
      <c r="A11" s="517"/>
      <c r="B11" s="517"/>
      <c r="C11" s="517"/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  <c r="AD11" s="517"/>
      <c r="AE11" s="517"/>
      <c r="AF11" s="517"/>
      <c r="AG11" s="517"/>
      <c r="AH11" s="517"/>
      <c r="AI11" s="517"/>
      <c r="AJ11" s="517"/>
      <c r="AK11" s="517"/>
      <c r="AL11" s="517"/>
      <c r="AM11" s="517"/>
      <c r="AN11" s="517"/>
      <c r="AO11" s="517"/>
      <c r="AP11" s="517"/>
      <c r="AQ11" s="517"/>
      <c r="AR11" s="517"/>
      <c r="AS11" s="517"/>
      <c r="AT11" s="517"/>
      <c r="AU11" s="517"/>
      <c r="AV11" s="517"/>
      <c r="AW11" s="517"/>
      <c r="AX11" s="517"/>
      <c r="AY11" s="517"/>
      <c r="AZ11" s="517"/>
      <c r="BA11" s="517"/>
      <c r="BB11" s="517"/>
      <c r="BC11" s="517"/>
      <c r="BD11" s="517"/>
      <c r="BE11" s="517"/>
      <c r="BF11" s="517"/>
      <c r="BG11" s="517"/>
    </row>
    <row r="12" ht="11.25" customHeight="1">
      <c r="A12" s="517"/>
      <c r="B12" s="517"/>
      <c r="C12" s="521" t="s">
        <v>516</v>
      </c>
      <c r="O12" s="517"/>
      <c r="P12" s="517"/>
      <c r="Q12" s="517"/>
      <c r="R12" s="521" t="s">
        <v>516</v>
      </c>
      <c r="AD12" s="517"/>
      <c r="AE12" s="517"/>
      <c r="AF12" s="517"/>
      <c r="AG12" s="521" t="s">
        <v>516</v>
      </c>
      <c r="AS12" s="517"/>
      <c r="AT12" s="517"/>
      <c r="AU12" s="517"/>
      <c r="AV12" s="517"/>
      <c r="AW12" s="517"/>
      <c r="AX12" s="517"/>
      <c r="AY12" s="517"/>
      <c r="AZ12" s="517"/>
      <c r="BA12" s="517"/>
      <c r="BB12" s="517"/>
      <c r="BC12" s="517"/>
      <c r="BD12" s="517"/>
      <c r="BE12" s="517"/>
      <c r="BF12" s="517"/>
      <c r="BG12" s="517"/>
    </row>
    <row r="13" ht="11.25" customHeight="1">
      <c r="A13" s="517"/>
      <c r="B13" s="517" t="s">
        <v>513</v>
      </c>
      <c r="C13" s="517">
        <v>2019.0</v>
      </c>
      <c r="D13" s="517">
        <v>2020.0</v>
      </c>
      <c r="E13" s="517">
        <v>2021.0</v>
      </c>
      <c r="F13" s="517">
        <v>2022.0</v>
      </c>
      <c r="G13" s="517">
        <v>2023.0</v>
      </c>
      <c r="H13" s="517">
        <v>2024.0</v>
      </c>
      <c r="I13" s="517">
        <v>2025.0</v>
      </c>
      <c r="J13" s="517">
        <v>2026.0</v>
      </c>
      <c r="K13" s="517">
        <v>2027.0</v>
      </c>
      <c r="L13" s="517">
        <v>2028.0</v>
      </c>
      <c r="M13" s="517">
        <v>2029.0</v>
      </c>
      <c r="N13" s="517">
        <v>2030.0</v>
      </c>
      <c r="O13" s="517"/>
      <c r="P13" s="517"/>
      <c r="Q13" s="517" t="s">
        <v>513</v>
      </c>
      <c r="R13" s="517">
        <v>2019.0</v>
      </c>
      <c r="S13" s="517">
        <v>2020.0</v>
      </c>
      <c r="T13" s="517">
        <v>2021.0</v>
      </c>
      <c r="U13" s="517">
        <v>2022.0</v>
      </c>
      <c r="V13" s="517">
        <v>2023.0</v>
      </c>
      <c r="W13" s="517">
        <v>2024.0</v>
      </c>
      <c r="X13" s="517">
        <v>2025.0</v>
      </c>
      <c r="Y13" s="517">
        <v>2026.0</v>
      </c>
      <c r="Z13" s="517">
        <v>2027.0</v>
      </c>
      <c r="AA13" s="517">
        <v>2028.0</v>
      </c>
      <c r="AB13" s="517">
        <v>2029.0</v>
      </c>
      <c r="AC13" s="517">
        <v>2030.0</v>
      </c>
      <c r="AD13" s="517"/>
      <c r="AE13" s="517"/>
      <c r="AF13" s="517" t="s">
        <v>513</v>
      </c>
      <c r="AG13" s="517">
        <v>2019.0</v>
      </c>
      <c r="AH13" s="517">
        <v>2020.0</v>
      </c>
      <c r="AI13" s="517">
        <v>2021.0</v>
      </c>
      <c r="AJ13" s="517">
        <v>2022.0</v>
      </c>
      <c r="AK13" s="517">
        <v>2023.0</v>
      </c>
      <c r="AL13" s="517">
        <v>2024.0</v>
      </c>
      <c r="AM13" s="517">
        <v>2025.0</v>
      </c>
      <c r="AN13" s="517">
        <v>2026.0</v>
      </c>
      <c r="AO13" s="517">
        <v>2027.0</v>
      </c>
      <c r="AP13" s="517">
        <v>2028.0</v>
      </c>
      <c r="AQ13" s="517">
        <v>2029.0</v>
      </c>
      <c r="AR13" s="517">
        <v>2030.0</v>
      </c>
      <c r="AS13" s="517"/>
      <c r="AT13" s="517"/>
      <c r="AU13" s="517"/>
      <c r="AV13" s="517"/>
      <c r="AW13" s="517"/>
      <c r="AX13" s="517"/>
      <c r="AY13" s="517"/>
      <c r="AZ13" s="517"/>
      <c r="BA13" s="517"/>
      <c r="BB13" s="517"/>
      <c r="BC13" s="517"/>
      <c r="BD13" s="517"/>
      <c r="BE13" s="517"/>
      <c r="BF13" s="517"/>
      <c r="BG13" s="517"/>
    </row>
    <row r="14" ht="11.25" customHeight="1">
      <c r="A14" s="517"/>
      <c r="B14" s="517" t="s">
        <v>514</v>
      </c>
      <c r="C14" s="517">
        <f>+'Terciario(PJ)'!C14*'Terciario(PJ)'!$A14</f>
        <v>0.2210456578</v>
      </c>
      <c r="D14" s="517">
        <f>+'Terciario(PJ)'!D14*'Terciario(PJ)'!$A14</f>
        <v>0.1682835033</v>
      </c>
      <c r="E14" s="517">
        <f>+'Terciario(PJ)'!E14*'Terciario(PJ)'!$A14</f>
        <v>0.1849452363</v>
      </c>
      <c r="F14" s="517">
        <f>+'Terciario(PJ)'!F14*'Terciario(PJ)'!$A14</f>
        <v>0.1954976672</v>
      </c>
      <c r="G14" s="517">
        <f>+'Terciario(PJ)'!G14*'Terciario(PJ)'!$A14</f>
        <v>0.2032731426</v>
      </c>
      <c r="H14" s="517">
        <f>+'Terciario(PJ)'!H14*'Terciario(PJ)'!$A14</f>
        <v>0.211048618</v>
      </c>
      <c r="I14" s="517">
        <f>+'Terciario(PJ)'!I14*'Terciario(PJ)'!$A14</f>
        <v>0.2193794845</v>
      </c>
      <c r="J14" s="517">
        <f>+'Terciario(PJ)'!J14*'Terciario(PJ)'!$A14</f>
        <v>0.2282657421</v>
      </c>
      <c r="K14" s="517">
        <f>+'Terciario(PJ)'!K14*'Terciario(PJ)'!$A14</f>
        <v>0.2365966086</v>
      </c>
      <c r="L14" s="517">
        <f>+'Terciario(PJ)'!L14*'Terciario(PJ)'!$A14</f>
        <v>0.2454828662</v>
      </c>
      <c r="M14" s="517">
        <f>+'Terciario(PJ)'!M14*'Terciario(PJ)'!$A14</f>
        <v>0.2543691238</v>
      </c>
      <c r="N14" s="517">
        <f>+'Terciario(PJ)'!N14*'Terciario(PJ)'!$A14</f>
        <v>0.2638107725</v>
      </c>
      <c r="O14" s="517"/>
      <c r="P14" s="517"/>
      <c r="Q14" s="517" t="s">
        <v>514</v>
      </c>
      <c r="R14" s="517">
        <f>+'Terciario(PJ)'!R14*'Terciario(PJ)'!$A14</f>
        <v>0</v>
      </c>
      <c r="S14" s="517">
        <f>+'Terciario(PJ)'!S14*'Terciario(PJ)'!$A14</f>
        <v>0</v>
      </c>
      <c r="T14" s="517">
        <f>+'Terciario(PJ)'!T14*'Terciario(PJ)'!$A14</f>
        <v>0</v>
      </c>
      <c r="U14" s="517">
        <f>+'Terciario(PJ)'!U14*'Terciario(PJ)'!$A14</f>
        <v>0</v>
      </c>
      <c r="V14" s="517">
        <f>+'Terciario(PJ)'!V14*'Terciario(PJ)'!$A14</f>
        <v>0</v>
      </c>
      <c r="W14" s="517">
        <f>+'Terciario(PJ)'!W14*'Terciario(PJ)'!$A14</f>
        <v>0</v>
      </c>
      <c r="X14" s="517">
        <f>+'Terciario(PJ)'!X14*'Terciario(PJ)'!$A14</f>
        <v>0</v>
      </c>
      <c r="Y14" s="517">
        <f>+'Terciario(PJ)'!Y14*'Terciario(PJ)'!$A14</f>
        <v>0</v>
      </c>
      <c r="Z14" s="517">
        <f>+'Terciario(PJ)'!Z14*'Terciario(PJ)'!$A14</f>
        <v>0</v>
      </c>
      <c r="AA14" s="517">
        <f>+'Terciario(PJ)'!AA14*'Terciario(PJ)'!$A14</f>
        <v>0</v>
      </c>
      <c r="AB14" s="517">
        <f>+'Terciario(PJ)'!AB14*'Terciario(PJ)'!$A14</f>
        <v>0</v>
      </c>
      <c r="AC14" s="517">
        <f>+'Terciario(PJ)'!AC14*'Terciario(PJ)'!$A14</f>
        <v>0</v>
      </c>
      <c r="AD14" s="517"/>
      <c r="AE14" s="517"/>
      <c r="AF14" s="517" t="s">
        <v>514</v>
      </c>
      <c r="AG14" s="517">
        <f t="shared" ref="AG14:AR14" si="6">+C14+R14</f>
        <v>0.2210456578</v>
      </c>
      <c r="AH14" s="517">
        <f t="shared" si="6"/>
        <v>0.1682835033</v>
      </c>
      <c r="AI14" s="517">
        <f t="shared" si="6"/>
        <v>0.1849452363</v>
      </c>
      <c r="AJ14" s="517">
        <f t="shared" si="6"/>
        <v>0.1954976672</v>
      </c>
      <c r="AK14" s="517">
        <f t="shared" si="6"/>
        <v>0.2032731426</v>
      </c>
      <c r="AL14" s="517">
        <f t="shared" si="6"/>
        <v>0.211048618</v>
      </c>
      <c r="AM14" s="517">
        <f t="shared" si="6"/>
        <v>0.2193794845</v>
      </c>
      <c r="AN14" s="517">
        <f t="shared" si="6"/>
        <v>0.2282657421</v>
      </c>
      <c r="AO14" s="517">
        <f t="shared" si="6"/>
        <v>0.2365966086</v>
      </c>
      <c r="AP14" s="517">
        <f t="shared" si="6"/>
        <v>0.2454828662</v>
      </c>
      <c r="AQ14" s="517">
        <f t="shared" si="6"/>
        <v>0.2543691238</v>
      </c>
      <c r="AR14" s="517">
        <f t="shared" si="6"/>
        <v>0.2638107725</v>
      </c>
      <c r="AS14" s="517"/>
      <c r="AT14" s="517"/>
      <c r="AU14" s="517"/>
      <c r="AV14" s="517"/>
      <c r="AW14" s="517"/>
      <c r="AX14" s="517"/>
      <c r="AY14" s="517"/>
      <c r="AZ14" s="517"/>
      <c r="BA14" s="517"/>
      <c r="BB14" s="517"/>
      <c r="BC14" s="517"/>
      <c r="BD14" s="517"/>
      <c r="BE14" s="517"/>
      <c r="BF14" s="517"/>
      <c r="BG14" s="517"/>
    </row>
    <row r="15" ht="11.25" customHeight="1">
      <c r="A15" s="517"/>
      <c r="B15" s="517" t="s">
        <v>517</v>
      </c>
      <c r="C15" s="517">
        <f>+'Terciario(PJ)'!C15*'Terciario(PJ)'!$A15</f>
        <v>0.173337558</v>
      </c>
      <c r="D15" s="517">
        <f>+'Terciario(PJ)'!D15*'Terciario(PJ)'!$A15</f>
        <v>0.138401306</v>
      </c>
      <c r="E15" s="517">
        <f>+'Terciario(PJ)'!E15*'Terciario(PJ)'!$A15</f>
        <v>0.192149386</v>
      </c>
      <c r="F15" s="517">
        <f>+'Terciario(PJ)'!F15*'Terciario(PJ)'!$A15</f>
        <v>0.202899002</v>
      </c>
      <c r="G15" s="517">
        <f>+'Terciario(PJ)'!G15*'Terciario(PJ)'!$A15</f>
        <v>0.210961214</v>
      </c>
      <c r="H15" s="517">
        <f>+'Terciario(PJ)'!H15*'Terciario(PJ)'!$A15</f>
        <v>0.219023426</v>
      </c>
      <c r="I15" s="517">
        <f>+'Terciario(PJ)'!I15*'Terciario(PJ)'!$A15</f>
        <v>0.227757489</v>
      </c>
      <c r="J15" s="517">
        <f>+'Terciario(PJ)'!J15*'Terciario(PJ)'!$A15</f>
        <v>0.236491552</v>
      </c>
      <c r="K15" s="517">
        <f>+'Terciario(PJ)'!K15*'Terciario(PJ)'!$A15</f>
        <v>0.245897466</v>
      </c>
      <c r="L15" s="517">
        <f>+'Terciario(PJ)'!L15*'Terciario(PJ)'!$A15</f>
        <v>0.254631529</v>
      </c>
      <c r="M15" s="517">
        <f>+'Terciario(PJ)'!M15*'Terciario(PJ)'!$A15</f>
        <v>0.264037443</v>
      </c>
      <c r="N15" s="517">
        <f>+'Terciario(PJ)'!N15*'Terciario(PJ)'!$A15</f>
        <v>0.273443357</v>
      </c>
      <c r="O15" s="517"/>
      <c r="P15" s="517"/>
      <c r="Q15" s="517" t="s">
        <v>517</v>
      </c>
      <c r="R15" s="517">
        <f>+'Terciario(PJ)'!R15*'Terciario(PJ)'!$A15</f>
        <v>0</v>
      </c>
      <c r="S15" s="517">
        <f>+'Terciario(PJ)'!S15*'Terciario(PJ)'!$A15</f>
        <v>0</v>
      </c>
      <c r="T15" s="517">
        <f>+'Terciario(PJ)'!T15*'Terciario(PJ)'!$A15</f>
        <v>0</v>
      </c>
      <c r="U15" s="517">
        <f>+'Terciario(PJ)'!U15*'Terciario(PJ)'!$A15</f>
        <v>0</v>
      </c>
      <c r="V15" s="517">
        <f>+'Terciario(PJ)'!V15*'Terciario(PJ)'!$A15</f>
        <v>0</v>
      </c>
      <c r="W15" s="517">
        <f>+'Terciario(PJ)'!W15*'Terciario(PJ)'!$A15</f>
        <v>0</v>
      </c>
      <c r="X15" s="517">
        <f>+'Terciario(PJ)'!X15*'Terciario(PJ)'!$A15</f>
        <v>0</v>
      </c>
      <c r="Y15" s="517">
        <f>+'Terciario(PJ)'!Y15*'Terciario(PJ)'!$A15</f>
        <v>0</v>
      </c>
      <c r="Z15" s="517">
        <f>+'Terciario(PJ)'!Z15*'Terciario(PJ)'!$A15</f>
        <v>0</v>
      </c>
      <c r="AA15" s="517">
        <f>+'Terciario(PJ)'!AA15*'Terciario(PJ)'!$A15</f>
        <v>0</v>
      </c>
      <c r="AB15" s="517">
        <f>+'Terciario(PJ)'!AB15*'Terciario(PJ)'!$A15</f>
        <v>0</v>
      </c>
      <c r="AC15" s="517">
        <f>+'Terciario(PJ)'!AC15*'Terciario(PJ)'!$A15</f>
        <v>0</v>
      </c>
      <c r="AD15" s="517"/>
      <c r="AE15" s="517"/>
      <c r="AF15" s="517" t="s">
        <v>517</v>
      </c>
      <c r="AG15" s="517">
        <f t="shared" ref="AG15:AR15" si="7">+C15+R15</f>
        <v>0.173337558</v>
      </c>
      <c r="AH15" s="517">
        <f t="shared" si="7"/>
        <v>0.138401306</v>
      </c>
      <c r="AI15" s="517">
        <f t="shared" si="7"/>
        <v>0.192149386</v>
      </c>
      <c r="AJ15" s="517">
        <f t="shared" si="7"/>
        <v>0.202899002</v>
      </c>
      <c r="AK15" s="517">
        <f t="shared" si="7"/>
        <v>0.210961214</v>
      </c>
      <c r="AL15" s="517">
        <f t="shared" si="7"/>
        <v>0.219023426</v>
      </c>
      <c r="AM15" s="517">
        <f t="shared" si="7"/>
        <v>0.227757489</v>
      </c>
      <c r="AN15" s="517">
        <f t="shared" si="7"/>
        <v>0.236491552</v>
      </c>
      <c r="AO15" s="517">
        <f t="shared" si="7"/>
        <v>0.245897466</v>
      </c>
      <c r="AP15" s="517">
        <f t="shared" si="7"/>
        <v>0.254631529</v>
      </c>
      <c r="AQ15" s="517">
        <f t="shared" si="7"/>
        <v>0.264037443</v>
      </c>
      <c r="AR15" s="517">
        <f t="shared" si="7"/>
        <v>0.273443357</v>
      </c>
      <c r="AS15" s="517"/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  <c r="BD15" s="517"/>
      <c r="BE15" s="517"/>
      <c r="BF15" s="517"/>
      <c r="BG15" s="517"/>
    </row>
    <row r="16" ht="11.25" customHeight="1">
      <c r="A16" s="517"/>
      <c r="B16" s="517" t="s">
        <v>515</v>
      </c>
      <c r="C16" s="517">
        <f>+'Terciario(PJ)'!C16*'Terciario(PJ)'!$A16</f>
        <v>0.02628333333</v>
      </c>
      <c r="D16" s="517">
        <f>+'Terciario(PJ)'!D16*'Terciario(PJ)'!$A16</f>
        <v>0.02443888889</v>
      </c>
      <c r="E16" s="517">
        <f>+'Terciario(PJ)'!E16*'Terciario(PJ)'!$A16</f>
        <v>0.02397777778</v>
      </c>
      <c r="F16" s="517">
        <f>+'Terciario(PJ)'!F16*'Terciario(PJ)'!$A16</f>
        <v>0.02536111111</v>
      </c>
      <c r="G16" s="517">
        <f>+'Terciario(PJ)'!G16*'Terciario(PJ)'!$A16</f>
        <v>0.02628333333</v>
      </c>
      <c r="H16" s="517">
        <f>+'Terciario(PJ)'!H16*'Terciario(PJ)'!$A16</f>
        <v>0.02720555556</v>
      </c>
      <c r="I16" s="517">
        <f>+'Terciario(PJ)'!I16*'Terciario(PJ)'!$A16</f>
        <v>0.02812777778</v>
      </c>
      <c r="J16" s="517">
        <f>+'Terciario(PJ)'!J16*'Terciario(PJ)'!$A16</f>
        <v>0.02951111111</v>
      </c>
      <c r="K16" s="517">
        <f>+'Terciario(PJ)'!K16*'Terciario(PJ)'!$A16</f>
        <v>0.03043333333</v>
      </c>
      <c r="L16" s="517">
        <f>+'Terciario(PJ)'!L16*'Terciario(PJ)'!$A16</f>
        <v>0.03181666667</v>
      </c>
      <c r="M16" s="517">
        <f>+'Terciario(PJ)'!M16*'Terciario(PJ)'!$A16</f>
        <v>0.03273888889</v>
      </c>
      <c r="N16" s="517">
        <f>+'Terciario(PJ)'!N16*'Terciario(PJ)'!$A16</f>
        <v>0.03412222222</v>
      </c>
      <c r="O16" s="517"/>
      <c r="P16" s="517"/>
      <c r="Q16" s="517" t="s">
        <v>515</v>
      </c>
      <c r="R16" s="517">
        <f>+'Terciario(PJ)'!R16*'Terciario(PJ)'!$A16</f>
        <v>0.01060555556</v>
      </c>
      <c r="S16" s="517">
        <f>+'Terciario(PJ)'!S16*'Terciario(PJ)'!$A16</f>
        <v>0.009683333333</v>
      </c>
      <c r="T16" s="517">
        <f>+'Terciario(PJ)'!T16*'Terciario(PJ)'!$A16</f>
        <v>0.01014444444</v>
      </c>
      <c r="U16" s="517">
        <f>+'Terciario(PJ)'!U16*'Terciario(PJ)'!$A16</f>
        <v>0.01060555556</v>
      </c>
      <c r="V16" s="517">
        <f>+'Terciario(PJ)'!V16*'Terciario(PJ)'!$A16</f>
        <v>0.01106666667</v>
      </c>
      <c r="W16" s="517">
        <f>+'Terciario(PJ)'!W16*'Terciario(PJ)'!$A16</f>
        <v>0.01152777778</v>
      </c>
      <c r="X16" s="517">
        <f>+'Terciario(PJ)'!X16*'Terciario(PJ)'!$A16</f>
        <v>0.01198888889</v>
      </c>
      <c r="Y16" s="517">
        <f>+'Terciario(PJ)'!Y16*'Terciario(PJ)'!$A16</f>
        <v>0.01245</v>
      </c>
      <c r="Z16" s="517">
        <f>+'Terciario(PJ)'!Z16*'Terciario(PJ)'!$A16</f>
        <v>0.01337222222</v>
      </c>
      <c r="AA16" s="517">
        <f>+'Terciario(PJ)'!AA16*'Terciario(PJ)'!$A16</f>
        <v>0.01383333333</v>
      </c>
      <c r="AB16" s="517">
        <f>+'Terciario(PJ)'!AB16*'Terciario(PJ)'!$A16</f>
        <v>0.01429444444</v>
      </c>
      <c r="AC16" s="517">
        <f>+'Terciario(PJ)'!AC16*'Terciario(PJ)'!$A16</f>
        <v>0.01475555556</v>
      </c>
      <c r="AD16" s="517"/>
      <c r="AE16" s="517"/>
      <c r="AF16" s="517" t="s">
        <v>515</v>
      </c>
      <c r="AG16" s="517">
        <f t="shared" ref="AG16:AR16" si="8">+C16+R16</f>
        <v>0.03688888889</v>
      </c>
      <c r="AH16" s="517">
        <f t="shared" si="8"/>
        <v>0.03412222222</v>
      </c>
      <c r="AI16" s="517">
        <f t="shared" si="8"/>
        <v>0.03412222222</v>
      </c>
      <c r="AJ16" s="517">
        <f t="shared" si="8"/>
        <v>0.03596666667</v>
      </c>
      <c r="AK16" s="517">
        <f t="shared" si="8"/>
        <v>0.03735</v>
      </c>
      <c r="AL16" s="517">
        <f t="shared" si="8"/>
        <v>0.03873333333</v>
      </c>
      <c r="AM16" s="517">
        <f t="shared" si="8"/>
        <v>0.04011666667</v>
      </c>
      <c r="AN16" s="517">
        <f t="shared" si="8"/>
        <v>0.04196111111</v>
      </c>
      <c r="AO16" s="517">
        <f t="shared" si="8"/>
        <v>0.04380555556</v>
      </c>
      <c r="AP16" s="517">
        <f t="shared" si="8"/>
        <v>0.04565</v>
      </c>
      <c r="AQ16" s="517">
        <f t="shared" si="8"/>
        <v>0.04703333333</v>
      </c>
      <c r="AR16" s="517">
        <f t="shared" si="8"/>
        <v>0.04887777778</v>
      </c>
      <c r="AS16" s="517"/>
      <c r="AT16" s="517"/>
      <c r="AU16" s="517"/>
      <c r="AV16" s="517"/>
      <c r="AW16" s="517"/>
      <c r="AX16" s="517"/>
      <c r="AY16" s="517"/>
      <c r="AZ16" s="517"/>
      <c r="BA16" s="517"/>
      <c r="BB16" s="517"/>
      <c r="BC16" s="517"/>
      <c r="BD16" s="517"/>
      <c r="BE16" s="517"/>
      <c r="BF16" s="517"/>
      <c r="BG16" s="517"/>
    </row>
    <row r="17" ht="11.25" customHeight="1">
      <c r="A17" s="517"/>
      <c r="B17" s="517" t="s">
        <v>206</v>
      </c>
      <c r="C17" s="517">
        <f t="shared" ref="C17:N17" si="9">+SUM(C14:C16)</f>
        <v>0.4206665491</v>
      </c>
      <c r="D17" s="517">
        <f t="shared" si="9"/>
        <v>0.3311236982</v>
      </c>
      <c r="E17" s="517">
        <f t="shared" si="9"/>
        <v>0.4010724001</v>
      </c>
      <c r="F17" s="517">
        <f t="shared" si="9"/>
        <v>0.4237577803</v>
      </c>
      <c r="G17" s="517">
        <f t="shared" si="9"/>
        <v>0.4405176899</v>
      </c>
      <c r="H17" s="517">
        <f t="shared" si="9"/>
        <v>0.4572775996</v>
      </c>
      <c r="I17" s="517">
        <f t="shared" si="9"/>
        <v>0.4752647513</v>
      </c>
      <c r="J17" s="517">
        <f t="shared" si="9"/>
        <v>0.4942684052</v>
      </c>
      <c r="K17" s="517">
        <f t="shared" si="9"/>
        <v>0.5129274079</v>
      </c>
      <c r="L17" s="517">
        <f t="shared" si="9"/>
        <v>0.5319310619</v>
      </c>
      <c r="M17" s="517">
        <f t="shared" si="9"/>
        <v>0.5511454557</v>
      </c>
      <c r="N17" s="517">
        <f t="shared" si="9"/>
        <v>0.5713763517</v>
      </c>
      <c r="O17" s="517"/>
      <c r="P17" s="517"/>
      <c r="Q17" s="517" t="s">
        <v>206</v>
      </c>
      <c r="R17" s="517">
        <f t="shared" ref="R17:AC17" si="10">+SUM(R14:R16)</f>
        <v>0.01060555556</v>
      </c>
      <c r="S17" s="517">
        <f t="shared" si="10"/>
        <v>0.009683333333</v>
      </c>
      <c r="T17" s="517">
        <f t="shared" si="10"/>
        <v>0.01014444444</v>
      </c>
      <c r="U17" s="517">
        <f t="shared" si="10"/>
        <v>0.01060555556</v>
      </c>
      <c r="V17" s="517">
        <f t="shared" si="10"/>
        <v>0.01106666667</v>
      </c>
      <c r="W17" s="517">
        <f t="shared" si="10"/>
        <v>0.01152777778</v>
      </c>
      <c r="X17" s="517">
        <f t="shared" si="10"/>
        <v>0.01198888889</v>
      </c>
      <c r="Y17" s="517">
        <f t="shared" si="10"/>
        <v>0.01245</v>
      </c>
      <c r="Z17" s="517">
        <f t="shared" si="10"/>
        <v>0.01337222222</v>
      </c>
      <c r="AA17" s="517">
        <f t="shared" si="10"/>
        <v>0.01383333333</v>
      </c>
      <c r="AB17" s="517">
        <f t="shared" si="10"/>
        <v>0.01429444444</v>
      </c>
      <c r="AC17" s="517">
        <f t="shared" si="10"/>
        <v>0.01475555556</v>
      </c>
      <c r="AD17" s="517"/>
      <c r="AE17" s="517"/>
      <c r="AF17" s="517" t="s">
        <v>206</v>
      </c>
      <c r="AG17" s="517">
        <f t="shared" ref="AG17:AR17" si="11">+SUM(AG14:AG16)</f>
        <v>0.4312721047</v>
      </c>
      <c r="AH17" s="517">
        <f t="shared" si="11"/>
        <v>0.3408070315</v>
      </c>
      <c r="AI17" s="517">
        <f t="shared" si="11"/>
        <v>0.4112168445</v>
      </c>
      <c r="AJ17" s="517">
        <f t="shared" si="11"/>
        <v>0.4343633359</v>
      </c>
      <c r="AK17" s="517">
        <f t="shared" si="11"/>
        <v>0.4515843566</v>
      </c>
      <c r="AL17" s="517">
        <f t="shared" si="11"/>
        <v>0.4688053773</v>
      </c>
      <c r="AM17" s="517">
        <f t="shared" si="11"/>
        <v>0.4872536402</v>
      </c>
      <c r="AN17" s="517">
        <f t="shared" si="11"/>
        <v>0.5067184052</v>
      </c>
      <c r="AO17" s="517">
        <f t="shared" si="11"/>
        <v>0.5262996302</v>
      </c>
      <c r="AP17" s="517">
        <f t="shared" si="11"/>
        <v>0.5457643952</v>
      </c>
      <c r="AQ17" s="517">
        <f t="shared" si="11"/>
        <v>0.5654399001</v>
      </c>
      <c r="AR17" s="517">
        <f t="shared" si="11"/>
        <v>0.5861319073</v>
      </c>
      <c r="AS17" s="517"/>
      <c r="AT17" s="517"/>
      <c r="AU17" s="517"/>
      <c r="AV17" s="517"/>
      <c r="AW17" s="517"/>
      <c r="AX17" s="517"/>
      <c r="AY17" s="517"/>
      <c r="AZ17" s="517"/>
      <c r="BA17" s="517"/>
      <c r="BB17" s="517"/>
      <c r="BC17" s="517"/>
      <c r="BD17" s="517"/>
      <c r="BE17" s="517"/>
      <c r="BF17" s="517"/>
      <c r="BG17" s="517"/>
    </row>
    <row r="18" ht="11.25" customHeight="1">
      <c r="A18" s="517"/>
      <c r="B18" s="517"/>
      <c r="C18" s="517"/>
      <c r="D18" s="517"/>
      <c r="E18" s="517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17"/>
      <c r="V18" s="517"/>
      <c r="W18" s="517"/>
      <c r="X18" s="517"/>
      <c r="Y18" s="517"/>
      <c r="Z18" s="517"/>
      <c r="AA18" s="517"/>
      <c r="AB18" s="517"/>
      <c r="AC18" s="517"/>
      <c r="AD18" s="517"/>
      <c r="AE18" s="517"/>
      <c r="AF18" s="517"/>
      <c r="AG18" s="517"/>
      <c r="AH18" s="517"/>
      <c r="AI18" s="517"/>
      <c r="AJ18" s="517"/>
      <c r="AK18" s="517"/>
      <c r="AL18" s="517"/>
      <c r="AM18" s="517"/>
      <c r="AN18" s="517"/>
      <c r="AO18" s="517"/>
      <c r="AP18" s="517"/>
      <c r="AQ18" s="517"/>
      <c r="AR18" s="517"/>
      <c r="AS18" s="517"/>
      <c r="AT18" s="517"/>
      <c r="AU18" s="517"/>
      <c r="AV18" s="517"/>
      <c r="AW18" s="517"/>
      <c r="AX18" s="517"/>
      <c r="AY18" s="517"/>
      <c r="AZ18" s="517"/>
      <c r="BA18" s="517"/>
      <c r="BB18" s="517"/>
      <c r="BC18" s="517"/>
      <c r="BD18" s="517"/>
      <c r="BE18" s="517"/>
      <c r="BF18" s="517"/>
      <c r="BG18" s="517"/>
    </row>
    <row r="19" ht="11.25" customHeight="1">
      <c r="A19" s="517"/>
      <c r="B19" s="517"/>
      <c r="C19" s="521" t="s">
        <v>491</v>
      </c>
      <c r="O19" s="517"/>
      <c r="P19" s="517"/>
      <c r="Q19" s="517"/>
      <c r="R19" s="521" t="s">
        <v>491</v>
      </c>
      <c r="AD19" s="517"/>
      <c r="AE19" s="517"/>
      <c r="AF19" s="517"/>
      <c r="AG19" s="521" t="s">
        <v>491</v>
      </c>
      <c r="AS19" s="517"/>
      <c r="AT19" s="517"/>
      <c r="AU19" s="517"/>
      <c r="AV19" s="517"/>
      <c r="AW19" s="517"/>
      <c r="AX19" s="517"/>
      <c r="AY19" s="517"/>
      <c r="AZ19" s="517"/>
      <c r="BA19" s="517"/>
      <c r="BB19" s="517"/>
      <c r="BC19" s="517"/>
      <c r="BD19" s="517"/>
      <c r="BE19" s="517"/>
      <c r="BF19" s="517"/>
      <c r="BG19" s="517"/>
    </row>
    <row r="20" ht="11.25" customHeight="1">
      <c r="A20" s="517"/>
      <c r="B20" s="517" t="s">
        <v>513</v>
      </c>
      <c r="C20" s="517">
        <v>2019.0</v>
      </c>
      <c r="D20" s="517">
        <v>2020.0</v>
      </c>
      <c r="E20" s="517">
        <v>2021.0</v>
      </c>
      <c r="F20" s="517">
        <v>2022.0</v>
      </c>
      <c r="G20" s="517">
        <v>2023.0</v>
      </c>
      <c r="H20" s="517">
        <v>2024.0</v>
      </c>
      <c r="I20" s="517">
        <v>2025.0</v>
      </c>
      <c r="J20" s="517">
        <v>2026.0</v>
      </c>
      <c r="K20" s="517">
        <v>2027.0</v>
      </c>
      <c r="L20" s="517">
        <v>2028.0</v>
      </c>
      <c r="M20" s="517">
        <v>2029.0</v>
      </c>
      <c r="N20" s="517">
        <v>2030.0</v>
      </c>
      <c r="O20" s="517"/>
      <c r="P20" s="517"/>
      <c r="Q20" s="517" t="s">
        <v>513</v>
      </c>
      <c r="R20" s="517">
        <v>2019.0</v>
      </c>
      <c r="S20" s="517">
        <v>2020.0</v>
      </c>
      <c r="T20" s="517">
        <v>2021.0</v>
      </c>
      <c r="U20" s="517">
        <v>2022.0</v>
      </c>
      <c r="V20" s="517">
        <v>2023.0</v>
      </c>
      <c r="W20" s="517">
        <v>2024.0</v>
      </c>
      <c r="X20" s="517">
        <v>2025.0</v>
      </c>
      <c r="Y20" s="517">
        <v>2026.0</v>
      </c>
      <c r="Z20" s="517">
        <v>2027.0</v>
      </c>
      <c r="AA20" s="517">
        <v>2028.0</v>
      </c>
      <c r="AB20" s="517">
        <v>2029.0</v>
      </c>
      <c r="AC20" s="517">
        <v>2030.0</v>
      </c>
      <c r="AD20" s="517"/>
      <c r="AE20" s="517"/>
      <c r="AF20" s="517" t="s">
        <v>513</v>
      </c>
      <c r="AG20" s="517">
        <v>2019.0</v>
      </c>
      <c r="AH20" s="517">
        <v>2020.0</v>
      </c>
      <c r="AI20" s="517">
        <v>2021.0</v>
      </c>
      <c r="AJ20" s="517">
        <v>2022.0</v>
      </c>
      <c r="AK20" s="517">
        <v>2023.0</v>
      </c>
      <c r="AL20" s="517">
        <v>2024.0</v>
      </c>
      <c r="AM20" s="517">
        <v>2025.0</v>
      </c>
      <c r="AN20" s="517">
        <v>2026.0</v>
      </c>
      <c r="AO20" s="517">
        <v>2027.0</v>
      </c>
      <c r="AP20" s="517">
        <v>2028.0</v>
      </c>
      <c r="AQ20" s="517">
        <v>2029.0</v>
      </c>
      <c r="AR20" s="517">
        <v>2030.0</v>
      </c>
      <c r="AS20" s="517"/>
      <c r="AT20" s="517"/>
      <c r="AU20" s="517"/>
      <c r="AV20" s="517"/>
      <c r="AW20" s="517"/>
      <c r="AX20" s="517"/>
      <c r="AY20" s="517"/>
      <c r="AZ20" s="517"/>
      <c r="BA20" s="517"/>
      <c r="BB20" s="517"/>
      <c r="BC20" s="517"/>
      <c r="BD20" s="517"/>
      <c r="BE20" s="517"/>
      <c r="BF20" s="517"/>
      <c r="BG20" s="517"/>
    </row>
    <row r="21" ht="11.25" customHeight="1">
      <c r="A21" s="517"/>
      <c r="B21" s="517" t="s">
        <v>515</v>
      </c>
      <c r="C21" s="517">
        <f>+'Terciario(PJ)'!C21*'Terciario(PJ)'!$A21</f>
        <v>0.9443555556</v>
      </c>
      <c r="D21" s="517">
        <f>+'Terciario(PJ)'!D21*'Terciario(PJ)'!$A21</f>
        <v>0.88395</v>
      </c>
      <c r="E21" s="517">
        <f>+'Terciario(PJ)'!E21*'Terciario(PJ)'!$A21</f>
        <v>0.8189333333</v>
      </c>
      <c r="F21" s="517">
        <f>+'Terciario(PJ)'!F21*'Terciario(PJ)'!$A21</f>
        <v>0.8276944444</v>
      </c>
      <c r="G21" s="517">
        <f>+'Terciario(PJ)'!G21*'Terciario(PJ)'!$A21</f>
        <v>0.8608944444</v>
      </c>
      <c r="H21" s="517">
        <f>+'Terciario(PJ)'!H21*'Terciario(PJ)'!$A21</f>
        <v>0.8950166667</v>
      </c>
      <c r="I21" s="517">
        <f>+'Terciario(PJ)'!I21*'Terciario(PJ)'!$A21</f>
        <v>0.9305222222</v>
      </c>
      <c r="J21" s="517">
        <f>+'Terciario(PJ)'!J21*'Terciario(PJ)'!$A21</f>
        <v>0.96695</v>
      </c>
      <c r="K21" s="517">
        <f>+'Terciario(PJ)'!K21*'Terciario(PJ)'!$A21</f>
        <v>1.003838889</v>
      </c>
      <c r="L21" s="517">
        <f>+'Terciario(PJ)'!L21*'Terciario(PJ)'!$A21</f>
        <v>1.041188889</v>
      </c>
      <c r="M21" s="517">
        <f>+'Terciario(PJ)'!M21*'Terciario(PJ)'!$A21</f>
        <v>1.079461111</v>
      </c>
      <c r="N21" s="517">
        <f>+'Terciario(PJ)'!N21*'Terciario(PJ)'!$A21</f>
        <v>1.118655556</v>
      </c>
      <c r="O21" s="517"/>
      <c r="P21" s="517"/>
      <c r="Q21" s="517" t="s">
        <v>515</v>
      </c>
      <c r="R21" s="517">
        <f>+'Terciario(PJ)'!R21*'Terciario(PJ)'!$A21</f>
        <v>0.03181666667</v>
      </c>
      <c r="S21" s="517">
        <f>+'Terciario(PJ)'!S21*'Terciario(PJ)'!$A21</f>
        <v>0.02951111111</v>
      </c>
      <c r="T21" s="517">
        <f>+'Terciario(PJ)'!T21*'Terciario(PJ)'!$A21</f>
        <v>0.02812777778</v>
      </c>
      <c r="U21" s="517">
        <f>+'Terciario(PJ)'!U21*'Terciario(PJ)'!$A21</f>
        <v>0.02720555556</v>
      </c>
      <c r="V21" s="517">
        <f>+'Terciario(PJ)'!V21*'Terciario(PJ)'!$A21</f>
        <v>0.02858888889</v>
      </c>
      <c r="W21" s="517">
        <f>+'Terciario(PJ)'!W21*'Terciario(PJ)'!$A21</f>
        <v>0.02951111111</v>
      </c>
      <c r="X21" s="517">
        <f>+'Terciario(PJ)'!X21*'Terciario(PJ)'!$A21</f>
        <v>0.03089444444</v>
      </c>
      <c r="Y21" s="517">
        <f>+'Terciario(PJ)'!Y21*'Terciario(PJ)'!$A21</f>
        <v>0.03181666667</v>
      </c>
      <c r="Z21" s="517">
        <f>+'Terciario(PJ)'!Z21*'Terciario(PJ)'!$A21</f>
        <v>0.0332</v>
      </c>
      <c r="AA21" s="517">
        <f>+'Terciario(PJ)'!AA21*'Terciario(PJ)'!$A21</f>
        <v>0.03458333333</v>
      </c>
      <c r="AB21" s="517">
        <f>+'Terciario(PJ)'!AB21*'Terciario(PJ)'!$A21</f>
        <v>0.03596666667</v>
      </c>
      <c r="AC21" s="517">
        <f>+'Terciario(PJ)'!AC21*'Terciario(PJ)'!$A21</f>
        <v>0.03688888889</v>
      </c>
      <c r="AD21" s="517"/>
      <c r="AE21" s="517"/>
      <c r="AF21" s="517" t="s">
        <v>515</v>
      </c>
      <c r="AG21" s="517">
        <f t="shared" ref="AG21:AR21" si="12">+C21+R21</f>
        <v>0.9761722222</v>
      </c>
      <c r="AH21" s="517">
        <f t="shared" si="12"/>
        <v>0.9134611111</v>
      </c>
      <c r="AI21" s="517">
        <f t="shared" si="12"/>
        <v>0.8470611111</v>
      </c>
      <c r="AJ21" s="517">
        <f t="shared" si="12"/>
        <v>0.8549</v>
      </c>
      <c r="AK21" s="517">
        <f t="shared" si="12"/>
        <v>0.8894833333</v>
      </c>
      <c r="AL21" s="517">
        <f t="shared" si="12"/>
        <v>0.9245277778</v>
      </c>
      <c r="AM21" s="517">
        <f t="shared" si="12"/>
        <v>0.9614166667</v>
      </c>
      <c r="AN21" s="517">
        <f t="shared" si="12"/>
        <v>0.9987666667</v>
      </c>
      <c r="AO21" s="517">
        <f t="shared" si="12"/>
        <v>1.037038889</v>
      </c>
      <c r="AP21" s="517">
        <f t="shared" si="12"/>
        <v>1.075772222</v>
      </c>
      <c r="AQ21" s="517">
        <f t="shared" si="12"/>
        <v>1.115427778</v>
      </c>
      <c r="AR21" s="517">
        <f t="shared" si="12"/>
        <v>1.155544444</v>
      </c>
      <c r="AS21" s="517"/>
      <c r="AT21" s="517"/>
      <c r="AU21" s="517"/>
      <c r="AV21" s="517"/>
      <c r="AW21" s="517"/>
      <c r="AX21" s="517"/>
      <c r="AY21" s="517"/>
      <c r="AZ21" s="517"/>
      <c r="BA21" s="517"/>
      <c r="BB21" s="517"/>
      <c r="BC21" s="517"/>
      <c r="BD21" s="517"/>
      <c r="BE21" s="517"/>
      <c r="BF21" s="517"/>
      <c r="BG21" s="517"/>
    </row>
    <row r="22" ht="11.25" customHeight="1">
      <c r="A22" s="517"/>
      <c r="B22" s="517" t="s">
        <v>206</v>
      </c>
      <c r="C22" s="517">
        <f t="shared" ref="C22:N22" si="13">+C21</f>
        <v>0.9443555556</v>
      </c>
      <c r="D22" s="517">
        <f t="shared" si="13"/>
        <v>0.88395</v>
      </c>
      <c r="E22" s="517">
        <f t="shared" si="13"/>
        <v>0.8189333333</v>
      </c>
      <c r="F22" s="517">
        <f t="shared" si="13"/>
        <v>0.8276944444</v>
      </c>
      <c r="G22" s="517">
        <f t="shared" si="13"/>
        <v>0.8608944444</v>
      </c>
      <c r="H22" s="517">
        <f t="shared" si="13"/>
        <v>0.8950166667</v>
      </c>
      <c r="I22" s="517">
        <f t="shared" si="13"/>
        <v>0.9305222222</v>
      </c>
      <c r="J22" s="517">
        <f t="shared" si="13"/>
        <v>0.96695</v>
      </c>
      <c r="K22" s="517">
        <f t="shared" si="13"/>
        <v>1.003838889</v>
      </c>
      <c r="L22" s="517">
        <f t="shared" si="13"/>
        <v>1.041188889</v>
      </c>
      <c r="M22" s="517">
        <f t="shared" si="13"/>
        <v>1.079461111</v>
      </c>
      <c r="N22" s="517">
        <f t="shared" si="13"/>
        <v>1.118655556</v>
      </c>
      <c r="O22" s="517"/>
      <c r="P22" s="517"/>
      <c r="Q22" s="517" t="s">
        <v>206</v>
      </c>
      <c r="R22" s="517">
        <f t="shared" ref="R22:AC22" si="14">+R21</f>
        <v>0.03181666667</v>
      </c>
      <c r="S22" s="517">
        <f t="shared" si="14"/>
        <v>0.02951111111</v>
      </c>
      <c r="T22" s="517">
        <f t="shared" si="14"/>
        <v>0.02812777778</v>
      </c>
      <c r="U22" s="517">
        <f t="shared" si="14"/>
        <v>0.02720555556</v>
      </c>
      <c r="V22" s="517">
        <f t="shared" si="14"/>
        <v>0.02858888889</v>
      </c>
      <c r="W22" s="517">
        <f t="shared" si="14"/>
        <v>0.02951111111</v>
      </c>
      <c r="X22" s="517">
        <f t="shared" si="14"/>
        <v>0.03089444444</v>
      </c>
      <c r="Y22" s="517">
        <f t="shared" si="14"/>
        <v>0.03181666667</v>
      </c>
      <c r="Z22" s="517">
        <f t="shared" si="14"/>
        <v>0.0332</v>
      </c>
      <c r="AA22" s="517">
        <f t="shared" si="14"/>
        <v>0.03458333333</v>
      </c>
      <c r="AB22" s="517">
        <f t="shared" si="14"/>
        <v>0.03596666667</v>
      </c>
      <c r="AC22" s="517">
        <f t="shared" si="14"/>
        <v>0.03688888889</v>
      </c>
      <c r="AD22" s="517"/>
      <c r="AE22" s="517"/>
      <c r="AF22" s="517" t="s">
        <v>206</v>
      </c>
      <c r="AG22" s="517">
        <f t="shared" ref="AG22:AR22" si="15">+AG21</f>
        <v>0.9761722222</v>
      </c>
      <c r="AH22" s="517">
        <f t="shared" si="15"/>
        <v>0.9134611111</v>
      </c>
      <c r="AI22" s="517">
        <f t="shared" si="15"/>
        <v>0.8470611111</v>
      </c>
      <c r="AJ22" s="517">
        <f t="shared" si="15"/>
        <v>0.8549</v>
      </c>
      <c r="AK22" s="517">
        <f t="shared" si="15"/>
        <v>0.8894833333</v>
      </c>
      <c r="AL22" s="517">
        <f t="shared" si="15"/>
        <v>0.9245277778</v>
      </c>
      <c r="AM22" s="517">
        <f t="shared" si="15"/>
        <v>0.9614166667</v>
      </c>
      <c r="AN22" s="517">
        <f t="shared" si="15"/>
        <v>0.9987666667</v>
      </c>
      <c r="AO22" s="517">
        <f t="shared" si="15"/>
        <v>1.037038889</v>
      </c>
      <c r="AP22" s="517">
        <f t="shared" si="15"/>
        <v>1.075772222</v>
      </c>
      <c r="AQ22" s="517">
        <f t="shared" si="15"/>
        <v>1.115427778</v>
      </c>
      <c r="AR22" s="517">
        <f t="shared" si="15"/>
        <v>1.155544444</v>
      </c>
      <c r="AS22" s="517"/>
      <c r="AT22" s="517"/>
      <c r="AU22" s="517"/>
      <c r="AV22" s="517"/>
      <c r="AW22" s="517"/>
      <c r="AX22" s="517"/>
      <c r="AY22" s="517"/>
      <c r="AZ22" s="517"/>
      <c r="BA22" s="517"/>
      <c r="BB22" s="517"/>
      <c r="BC22" s="517"/>
      <c r="BD22" s="517"/>
      <c r="BE22" s="517"/>
      <c r="BF22" s="517"/>
      <c r="BG22" s="517"/>
    </row>
    <row r="23" ht="11.25" customHeight="1">
      <c r="A23" s="517"/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517"/>
      <c r="AN23" s="517"/>
      <c r="AO23" s="517"/>
      <c r="AP23" s="517"/>
      <c r="AQ23" s="517"/>
      <c r="AR23" s="517"/>
      <c r="AS23" s="517"/>
      <c r="AT23" s="517"/>
      <c r="AU23" s="517"/>
      <c r="AV23" s="517"/>
      <c r="AW23" s="517"/>
      <c r="AX23" s="517"/>
      <c r="AY23" s="517"/>
      <c r="AZ23" s="517"/>
      <c r="BA23" s="517"/>
      <c r="BB23" s="517"/>
      <c r="BC23" s="517"/>
      <c r="BD23" s="517"/>
      <c r="BE23" s="517"/>
      <c r="BF23" s="517"/>
      <c r="BG23" s="517"/>
    </row>
    <row r="24" ht="11.25" customHeight="1">
      <c r="A24" s="517"/>
      <c r="B24" s="517"/>
      <c r="C24" s="521" t="s">
        <v>496</v>
      </c>
      <c r="O24" s="517"/>
      <c r="P24" s="517"/>
      <c r="Q24" s="517"/>
      <c r="R24" s="521" t="s">
        <v>496</v>
      </c>
      <c r="AD24" s="517"/>
      <c r="AE24" s="517"/>
      <c r="AF24" s="517"/>
      <c r="AG24" s="521" t="s">
        <v>496</v>
      </c>
      <c r="AS24" s="517"/>
      <c r="AT24" s="517"/>
      <c r="AU24" s="517"/>
      <c r="AV24" s="517"/>
      <c r="AW24" s="517"/>
      <c r="AX24" s="517"/>
      <c r="AY24" s="517"/>
      <c r="AZ24" s="517"/>
      <c r="BA24" s="517"/>
      <c r="BB24" s="517"/>
      <c r="BC24" s="517"/>
      <c r="BD24" s="517"/>
      <c r="BE24" s="517"/>
      <c r="BF24" s="517"/>
      <c r="BG24" s="517"/>
    </row>
    <row r="25" ht="11.25" customHeight="1">
      <c r="A25" s="517"/>
      <c r="B25" s="517" t="s">
        <v>513</v>
      </c>
      <c r="C25" s="517">
        <v>2019.0</v>
      </c>
      <c r="D25" s="517">
        <v>2020.0</v>
      </c>
      <c r="E25" s="517">
        <v>2021.0</v>
      </c>
      <c r="F25" s="517">
        <v>2022.0</v>
      </c>
      <c r="G25" s="517">
        <v>2023.0</v>
      </c>
      <c r="H25" s="517">
        <v>2024.0</v>
      </c>
      <c r="I25" s="517">
        <v>2025.0</v>
      </c>
      <c r="J25" s="517">
        <v>2026.0</v>
      </c>
      <c r="K25" s="517">
        <v>2027.0</v>
      </c>
      <c r="L25" s="517">
        <v>2028.0</v>
      </c>
      <c r="M25" s="517">
        <v>2029.0</v>
      </c>
      <c r="N25" s="517">
        <v>2030.0</v>
      </c>
      <c r="O25" s="517"/>
      <c r="P25" s="517"/>
      <c r="Q25" s="517" t="s">
        <v>513</v>
      </c>
      <c r="R25" s="517">
        <v>2019.0</v>
      </c>
      <c r="S25" s="517">
        <v>2020.0</v>
      </c>
      <c r="T25" s="517">
        <v>2021.0</v>
      </c>
      <c r="U25" s="517">
        <v>2022.0</v>
      </c>
      <c r="V25" s="517">
        <v>2023.0</v>
      </c>
      <c r="W25" s="517">
        <v>2024.0</v>
      </c>
      <c r="X25" s="517">
        <v>2025.0</v>
      </c>
      <c r="Y25" s="517">
        <v>2026.0</v>
      </c>
      <c r="Z25" s="517">
        <v>2027.0</v>
      </c>
      <c r="AA25" s="517">
        <v>2028.0</v>
      </c>
      <c r="AB25" s="517">
        <v>2029.0</v>
      </c>
      <c r="AC25" s="517">
        <v>2030.0</v>
      </c>
      <c r="AD25" s="517"/>
      <c r="AE25" s="517"/>
      <c r="AF25" s="517" t="s">
        <v>513</v>
      </c>
      <c r="AG25" s="517">
        <v>2019.0</v>
      </c>
      <c r="AH25" s="517">
        <v>2020.0</v>
      </c>
      <c r="AI25" s="517">
        <v>2021.0</v>
      </c>
      <c r="AJ25" s="517">
        <v>2022.0</v>
      </c>
      <c r="AK25" s="517">
        <v>2023.0</v>
      </c>
      <c r="AL25" s="517">
        <v>2024.0</v>
      </c>
      <c r="AM25" s="517">
        <v>2025.0</v>
      </c>
      <c r="AN25" s="517">
        <v>2026.0</v>
      </c>
      <c r="AO25" s="517">
        <v>2027.0</v>
      </c>
      <c r="AP25" s="517">
        <v>2028.0</v>
      </c>
      <c r="AQ25" s="517">
        <v>2029.0</v>
      </c>
      <c r="AR25" s="517">
        <v>2030.0</v>
      </c>
      <c r="AS25" s="517"/>
      <c r="AT25" s="517"/>
      <c r="AU25" s="517"/>
      <c r="AV25" s="517"/>
      <c r="AW25" s="517"/>
      <c r="AX25" s="517"/>
      <c r="AY25" s="517"/>
      <c r="AZ25" s="517"/>
      <c r="BA25" s="517"/>
      <c r="BB25" s="517"/>
      <c r="BC25" s="517"/>
      <c r="BD25" s="517"/>
      <c r="BE25" s="517"/>
      <c r="BF25" s="517"/>
      <c r="BG25" s="517"/>
    </row>
    <row r="26" ht="11.25" customHeight="1">
      <c r="A26" s="517"/>
      <c r="B26" s="517" t="s">
        <v>515</v>
      </c>
      <c r="C26" s="517">
        <f>+'Terciario(PJ)'!C26*'Terciario(PJ)'!$A26</f>
        <v>0.1194277778</v>
      </c>
      <c r="D26" s="517">
        <f>+'Terciario(PJ)'!D26*'Terciario(PJ)'!$A26</f>
        <v>0.1115888889</v>
      </c>
      <c r="E26" s="517">
        <f>+'Terciario(PJ)'!E26*'Terciario(PJ)'!$A26</f>
        <v>0.1079</v>
      </c>
      <c r="F26" s="517">
        <f>+'Terciario(PJ)'!F26*'Terciario(PJ)'!$A26</f>
        <v>0.1138944444</v>
      </c>
      <c r="G26" s="517">
        <f>+'Terciario(PJ)'!G26*'Terciario(PJ)'!$A26</f>
        <v>0.1185055556</v>
      </c>
      <c r="H26" s="517">
        <f>+'Terciario(PJ)'!H26*'Terciario(PJ)'!$A26</f>
        <v>0.1231166667</v>
      </c>
      <c r="I26" s="517">
        <f>+'Terciario(PJ)'!I26*'Terciario(PJ)'!$A26</f>
        <v>0.1277277778</v>
      </c>
      <c r="J26" s="517">
        <f>+'Terciario(PJ)'!J26*'Terciario(PJ)'!$A26</f>
        <v>0.1328</v>
      </c>
      <c r="K26" s="517">
        <f>+'Terciario(PJ)'!K26*'Terciario(PJ)'!$A26</f>
        <v>0.1378722222</v>
      </c>
      <c r="L26" s="517">
        <f>+'Terciario(PJ)'!L26*'Terciario(PJ)'!$A26</f>
        <v>0.1429444444</v>
      </c>
      <c r="M26" s="517">
        <f>+'Terciario(PJ)'!M26*'Terciario(PJ)'!$A26</f>
        <v>0.1484777778</v>
      </c>
      <c r="N26" s="517">
        <f>+'Terciario(PJ)'!N26*'Terciario(PJ)'!$A26</f>
        <v>0.15355</v>
      </c>
      <c r="O26" s="522"/>
      <c r="P26" s="522"/>
      <c r="Q26" s="522" t="s">
        <v>515</v>
      </c>
      <c r="R26" s="517">
        <f>+'Terciario(PJ)'!R26*'Terciario(PJ)'!$A26</f>
        <v>0.006916666667</v>
      </c>
      <c r="S26" s="517">
        <f>+'Terciario(PJ)'!S26*'Terciario(PJ)'!$A26</f>
        <v>0.006455555556</v>
      </c>
      <c r="T26" s="517">
        <f>+'Terciario(PJ)'!T26*'Terciario(PJ)'!$A26</f>
        <v>0.006916666667</v>
      </c>
      <c r="U26" s="517">
        <f>+'Terciario(PJ)'!U26*'Terciario(PJ)'!$A26</f>
        <v>0.007377777778</v>
      </c>
      <c r="V26" s="517">
        <f>+'Terciario(PJ)'!V26*'Terciario(PJ)'!$A26</f>
        <v>0.007377777778</v>
      </c>
      <c r="W26" s="517">
        <f>+'Terciario(PJ)'!W26*'Terciario(PJ)'!$A26</f>
        <v>0.007838888889</v>
      </c>
      <c r="X26" s="517">
        <f>+'Terciario(PJ)'!X26*'Terciario(PJ)'!$A26</f>
        <v>0.0083</v>
      </c>
      <c r="Y26" s="517">
        <f>+'Terciario(PJ)'!Y26*'Terciario(PJ)'!$A26</f>
        <v>0.0083</v>
      </c>
      <c r="Z26" s="517">
        <f>+'Terciario(PJ)'!Z26*'Terciario(PJ)'!$A26</f>
        <v>0.008761111111</v>
      </c>
      <c r="AA26" s="517">
        <f>+'Terciario(PJ)'!AA26*'Terciario(PJ)'!$A26</f>
        <v>0.009222222222</v>
      </c>
      <c r="AB26" s="517">
        <f>+'Terciario(PJ)'!AB26*'Terciario(PJ)'!$A26</f>
        <v>0.009222222222</v>
      </c>
      <c r="AC26" s="517">
        <f>+'Terciario(PJ)'!AC26*'Terciario(PJ)'!$A26</f>
        <v>0.009683333333</v>
      </c>
      <c r="AD26" s="517"/>
      <c r="AE26" s="517"/>
      <c r="AF26" s="517" t="s">
        <v>515</v>
      </c>
      <c r="AG26" s="517">
        <f t="shared" ref="AG26:AR26" si="16">+C26+R26</f>
        <v>0.1263444444</v>
      </c>
      <c r="AH26" s="517">
        <f t="shared" si="16"/>
        <v>0.1180444444</v>
      </c>
      <c r="AI26" s="517">
        <f t="shared" si="16"/>
        <v>0.1148166667</v>
      </c>
      <c r="AJ26" s="517">
        <f t="shared" si="16"/>
        <v>0.1212722222</v>
      </c>
      <c r="AK26" s="517">
        <f t="shared" si="16"/>
        <v>0.1258833333</v>
      </c>
      <c r="AL26" s="517">
        <f t="shared" si="16"/>
        <v>0.1309555556</v>
      </c>
      <c r="AM26" s="517">
        <f t="shared" si="16"/>
        <v>0.1360277778</v>
      </c>
      <c r="AN26" s="517">
        <f t="shared" si="16"/>
        <v>0.1411</v>
      </c>
      <c r="AO26" s="517">
        <f t="shared" si="16"/>
        <v>0.1466333333</v>
      </c>
      <c r="AP26" s="517">
        <f t="shared" si="16"/>
        <v>0.1521666667</v>
      </c>
      <c r="AQ26" s="517">
        <f t="shared" si="16"/>
        <v>0.1577</v>
      </c>
      <c r="AR26" s="517">
        <f t="shared" si="16"/>
        <v>0.1632333333</v>
      </c>
      <c r="AS26" s="517"/>
      <c r="AT26" s="517"/>
      <c r="AU26" s="517"/>
      <c r="AV26" s="517"/>
      <c r="AW26" s="517"/>
      <c r="AX26" s="517"/>
      <c r="AY26" s="517"/>
      <c r="AZ26" s="517"/>
      <c r="BA26" s="517"/>
      <c r="BB26" s="517"/>
      <c r="BC26" s="517"/>
      <c r="BD26" s="517"/>
      <c r="BE26" s="517"/>
      <c r="BF26" s="517"/>
      <c r="BG26" s="517"/>
    </row>
    <row r="27" ht="11.25" customHeight="1">
      <c r="A27" s="517"/>
      <c r="B27" s="517" t="s">
        <v>206</v>
      </c>
      <c r="C27" s="517">
        <f t="shared" ref="C27:N27" si="17">+C26</f>
        <v>0.1194277778</v>
      </c>
      <c r="D27" s="517">
        <f t="shared" si="17"/>
        <v>0.1115888889</v>
      </c>
      <c r="E27" s="517">
        <f t="shared" si="17"/>
        <v>0.1079</v>
      </c>
      <c r="F27" s="517">
        <f t="shared" si="17"/>
        <v>0.1138944444</v>
      </c>
      <c r="G27" s="517">
        <f t="shared" si="17"/>
        <v>0.1185055556</v>
      </c>
      <c r="H27" s="517">
        <f t="shared" si="17"/>
        <v>0.1231166667</v>
      </c>
      <c r="I27" s="517">
        <f t="shared" si="17"/>
        <v>0.1277277778</v>
      </c>
      <c r="J27" s="517">
        <f t="shared" si="17"/>
        <v>0.1328</v>
      </c>
      <c r="K27" s="517">
        <f t="shared" si="17"/>
        <v>0.1378722222</v>
      </c>
      <c r="L27" s="517">
        <f t="shared" si="17"/>
        <v>0.1429444444</v>
      </c>
      <c r="M27" s="517">
        <f t="shared" si="17"/>
        <v>0.1484777778</v>
      </c>
      <c r="N27" s="517">
        <f t="shared" si="17"/>
        <v>0.15355</v>
      </c>
      <c r="O27" s="522"/>
      <c r="P27" s="522"/>
      <c r="Q27" s="522" t="s">
        <v>206</v>
      </c>
      <c r="R27" s="517">
        <f t="shared" ref="R27:AC27" si="18">+R26</f>
        <v>0.006916666667</v>
      </c>
      <c r="S27" s="517">
        <f t="shared" si="18"/>
        <v>0.006455555556</v>
      </c>
      <c r="T27" s="517">
        <f t="shared" si="18"/>
        <v>0.006916666667</v>
      </c>
      <c r="U27" s="517">
        <f t="shared" si="18"/>
        <v>0.007377777778</v>
      </c>
      <c r="V27" s="517">
        <f t="shared" si="18"/>
        <v>0.007377777778</v>
      </c>
      <c r="W27" s="517">
        <f t="shared" si="18"/>
        <v>0.007838888889</v>
      </c>
      <c r="X27" s="517">
        <f t="shared" si="18"/>
        <v>0.0083</v>
      </c>
      <c r="Y27" s="517">
        <f t="shared" si="18"/>
        <v>0.0083</v>
      </c>
      <c r="Z27" s="517">
        <f t="shared" si="18"/>
        <v>0.008761111111</v>
      </c>
      <c r="AA27" s="517">
        <f t="shared" si="18"/>
        <v>0.009222222222</v>
      </c>
      <c r="AB27" s="517">
        <f t="shared" si="18"/>
        <v>0.009222222222</v>
      </c>
      <c r="AC27" s="517">
        <f t="shared" si="18"/>
        <v>0.009683333333</v>
      </c>
      <c r="AD27" s="517"/>
      <c r="AE27" s="517"/>
      <c r="AF27" s="517" t="s">
        <v>206</v>
      </c>
      <c r="AG27" s="517">
        <f t="shared" ref="AG27:AR27" si="19">+AG26</f>
        <v>0.1263444444</v>
      </c>
      <c r="AH27" s="517">
        <f t="shared" si="19"/>
        <v>0.1180444444</v>
      </c>
      <c r="AI27" s="517">
        <f t="shared" si="19"/>
        <v>0.1148166667</v>
      </c>
      <c r="AJ27" s="517">
        <f t="shared" si="19"/>
        <v>0.1212722222</v>
      </c>
      <c r="AK27" s="517">
        <f t="shared" si="19"/>
        <v>0.1258833333</v>
      </c>
      <c r="AL27" s="517">
        <f t="shared" si="19"/>
        <v>0.1309555556</v>
      </c>
      <c r="AM27" s="517">
        <f t="shared" si="19"/>
        <v>0.1360277778</v>
      </c>
      <c r="AN27" s="517">
        <f t="shared" si="19"/>
        <v>0.1411</v>
      </c>
      <c r="AO27" s="517">
        <f t="shared" si="19"/>
        <v>0.1466333333</v>
      </c>
      <c r="AP27" s="517">
        <f t="shared" si="19"/>
        <v>0.1521666667</v>
      </c>
      <c r="AQ27" s="517">
        <f t="shared" si="19"/>
        <v>0.1577</v>
      </c>
      <c r="AR27" s="517">
        <f t="shared" si="19"/>
        <v>0.1632333333</v>
      </c>
      <c r="AS27" s="517"/>
      <c r="AT27" s="517"/>
      <c r="AU27" s="517"/>
      <c r="AV27" s="517"/>
      <c r="AW27" s="517"/>
      <c r="AX27" s="517"/>
      <c r="AY27" s="517"/>
      <c r="AZ27" s="517"/>
      <c r="BA27" s="517"/>
      <c r="BB27" s="517"/>
      <c r="BC27" s="517"/>
      <c r="BD27" s="517"/>
      <c r="BE27" s="517"/>
      <c r="BF27" s="517"/>
      <c r="BG27" s="517"/>
    </row>
    <row r="28" ht="11.25" customHeight="1">
      <c r="A28" s="517"/>
      <c r="B28" s="517"/>
      <c r="C28" s="517"/>
      <c r="D28" s="517"/>
      <c r="E28" s="517"/>
      <c r="F28" s="517"/>
      <c r="G28" s="517"/>
      <c r="H28" s="517"/>
      <c r="I28" s="517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  <c r="AA28" s="517"/>
      <c r="AB28" s="517"/>
      <c r="AC28" s="517"/>
      <c r="AD28" s="517"/>
      <c r="AE28" s="517"/>
      <c r="AF28" s="517"/>
      <c r="AG28" s="517"/>
      <c r="AH28" s="517"/>
      <c r="AI28" s="517"/>
      <c r="AJ28" s="517"/>
      <c r="AK28" s="517"/>
      <c r="AL28" s="517"/>
      <c r="AM28" s="517"/>
      <c r="AN28" s="517"/>
      <c r="AO28" s="517"/>
      <c r="AP28" s="517"/>
      <c r="AQ28" s="517"/>
      <c r="AR28" s="517"/>
      <c r="AS28" s="517"/>
      <c r="AT28" s="517"/>
      <c r="AU28" s="517"/>
      <c r="AV28" s="517"/>
      <c r="AW28" s="517"/>
      <c r="AX28" s="517"/>
      <c r="AY28" s="517"/>
      <c r="AZ28" s="517"/>
      <c r="BA28" s="517"/>
      <c r="BB28" s="517"/>
      <c r="BC28" s="517"/>
      <c r="BD28" s="517"/>
      <c r="BE28" s="517"/>
      <c r="BF28" s="517"/>
      <c r="BG28" s="517"/>
    </row>
    <row r="29" ht="11.25" customHeight="1">
      <c r="A29" s="517"/>
      <c r="B29" s="517"/>
      <c r="C29" s="521" t="s">
        <v>518</v>
      </c>
      <c r="O29" s="517"/>
      <c r="P29" s="517"/>
      <c r="Q29" s="517"/>
      <c r="R29" s="521" t="s">
        <v>518</v>
      </c>
      <c r="AD29" s="517"/>
      <c r="AE29" s="517"/>
      <c r="AF29" s="517"/>
      <c r="AG29" s="521" t="s">
        <v>518</v>
      </c>
      <c r="AS29" s="517"/>
      <c r="AT29" s="517"/>
      <c r="AU29" s="517"/>
      <c r="AV29" s="517"/>
      <c r="AW29" s="517"/>
      <c r="AX29" s="517"/>
      <c r="AY29" s="517"/>
      <c r="AZ29" s="517"/>
      <c r="BA29" s="517"/>
      <c r="BB29" s="517"/>
      <c r="BC29" s="517"/>
      <c r="BD29" s="517"/>
      <c r="BE29" s="517"/>
      <c r="BF29" s="517"/>
      <c r="BG29" s="517"/>
    </row>
    <row r="30" ht="11.25" customHeight="1">
      <c r="A30" s="517"/>
      <c r="B30" s="517" t="s">
        <v>513</v>
      </c>
      <c r="C30" s="517">
        <v>2019.0</v>
      </c>
      <c r="D30" s="517">
        <v>2020.0</v>
      </c>
      <c r="E30" s="517">
        <v>2021.0</v>
      </c>
      <c r="F30" s="517">
        <v>2022.0</v>
      </c>
      <c r="G30" s="517">
        <v>2023.0</v>
      </c>
      <c r="H30" s="517">
        <v>2024.0</v>
      </c>
      <c r="I30" s="517">
        <v>2025.0</v>
      </c>
      <c r="J30" s="517">
        <v>2026.0</v>
      </c>
      <c r="K30" s="517">
        <v>2027.0</v>
      </c>
      <c r="L30" s="517">
        <v>2028.0</v>
      </c>
      <c r="M30" s="517">
        <v>2029.0</v>
      </c>
      <c r="N30" s="517">
        <v>2030.0</v>
      </c>
      <c r="O30" s="517"/>
      <c r="P30" s="517"/>
      <c r="Q30" s="517" t="s">
        <v>513</v>
      </c>
      <c r="R30" s="517">
        <v>2019.0</v>
      </c>
      <c r="S30" s="517">
        <v>2020.0</v>
      </c>
      <c r="T30" s="517">
        <v>2021.0</v>
      </c>
      <c r="U30" s="517">
        <v>2022.0</v>
      </c>
      <c r="V30" s="517">
        <v>2023.0</v>
      </c>
      <c r="W30" s="517">
        <v>2024.0</v>
      </c>
      <c r="X30" s="517">
        <v>2025.0</v>
      </c>
      <c r="Y30" s="517">
        <v>2026.0</v>
      </c>
      <c r="Z30" s="517">
        <v>2027.0</v>
      </c>
      <c r="AA30" s="517">
        <v>2028.0</v>
      </c>
      <c r="AB30" s="517">
        <v>2029.0</v>
      </c>
      <c r="AC30" s="517">
        <v>2030.0</v>
      </c>
      <c r="AD30" s="517"/>
      <c r="AE30" s="517"/>
      <c r="AF30" s="517" t="s">
        <v>513</v>
      </c>
      <c r="AG30" s="517">
        <v>2019.0</v>
      </c>
      <c r="AH30" s="517">
        <v>2020.0</v>
      </c>
      <c r="AI30" s="517">
        <v>2021.0</v>
      </c>
      <c r="AJ30" s="517">
        <v>2022.0</v>
      </c>
      <c r="AK30" s="517">
        <v>2023.0</v>
      </c>
      <c r="AL30" s="517">
        <v>2024.0</v>
      </c>
      <c r="AM30" s="517">
        <v>2025.0</v>
      </c>
      <c r="AN30" s="517">
        <v>2026.0</v>
      </c>
      <c r="AO30" s="517">
        <v>2027.0</v>
      </c>
      <c r="AP30" s="517">
        <v>2028.0</v>
      </c>
      <c r="AQ30" s="517">
        <v>2029.0</v>
      </c>
      <c r="AR30" s="517">
        <v>2030.0</v>
      </c>
      <c r="AS30" s="517"/>
      <c r="AT30" s="517"/>
      <c r="AU30" s="517"/>
      <c r="AV30" s="517"/>
      <c r="AW30" s="517"/>
      <c r="AX30" s="517"/>
      <c r="AY30" s="517"/>
      <c r="AZ30" s="517"/>
      <c r="BA30" s="517"/>
      <c r="BB30" s="517"/>
      <c r="BC30" s="517"/>
      <c r="BD30" s="517"/>
      <c r="BE30" s="517"/>
      <c r="BF30" s="517"/>
      <c r="BG30" s="517"/>
    </row>
    <row r="31" ht="11.25" customHeight="1">
      <c r="A31" s="517"/>
      <c r="B31" s="517" t="s">
        <v>388</v>
      </c>
      <c r="C31" s="517">
        <f>+'Terciario(PJ)'!C31*'Terciario(PJ)'!$A31</f>
        <v>1.133411111</v>
      </c>
      <c r="D31" s="517">
        <f>+'Terciario(PJ)'!D31*'Terciario(PJ)'!$A31</f>
        <v>1.061016667</v>
      </c>
      <c r="E31" s="517">
        <f>+'Terciario(PJ)'!E31*'Terciario(PJ)'!$A31</f>
        <v>1.023666667</v>
      </c>
      <c r="F31" s="517">
        <f>+'Terciario(PJ)'!F31*'Terciario(PJ)'!$A31</f>
        <v>1.080844444</v>
      </c>
      <c r="G31" s="517">
        <f>+'Terciario(PJ)'!G31*'Terciario(PJ)'!$A31</f>
        <v>1.123727778</v>
      </c>
      <c r="H31" s="517">
        <f>+'Terciario(PJ)'!H31*'Terciario(PJ)'!$A31</f>
        <v>1.168455556</v>
      </c>
      <c r="I31" s="517">
        <f>+'Terciario(PJ)'!I31*'Terciario(PJ)'!$A31</f>
        <v>1.214566667</v>
      </c>
      <c r="J31" s="517">
        <f>+'Terciario(PJ)'!J31*'Terciario(PJ)'!$A31</f>
        <v>1.262522222</v>
      </c>
      <c r="K31" s="517">
        <f>+'Terciario(PJ)'!K31*'Terciario(PJ)'!$A31</f>
        <v>1.310477778</v>
      </c>
      <c r="L31" s="517">
        <f>+'Terciario(PJ)'!L31*'Terciario(PJ)'!$A31</f>
        <v>1.359355556</v>
      </c>
      <c r="M31" s="517">
        <f>+'Terciario(PJ)'!M31*'Terciario(PJ)'!$A31</f>
        <v>1.409155556</v>
      </c>
      <c r="N31" s="517">
        <f>+'Terciario(PJ)'!N31*'Terciario(PJ)'!$A31</f>
        <v>1.460338889</v>
      </c>
      <c r="O31" s="517"/>
      <c r="P31" s="517"/>
      <c r="Q31" s="517" t="s">
        <v>388</v>
      </c>
      <c r="R31" s="517">
        <f>+'Terciario(PJ)'!R31*'Terciario(PJ)'!$A31</f>
        <v>0.04011666667</v>
      </c>
      <c r="S31" s="517">
        <f>+'Terciario(PJ)'!S31*'Terciario(PJ)'!$A31</f>
        <v>0.03735</v>
      </c>
      <c r="T31" s="517">
        <f>+'Terciario(PJ)'!T31*'Terciario(PJ)'!$A31</f>
        <v>0.03873333333</v>
      </c>
      <c r="U31" s="517">
        <f>+'Terciario(PJ)'!U31*'Terciario(PJ)'!$A31</f>
        <v>0.04103888889</v>
      </c>
      <c r="V31" s="517">
        <f>+'Terciario(PJ)'!V31*'Terciario(PJ)'!$A31</f>
        <v>0.04242222222</v>
      </c>
      <c r="W31" s="517">
        <f>+'Terciario(PJ)'!W31*'Terciario(PJ)'!$A31</f>
        <v>0.04426666667</v>
      </c>
      <c r="X31" s="517">
        <f>+'Terciario(PJ)'!X31*'Terciario(PJ)'!$A31</f>
        <v>0.04611111111</v>
      </c>
      <c r="Y31" s="517">
        <f>+'Terciario(PJ)'!Y31*'Terciario(PJ)'!$A31</f>
        <v>0.04795555556</v>
      </c>
      <c r="Z31" s="517">
        <f>+'Terciario(PJ)'!Z31*'Terciario(PJ)'!$A31</f>
        <v>0.0498</v>
      </c>
      <c r="AA31" s="517">
        <f>+'Terciario(PJ)'!AA31*'Terciario(PJ)'!$A31</f>
        <v>0.05164444444</v>
      </c>
      <c r="AB31" s="517">
        <f>+'Terciario(PJ)'!AB31*'Terciario(PJ)'!$A31</f>
        <v>0.05348888889</v>
      </c>
      <c r="AC31" s="517">
        <f>+'Terciario(PJ)'!AC31*'Terciario(PJ)'!$A31</f>
        <v>0.05533333333</v>
      </c>
      <c r="AD31" s="517"/>
      <c r="AE31" s="517"/>
      <c r="AF31" s="517" t="s">
        <v>388</v>
      </c>
      <c r="AG31" s="517">
        <f t="shared" ref="AG31:AR31" si="20">+C31+R31</f>
        <v>1.173527778</v>
      </c>
      <c r="AH31" s="517">
        <f t="shared" si="20"/>
        <v>1.098366667</v>
      </c>
      <c r="AI31" s="517">
        <f t="shared" si="20"/>
        <v>1.0624</v>
      </c>
      <c r="AJ31" s="517">
        <f t="shared" si="20"/>
        <v>1.121883333</v>
      </c>
      <c r="AK31" s="517">
        <f t="shared" si="20"/>
        <v>1.16615</v>
      </c>
      <c r="AL31" s="517">
        <f t="shared" si="20"/>
        <v>1.212722222</v>
      </c>
      <c r="AM31" s="517">
        <f t="shared" si="20"/>
        <v>1.260677778</v>
      </c>
      <c r="AN31" s="517">
        <f t="shared" si="20"/>
        <v>1.310477778</v>
      </c>
      <c r="AO31" s="517">
        <f t="shared" si="20"/>
        <v>1.360277778</v>
      </c>
      <c r="AP31" s="517">
        <f t="shared" si="20"/>
        <v>1.411</v>
      </c>
      <c r="AQ31" s="517">
        <f t="shared" si="20"/>
        <v>1.462644444</v>
      </c>
      <c r="AR31" s="517">
        <f t="shared" si="20"/>
        <v>1.515672222</v>
      </c>
      <c r="AS31" s="517"/>
      <c r="AT31" s="517"/>
      <c r="AU31" s="517"/>
      <c r="AV31" s="517"/>
      <c r="AW31" s="517"/>
      <c r="AX31" s="517"/>
      <c r="AY31" s="517"/>
      <c r="AZ31" s="517"/>
      <c r="BA31" s="517"/>
      <c r="BB31" s="517"/>
      <c r="BC31" s="517"/>
      <c r="BD31" s="517"/>
      <c r="BE31" s="517"/>
      <c r="BF31" s="517"/>
      <c r="BG31" s="517"/>
    </row>
    <row r="32" ht="11.25" customHeight="1">
      <c r="A32" s="517"/>
      <c r="B32" s="517" t="s">
        <v>391</v>
      </c>
      <c r="C32" s="517">
        <f>+'Terciario(PJ)'!C32*'Terciario(PJ)'!$A32</f>
        <v>0.06178888889</v>
      </c>
      <c r="D32" s="517">
        <f>+'Terciario(PJ)'!D32*'Terciario(PJ)'!$A32</f>
        <v>0.05763888889</v>
      </c>
      <c r="E32" s="517">
        <f>+'Terciario(PJ)'!E32*'Terciario(PJ)'!$A32</f>
        <v>0.05579444444</v>
      </c>
      <c r="F32" s="517">
        <f>+'Terciario(PJ)'!F32*'Terciario(PJ)'!$A32</f>
        <v>0.05902222222</v>
      </c>
      <c r="G32" s="517">
        <f>+'Terciario(PJ)'!G32*'Terciario(PJ)'!$A32</f>
        <v>0.06132777778</v>
      </c>
      <c r="H32" s="517">
        <f>+'Terciario(PJ)'!H32*'Terciario(PJ)'!$A32</f>
        <v>0.06363333333</v>
      </c>
      <c r="I32" s="517">
        <f>+'Terciario(PJ)'!I32*'Terciario(PJ)'!$A32</f>
        <v>0.0664</v>
      </c>
      <c r="J32" s="517">
        <f>+'Terciario(PJ)'!J32*'Terciario(PJ)'!$A32</f>
        <v>0.06916666667</v>
      </c>
      <c r="K32" s="517">
        <f>+'Terciario(PJ)'!K32*'Terciario(PJ)'!$A32</f>
        <v>0.07147222222</v>
      </c>
      <c r="L32" s="517">
        <f>+'Terciario(PJ)'!L32*'Terciario(PJ)'!$A32</f>
        <v>0.07423888889</v>
      </c>
      <c r="M32" s="517">
        <f>+'Terciario(PJ)'!M32*'Terciario(PJ)'!$A32</f>
        <v>0.07700555556</v>
      </c>
      <c r="N32" s="517">
        <f>+'Terciario(PJ)'!N32*'Terciario(PJ)'!$A32</f>
        <v>0.07977222222</v>
      </c>
      <c r="O32" s="517"/>
      <c r="P32" s="517"/>
      <c r="Q32" s="517" t="s">
        <v>391</v>
      </c>
      <c r="R32" s="517">
        <f>+'Terciario(PJ)'!R32*'Terciario(PJ)'!$A32</f>
        <v>0.002766666667</v>
      </c>
      <c r="S32" s="517">
        <f>+'Terciario(PJ)'!S32*'Terciario(PJ)'!$A32</f>
        <v>0.002305555556</v>
      </c>
      <c r="T32" s="517">
        <f>+'Terciario(PJ)'!T32*'Terciario(PJ)'!$A32</f>
        <v>0.002305555556</v>
      </c>
      <c r="U32" s="517">
        <f>+'Terciario(PJ)'!U32*'Terciario(PJ)'!$A32</f>
        <v>0.002766666667</v>
      </c>
      <c r="V32" s="517">
        <f>+'Terciario(PJ)'!V32*'Terciario(PJ)'!$A32</f>
        <v>0.002766666667</v>
      </c>
      <c r="W32" s="517">
        <f>+'Terciario(PJ)'!W32*'Terciario(PJ)'!$A32</f>
        <v>0.002766666667</v>
      </c>
      <c r="X32" s="517">
        <f>+'Terciario(PJ)'!X32*'Terciario(PJ)'!$A32</f>
        <v>0.002766666667</v>
      </c>
      <c r="Y32" s="517">
        <f>+'Terciario(PJ)'!Y32*'Terciario(PJ)'!$A32</f>
        <v>0.003227777778</v>
      </c>
      <c r="Z32" s="517">
        <f>+'Terciario(PJ)'!Z32*'Terciario(PJ)'!$A32</f>
        <v>0.003227777778</v>
      </c>
      <c r="AA32" s="517">
        <f>+'Terciario(PJ)'!AA32*'Terciario(PJ)'!$A32</f>
        <v>0.003227777778</v>
      </c>
      <c r="AB32" s="517">
        <f>+'Terciario(PJ)'!AB32*'Terciario(PJ)'!$A32</f>
        <v>0.003227777778</v>
      </c>
      <c r="AC32" s="517">
        <f>+'Terciario(PJ)'!AC32*'Terciario(PJ)'!$A32</f>
        <v>0.003688888889</v>
      </c>
      <c r="AD32" s="517"/>
      <c r="AE32" s="517"/>
      <c r="AF32" s="517" t="s">
        <v>391</v>
      </c>
      <c r="AG32" s="517">
        <f t="shared" ref="AG32:AR32" si="21">+C32+R32</f>
        <v>0.06455555556</v>
      </c>
      <c r="AH32" s="517">
        <f t="shared" si="21"/>
        <v>0.05994444444</v>
      </c>
      <c r="AI32" s="517">
        <f t="shared" si="21"/>
        <v>0.0581</v>
      </c>
      <c r="AJ32" s="517">
        <f t="shared" si="21"/>
        <v>0.06178888889</v>
      </c>
      <c r="AK32" s="517">
        <f t="shared" si="21"/>
        <v>0.06409444444</v>
      </c>
      <c r="AL32" s="517">
        <f t="shared" si="21"/>
        <v>0.0664</v>
      </c>
      <c r="AM32" s="517">
        <f t="shared" si="21"/>
        <v>0.06916666667</v>
      </c>
      <c r="AN32" s="517">
        <f t="shared" si="21"/>
        <v>0.07239444444</v>
      </c>
      <c r="AO32" s="517">
        <f t="shared" si="21"/>
        <v>0.0747</v>
      </c>
      <c r="AP32" s="517">
        <f t="shared" si="21"/>
        <v>0.07746666667</v>
      </c>
      <c r="AQ32" s="517">
        <f t="shared" si="21"/>
        <v>0.08023333333</v>
      </c>
      <c r="AR32" s="517">
        <f t="shared" si="21"/>
        <v>0.08346111111</v>
      </c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  <c r="BG32" s="517"/>
    </row>
    <row r="33" ht="11.25" customHeight="1">
      <c r="A33" s="517"/>
      <c r="B33" s="517" t="s">
        <v>495</v>
      </c>
      <c r="C33" s="517">
        <f>+'Terciario(PJ)'!C33*'Terciario(PJ)'!$A33</f>
        <v>0</v>
      </c>
      <c r="D33" s="517">
        <f>+'Terciario(PJ)'!D33*'Terciario(PJ)'!$A33</f>
        <v>0</v>
      </c>
      <c r="E33" s="517">
        <f>+'Terciario(PJ)'!E33*'Terciario(PJ)'!$A33</f>
        <v>0</v>
      </c>
      <c r="F33" s="517">
        <f>+'Terciario(PJ)'!F33*'Terciario(PJ)'!$A33</f>
        <v>0</v>
      </c>
      <c r="G33" s="517">
        <f>+'Terciario(PJ)'!G33*'Terciario(PJ)'!$A33</f>
        <v>0</v>
      </c>
      <c r="H33" s="517">
        <f>+'Terciario(PJ)'!H33*'Terciario(PJ)'!$A33</f>
        <v>0</v>
      </c>
      <c r="I33" s="517">
        <f>+'Terciario(PJ)'!I33*'Terciario(PJ)'!$A33</f>
        <v>0</v>
      </c>
      <c r="J33" s="517">
        <f>+'Terciario(PJ)'!J33*'Terciario(PJ)'!$A33</f>
        <v>0</v>
      </c>
      <c r="K33" s="517">
        <f>+'Terciario(PJ)'!K33*'Terciario(PJ)'!$A33</f>
        <v>0</v>
      </c>
      <c r="L33" s="517">
        <f>+'Terciario(PJ)'!L33*'Terciario(PJ)'!$A33</f>
        <v>0</v>
      </c>
      <c r="M33" s="517">
        <f>+'Terciario(PJ)'!M33*'Terciario(PJ)'!$A33</f>
        <v>0</v>
      </c>
      <c r="N33" s="517">
        <f>+'Terciario(PJ)'!N33*'Terciario(PJ)'!$A33</f>
        <v>0</v>
      </c>
      <c r="O33" s="517"/>
      <c r="P33" s="517"/>
      <c r="Q33" s="517" t="s">
        <v>495</v>
      </c>
      <c r="R33" s="517">
        <f>+'Terciario(PJ)'!R33*'Terciario(PJ)'!$A33</f>
        <v>0</v>
      </c>
      <c r="S33" s="517">
        <f>+'Terciario(PJ)'!S33*'Terciario(PJ)'!$A33</f>
        <v>0</v>
      </c>
      <c r="T33" s="517">
        <f>+'Terciario(PJ)'!T33*'Terciario(PJ)'!$A33</f>
        <v>0</v>
      </c>
      <c r="U33" s="517">
        <f>+'Terciario(PJ)'!U33*'Terciario(PJ)'!$A33</f>
        <v>0</v>
      </c>
      <c r="V33" s="517">
        <f>+'Terciario(PJ)'!V33*'Terciario(PJ)'!$A33</f>
        <v>0</v>
      </c>
      <c r="W33" s="517">
        <f>+'Terciario(PJ)'!W33*'Terciario(PJ)'!$A33</f>
        <v>0</v>
      </c>
      <c r="X33" s="517">
        <f>+'Terciario(PJ)'!X33*'Terciario(PJ)'!$A33</f>
        <v>0</v>
      </c>
      <c r="Y33" s="517">
        <f>+'Terciario(PJ)'!Y33*'Terciario(PJ)'!$A33</f>
        <v>0</v>
      </c>
      <c r="Z33" s="517">
        <f>+'Terciario(PJ)'!Z33*'Terciario(PJ)'!$A33</f>
        <v>0</v>
      </c>
      <c r="AA33" s="517">
        <f>+'Terciario(PJ)'!AA33*'Terciario(PJ)'!$A33</f>
        <v>0</v>
      </c>
      <c r="AB33" s="517">
        <f>+'Terciario(PJ)'!AB33*'Terciario(PJ)'!$A33</f>
        <v>0</v>
      </c>
      <c r="AC33" s="517">
        <f>+'Terciario(PJ)'!AC33*'Terciario(PJ)'!$A33</f>
        <v>0</v>
      </c>
      <c r="AD33" s="517"/>
      <c r="AE33" s="517"/>
      <c r="AF33" s="517" t="s">
        <v>495</v>
      </c>
      <c r="AG33" s="517"/>
      <c r="AH33" s="517"/>
      <c r="AI33" s="517"/>
      <c r="AJ33" s="517"/>
      <c r="AK33" s="517"/>
      <c r="AL33" s="517"/>
      <c r="AM33" s="517"/>
      <c r="AN33" s="517"/>
      <c r="AO33" s="517"/>
      <c r="AP33" s="517"/>
      <c r="AQ33" s="517"/>
      <c r="AR33" s="517"/>
      <c r="AS33" s="517"/>
      <c r="AT33" s="517"/>
      <c r="AU33" s="517"/>
      <c r="AV33" s="517"/>
      <c r="AW33" s="517"/>
      <c r="AX33" s="517"/>
      <c r="AY33" s="517"/>
      <c r="AZ33" s="517"/>
      <c r="BA33" s="517"/>
      <c r="BB33" s="517"/>
      <c r="BC33" s="517"/>
      <c r="BD33" s="517"/>
      <c r="BE33" s="517"/>
      <c r="BF33" s="517"/>
      <c r="BG33" s="517"/>
    </row>
    <row r="34" ht="11.25" customHeight="1">
      <c r="A34" s="517"/>
      <c r="B34" s="517" t="s">
        <v>206</v>
      </c>
      <c r="C34" s="517">
        <f t="shared" ref="C34:N34" si="22">+SUM(C31:C33)</f>
        <v>1.1952</v>
      </c>
      <c r="D34" s="517">
        <f t="shared" si="22"/>
        <v>1.118655556</v>
      </c>
      <c r="E34" s="517">
        <f t="shared" si="22"/>
        <v>1.079461111</v>
      </c>
      <c r="F34" s="517">
        <f t="shared" si="22"/>
        <v>1.139866667</v>
      </c>
      <c r="G34" s="517">
        <f t="shared" si="22"/>
        <v>1.185055556</v>
      </c>
      <c r="H34" s="517">
        <f t="shared" si="22"/>
        <v>1.232088889</v>
      </c>
      <c r="I34" s="517">
        <f t="shared" si="22"/>
        <v>1.280966667</v>
      </c>
      <c r="J34" s="517">
        <f t="shared" si="22"/>
        <v>1.331688889</v>
      </c>
      <c r="K34" s="517">
        <f t="shared" si="22"/>
        <v>1.38195</v>
      </c>
      <c r="L34" s="517">
        <f t="shared" si="22"/>
        <v>1.433594444</v>
      </c>
      <c r="M34" s="517">
        <f t="shared" si="22"/>
        <v>1.486161111</v>
      </c>
      <c r="N34" s="517">
        <f t="shared" si="22"/>
        <v>1.540111111</v>
      </c>
      <c r="O34" s="517"/>
      <c r="P34" s="517"/>
      <c r="Q34" s="517" t="s">
        <v>206</v>
      </c>
      <c r="R34" s="517">
        <f t="shared" ref="R34:AC34" si="23">+SUM(R31:R33)</f>
        <v>0.04288333333</v>
      </c>
      <c r="S34" s="517">
        <f t="shared" si="23"/>
        <v>0.03965555556</v>
      </c>
      <c r="T34" s="517">
        <f t="shared" si="23"/>
        <v>0.04103888889</v>
      </c>
      <c r="U34" s="517">
        <f t="shared" si="23"/>
        <v>0.04380555556</v>
      </c>
      <c r="V34" s="517">
        <f t="shared" si="23"/>
        <v>0.04518888889</v>
      </c>
      <c r="W34" s="517">
        <f t="shared" si="23"/>
        <v>0.04703333333</v>
      </c>
      <c r="X34" s="517">
        <f t="shared" si="23"/>
        <v>0.04887777778</v>
      </c>
      <c r="Y34" s="517">
        <f t="shared" si="23"/>
        <v>0.05118333333</v>
      </c>
      <c r="Z34" s="517">
        <f t="shared" si="23"/>
        <v>0.05302777778</v>
      </c>
      <c r="AA34" s="517">
        <f t="shared" si="23"/>
        <v>0.05487222222</v>
      </c>
      <c r="AB34" s="517">
        <f t="shared" si="23"/>
        <v>0.05671666667</v>
      </c>
      <c r="AC34" s="517">
        <f t="shared" si="23"/>
        <v>0.05902222222</v>
      </c>
      <c r="AD34" s="517"/>
      <c r="AE34" s="517"/>
      <c r="AF34" s="517" t="s">
        <v>206</v>
      </c>
      <c r="AG34" s="517">
        <f t="shared" ref="AG34:AR34" si="24">+SUM(AG31:AG33)</f>
        <v>1.238083333</v>
      </c>
      <c r="AH34" s="517">
        <f t="shared" si="24"/>
        <v>1.158311111</v>
      </c>
      <c r="AI34" s="517">
        <f t="shared" si="24"/>
        <v>1.1205</v>
      </c>
      <c r="AJ34" s="517">
        <f t="shared" si="24"/>
        <v>1.183672222</v>
      </c>
      <c r="AK34" s="517">
        <f t="shared" si="24"/>
        <v>1.230244444</v>
      </c>
      <c r="AL34" s="517">
        <f t="shared" si="24"/>
        <v>1.279122222</v>
      </c>
      <c r="AM34" s="517">
        <f t="shared" si="24"/>
        <v>1.329844444</v>
      </c>
      <c r="AN34" s="517">
        <f t="shared" si="24"/>
        <v>1.382872222</v>
      </c>
      <c r="AO34" s="517">
        <f t="shared" si="24"/>
        <v>1.434977778</v>
      </c>
      <c r="AP34" s="517">
        <f t="shared" si="24"/>
        <v>1.488466667</v>
      </c>
      <c r="AQ34" s="517">
        <f t="shared" si="24"/>
        <v>1.542877778</v>
      </c>
      <c r="AR34" s="517">
        <f t="shared" si="24"/>
        <v>1.599133333</v>
      </c>
      <c r="AS34" s="517"/>
      <c r="AT34" s="517"/>
      <c r="AU34" s="517"/>
      <c r="AV34" s="517"/>
      <c r="AW34" s="517"/>
      <c r="AX34" s="517"/>
      <c r="AY34" s="517"/>
      <c r="AZ34" s="517"/>
      <c r="BA34" s="517"/>
      <c r="BB34" s="517"/>
      <c r="BC34" s="517"/>
      <c r="BD34" s="517"/>
      <c r="BE34" s="517"/>
      <c r="BF34" s="517"/>
      <c r="BG34" s="517"/>
    </row>
    <row r="35" ht="11.25" customHeight="1">
      <c r="A35" s="517"/>
      <c r="B35" s="517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  <c r="AH35" s="517"/>
      <c r="AI35" s="517"/>
      <c r="AJ35" s="517"/>
      <c r="AK35" s="517"/>
      <c r="AL35" s="517"/>
      <c r="AM35" s="517"/>
      <c r="AN35" s="517"/>
      <c r="AO35" s="517"/>
      <c r="AP35" s="517"/>
      <c r="AQ35" s="517"/>
      <c r="AR35" s="517"/>
      <c r="AS35" s="517"/>
      <c r="AT35" s="517"/>
      <c r="AU35" s="517"/>
      <c r="AV35" s="517"/>
      <c r="AW35" s="517"/>
      <c r="AX35" s="517"/>
      <c r="AY35" s="517"/>
      <c r="AZ35" s="517"/>
      <c r="BA35" s="517"/>
      <c r="BB35" s="517"/>
      <c r="BC35" s="517"/>
      <c r="BD35" s="517"/>
      <c r="BE35" s="517"/>
      <c r="BF35" s="517"/>
      <c r="BG35" s="517"/>
    </row>
    <row r="36" ht="11.25" customHeight="1">
      <c r="A36" s="517"/>
      <c r="B36" s="517"/>
      <c r="C36" s="521" t="s">
        <v>503</v>
      </c>
      <c r="O36" s="517"/>
      <c r="P36" s="517"/>
      <c r="Q36" s="517"/>
      <c r="R36" s="521" t="s">
        <v>503</v>
      </c>
      <c r="AD36" s="517"/>
      <c r="AE36" s="517"/>
      <c r="AF36" s="517"/>
      <c r="AG36" s="521" t="s">
        <v>503</v>
      </c>
      <c r="AS36" s="517"/>
      <c r="AT36" s="517"/>
      <c r="AU36" s="517"/>
      <c r="AV36" s="517"/>
      <c r="AW36" s="517"/>
      <c r="AX36" s="517"/>
      <c r="AY36" s="517"/>
      <c r="AZ36" s="517"/>
      <c r="BA36" s="517"/>
      <c r="BB36" s="517"/>
      <c r="BC36" s="517"/>
      <c r="BD36" s="517"/>
      <c r="BE36" s="517"/>
      <c r="BF36" s="517"/>
      <c r="BG36" s="517"/>
    </row>
    <row r="37" ht="11.25" customHeight="1">
      <c r="A37" s="517"/>
      <c r="B37" s="517" t="s">
        <v>513</v>
      </c>
      <c r="C37" s="517">
        <v>2019.0</v>
      </c>
      <c r="D37" s="517">
        <v>2020.0</v>
      </c>
      <c r="E37" s="517">
        <v>2021.0</v>
      </c>
      <c r="F37" s="517">
        <v>2022.0</v>
      </c>
      <c r="G37" s="517">
        <v>2023.0</v>
      </c>
      <c r="H37" s="517">
        <v>2024.0</v>
      </c>
      <c r="I37" s="517">
        <v>2025.0</v>
      </c>
      <c r="J37" s="517">
        <v>2026.0</v>
      </c>
      <c r="K37" s="517">
        <v>2027.0</v>
      </c>
      <c r="L37" s="517">
        <v>2028.0</v>
      </c>
      <c r="M37" s="517">
        <v>2029.0</v>
      </c>
      <c r="N37" s="517">
        <v>2030.0</v>
      </c>
      <c r="O37" s="517"/>
      <c r="P37" s="517"/>
      <c r="Q37" s="517" t="s">
        <v>513</v>
      </c>
      <c r="R37" s="517">
        <v>2019.0</v>
      </c>
      <c r="S37" s="517">
        <v>2020.0</v>
      </c>
      <c r="T37" s="517">
        <v>2021.0</v>
      </c>
      <c r="U37" s="517">
        <v>2022.0</v>
      </c>
      <c r="V37" s="517">
        <v>2023.0</v>
      </c>
      <c r="W37" s="517">
        <v>2024.0</v>
      </c>
      <c r="X37" s="517">
        <v>2025.0</v>
      </c>
      <c r="Y37" s="517">
        <v>2026.0</v>
      </c>
      <c r="Z37" s="517">
        <v>2027.0</v>
      </c>
      <c r="AA37" s="517">
        <v>2028.0</v>
      </c>
      <c r="AB37" s="517">
        <v>2029.0</v>
      </c>
      <c r="AC37" s="517">
        <v>2030.0</v>
      </c>
      <c r="AD37" s="517"/>
      <c r="AE37" s="517"/>
      <c r="AF37" s="517" t="s">
        <v>513</v>
      </c>
      <c r="AG37" s="517">
        <v>2019.0</v>
      </c>
      <c r="AH37" s="517">
        <v>2020.0</v>
      </c>
      <c r="AI37" s="517">
        <v>2021.0</v>
      </c>
      <c r="AJ37" s="517">
        <v>2022.0</v>
      </c>
      <c r="AK37" s="517">
        <v>2023.0</v>
      </c>
      <c r="AL37" s="517">
        <v>2024.0</v>
      </c>
      <c r="AM37" s="517">
        <v>2025.0</v>
      </c>
      <c r="AN37" s="517">
        <v>2026.0</v>
      </c>
      <c r="AO37" s="517">
        <v>2027.0</v>
      </c>
      <c r="AP37" s="517">
        <v>2028.0</v>
      </c>
      <c r="AQ37" s="517">
        <v>2029.0</v>
      </c>
      <c r="AR37" s="517">
        <v>2030.0</v>
      </c>
      <c r="AS37" s="517"/>
      <c r="AT37" s="517"/>
      <c r="AU37" s="517"/>
      <c r="AV37" s="517"/>
      <c r="AW37" s="517"/>
      <c r="AX37" s="517"/>
      <c r="AY37" s="517"/>
      <c r="AZ37" s="517"/>
      <c r="BA37" s="517"/>
      <c r="BB37" s="517"/>
      <c r="BC37" s="517"/>
      <c r="BD37" s="517"/>
      <c r="BE37" s="517"/>
      <c r="BF37" s="517"/>
      <c r="BG37" s="517"/>
    </row>
    <row r="38" ht="11.25" customHeight="1">
      <c r="A38" s="517"/>
      <c r="B38" s="517" t="s">
        <v>515</v>
      </c>
      <c r="C38" s="517">
        <f>+'Terciario(PJ)'!C38*'Terciario(PJ)'!$A38</f>
        <v>0.2960333333</v>
      </c>
      <c r="D38" s="517">
        <f>+'Terciario(PJ)'!D38*'Terciario(PJ)'!$A38</f>
        <v>0.2771277778</v>
      </c>
      <c r="E38" s="517">
        <f>+'Terciario(PJ)'!E38*'Terciario(PJ)'!$A38</f>
        <v>0.2674444444</v>
      </c>
      <c r="F38" s="517">
        <f>+'Terciario(PJ)'!F38*'Terciario(PJ)'!$A38</f>
        <v>0.2826611111</v>
      </c>
      <c r="G38" s="517">
        <f>+'Terciario(PJ)'!G38*'Terciario(PJ)'!$A38</f>
        <v>0.2937277778</v>
      </c>
      <c r="H38" s="517">
        <f>+'Terciario(PJ)'!H38*'Terciario(PJ)'!$A38</f>
        <v>0.3052555556</v>
      </c>
      <c r="I38" s="517">
        <f>+'Terciario(PJ)'!I38*'Terciario(PJ)'!$A38</f>
        <v>0.3177055556</v>
      </c>
      <c r="J38" s="517">
        <f>+'Terciario(PJ)'!J38*'Terciario(PJ)'!$A38</f>
        <v>0.3301555556</v>
      </c>
      <c r="K38" s="517">
        <f>+'Terciario(PJ)'!K38*'Terciario(PJ)'!$A38</f>
        <v>0.3426055556</v>
      </c>
      <c r="L38" s="517">
        <f>+'Terciario(PJ)'!L38*'Terciario(PJ)'!$A38</f>
        <v>0.3555166667</v>
      </c>
      <c r="M38" s="517">
        <f>+'Terciario(PJ)'!M38*'Terciario(PJ)'!$A38</f>
        <v>0.3684277778</v>
      </c>
      <c r="N38" s="517">
        <f>+'Terciario(PJ)'!N38*'Terciario(PJ)'!$A38</f>
        <v>0.3818</v>
      </c>
      <c r="O38" s="517"/>
      <c r="P38" s="517"/>
      <c r="Q38" s="517" t="s">
        <v>515</v>
      </c>
      <c r="R38" s="517">
        <f>+'Terciario(PJ)'!R38*'Terciario(PJ)'!$A38</f>
        <v>0.04103888889</v>
      </c>
      <c r="S38" s="517">
        <f>+'Terciario(PJ)'!S38*'Terciario(PJ)'!$A38</f>
        <v>0.03873333333</v>
      </c>
      <c r="T38" s="517">
        <f>+'Terciario(PJ)'!T38*'Terciario(PJ)'!$A38</f>
        <v>0.04011666667</v>
      </c>
      <c r="U38" s="517">
        <f>+'Terciario(PJ)'!U38*'Terciario(PJ)'!$A38</f>
        <v>0.04196111111</v>
      </c>
      <c r="V38" s="517">
        <f>+'Terciario(PJ)'!V38*'Terciario(PJ)'!$A38</f>
        <v>0.04380555556</v>
      </c>
      <c r="W38" s="517">
        <f>+'Terciario(PJ)'!W38*'Terciario(PJ)'!$A38</f>
        <v>0.04565</v>
      </c>
      <c r="X38" s="517">
        <f>+'Terciario(PJ)'!X38*'Terciario(PJ)'!$A38</f>
        <v>0.04749444444</v>
      </c>
      <c r="Y38" s="517">
        <f>+'Terciario(PJ)'!Y38*'Terciario(PJ)'!$A38</f>
        <v>0.04933888889</v>
      </c>
      <c r="Z38" s="517">
        <f>+'Terciario(PJ)'!Z38*'Terciario(PJ)'!$A38</f>
        <v>0.05118333333</v>
      </c>
      <c r="AA38" s="517">
        <f>+'Terciario(PJ)'!AA38*'Terciario(PJ)'!$A38</f>
        <v>0.05302777778</v>
      </c>
      <c r="AB38" s="517">
        <f>+'Terciario(PJ)'!AB38*'Terciario(PJ)'!$A38</f>
        <v>0.05533333333</v>
      </c>
      <c r="AC38" s="517">
        <f>+'Terciario(PJ)'!AC38*'Terciario(PJ)'!$A38</f>
        <v>0.05717777778</v>
      </c>
      <c r="AD38" s="522"/>
      <c r="AE38" s="522"/>
      <c r="AF38" s="522" t="s">
        <v>515</v>
      </c>
      <c r="AG38" s="517">
        <f t="shared" ref="AG38:AR38" si="25">+C38+R38</f>
        <v>0.3370722222</v>
      </c>
      <c r="AH38" s="517">
        <f t="shared" si="25"/>
        <v>0.3158611111</v>
      </c>
      <c r="AI38" s="517">
        <f t="shared" si="25"/>
        <v>0.3075611111</v>
      </c>
      <c r="AJ38" s="517">
        <f t="shared" si="25"/>
        <v>0.3246222222</v>
      </c>
      <c r="AK38" s="517">
        <f t="shared" si="25"/>
        <v>0.3375333333</v>
      </c>
      <c r="AL38" s="517">
        <f t="shared" si="25"/>
        <v>0.3509055556</v>
      </c>
      <c r="AM38" s="517">
        <f t="shared" si="25"/>
        <v>0.3652</v>
      </c>
      <c r="AN38" s="517">
        <f t="shared" si="25"/>
        <v>0.3794944444</v>
      </c>
      <c r="AO38" s="517">
        <f t="shared" si="25"/>
        <v>0.3937888889</v>
      </c>
      <c r="AP38" s="517">
        <f t="shared" si="25"/>
        <v>0.4085444444</v>
      </c>
      <c r="AQ38" s="517">
        <f t="shared" si="25"/>
        <v>0.4237611111</v>
      </c>
      <c r="AR38" s="517">
        <f t="shared" si="25"/>
        <v>0.4389777778</v>
      </c>
      <c r="AS38" s="517"/>
      <c r="AT38" s="517"/>
      <c r="AU38" s="517"/>
      <c r="AV38" s="517"/>
      <c r="AW38" s="517"/>
      <c r="AX38" s="517"/>
      <c r="AY38" s="517"/>
      <c r="AZ38" s="517"/>
      <c r="BA38" s="517"/>
      <c r="BB38" s="517"/>
      <c r="BC38" s="517"/>
      <c r="BD38" s="517"/>
      <c r="BE38" s="517"/>
      <c r="BF38" s="517"/>
      <c r="BG38" s="517"/>
    </row>
    <row r="39" ht="11.25" customHeight="1">
      <c r="A39" s="517"/>
      <c r="B39" s="517" t="s">
        <v>206</v>
      </c>
      <c r="C39" s="517">
        <f t="shared" ref="C39:N39" si="26">+C38</f>
        <v>0.2960333333</v>
      </c>
      <c r="D39" s="517">
        <f t="shared" si="26"/>
        <v>0.2771277778</v>
      </c>
      <c r="E39" s="517">
        <f t="shared" si="26"/>
        <v>0.2674444444</v>
      </c>
      <c r="F39" s="517">
        <f t="shared" si="26"/>
        <v>0.2826611111</v>
      </c>
      <c r="G39" s="517">
        <f t="shared" si="26"/>
        <v>0.2937277778</v>
      </c>
      <c r="H39" s="517">
        <f t="shared" si="26"/>
        <v>0.3052555556</v>
      </c>
      <c r="I39" s="517">
        <f t="shared" si="26"/>
        <v>0.3177055556</v>
      </c>
      <c r="J39" s="517">
        <f t="shared" si="26"/>
        <v>0.3301555556</v>
      </c>
      <c r="K39" s="517">
        <f t="shared" si="26"/>
        <v>0.3426055556</v>
      </c>
      <c r="L39" s="517">
        <f t="shared" si="26"/>
        <v>0.3555166667</v>
      </c>
      <c r="M39" s="517">
        <f t="shared" si="26"/>
        <v>0.3684277778</v>
      </c>
      <c r="N39" s="517">
        <f t="shared" si="26"/>
        <v>0.3818</v>
      </c>
      <c r="O39" s="517"/>
      <c r="P39" s="517"/>
      <c r="Q39" s="517" t="s">
        <v>206</v>
      </c>
      <c r="R39" s="517">
        <f t="shared" ref="R39:AC39" si="27">+R38</f>
        <v>0.04103888889</v>
      </c>
      <c r="S39" s="517">
        <f t="shared" si="27"/>
        <v>0.03873333333</v>
      </c>
      <c r="T39" s="517">
        <f t="shared" si="27"/>
        <v>0.04011666667</v>
      </c>
      <c r="U39" s="517">
        <f t="shared" si="27"/>
        <v>0.04196111111</v>
      </c>
      <c r="V39" s="517">
        <f t="shared" si="27"/>
        <v>0.04380555556</v>
      </c>
      <c r="W39" s="517">
        <f t="shared" si="27"/>
        <v>0.04565</v>
      </c>
      <c r="X39" s="517">
        <f t="shared" si="27"/>
        <v>0.04749444444</v>
      </c>
      <c r="Y39" s="517">
        <f t="shared" si="27"/>
        <v>0.04933888889</v>
      </c>
      <c r="Z39" s="517">
        <f t="shared" si="27"/>
        <v>0.05118333333</v>
      </c>
      <c r="AA39" s="517">
        <f t="shared" si="27"/>
        <v>0.05302777778</v>
      </c>
      <c r="AB39" s="517">
        <f t="shared" si="27"/>
        <v>0.05533333333</v>
      </c>
      <c r="AC39" s="517">
        <f t="shared" si="27"/>
        <v>0.05717777778</v>
      </c>
      <c r="AD39" s="522"/>
      <c r="AE39" s="522"/>
      <c r="AF39" s="522" t="s">
        <v>206</v>
      </c>
      <c r="AG39" s="517">
        <f t="shared" ref="AG39:AR39" si="28">+AG38</f>
        <v>0.3370722222</v>
      </c>
      <c r="AH39" s="517">
        <f t="shared" si="28"/>
        <v>0.3158611111</v>
      </c>
      <c r="AI39" s="517">
        <f t="shared" si="28"/>
        <v>0.3075611111</v>
      </c>
      <c r="AJ39" s="517">
        <f t="shared" si="28"/>
        <v>0.3246222222</v>
      </c>
      <c r="AK39" s="517">
        <f t="shared" si="28"/>
        <v>0.3375333333</v>
      </c>
      <c r="AL39" s="517">
        <f t="shared" si="28"/>
        <v>0.3509055556</v>
      </c>
      <c r="AM39" s="517">
        <f t="shared" si="28"/>
        <v>0.3652</v>
      </c>
      <c r="AN39" s="517">
        <f t="shared" si="28"/>
        <v>0.3794944444</v>
      </c>
      <c r="AO39" s="517">
        <f t="shared" si="28"/>
        <v>0.3937888889</v>
      </c>
      <c r="AP39" s="517">
        <f t="shared" si="28"/>
        <v>0.4085444444</v>
      </c>
      <c r="AQ39" s="517">
        <f t="shared" si="28"/>
        <v>0.4237611111</v>
      </c>
      <c r="AR39" s="517">
        <f t="shared" si="28"/>
        <v>0.4389777778</v>
      </c>
      <c r="AS39" s="517"/>
      <c r="AT39" s="517"/>
      <c r="AU39" s="517"/>
      <c r="AV39" s="517"/>
      <c r="AW39" s="517"/>
      <c r="AX39" s="517"/>
      <c r="AY39" s="517"/>
      <c r="AZ39" s="517"/>
      <c r="BA39" s="517"/>
      <c r="BB39" s="517"/>
      <c r="BC39" s="517"/>
      <c r="BD39" s="517"/>
      <c r="BE39" s="517"/>
      <c r="BF39" s="517"/>
      <c r="BG39" s="517"/>
    </row>
    <row r="40" ht="11.25" customHeight="1">
      <c r="A40" s="517"/>
      <c r="B40" s="517"/>
      <c r="C40" s="517"/>
      <c r="D40" s="517"/>
      <c r="E40" s="517"/>
      <c r="F40" s="517"/>
      <c r="G40" s="517"/>
      <c r="H40" s="517"/>
      <c r="I40" s="517"/>
      <c r="J40" s="517"/>
      <c r="K40" s="517"/>
      <c r="L40" s="517"/>
      <c r="M40" s="517"/>
      <c r="N40" s="517"/>
      <c r="O40" s="517"/>
      <c r="P40" s="517"/>
      <c r="Q40" s="517"/>
      <c r="R40" s="517"/>
      <c r="S40" s="517"/>
      <c r="T40" s="517"/>
      <c r="U40" s="517"/>
      <c r="V40" s="517"/>
      <c r="W40" s="517"/>
      <c r="X40" s="517"/>
      <c r="Y40" s="517"/>
      <c r="Z40" s="517"/>
      <c r="AA40" s="517"/>
      <c r="AB40" s="517"/>
      <c r="AC40" s="517"/>
      <c r="AD40" s="522"/>
      <c r="AE40" s="522"/>
      <c r="AF40" s="522"/>
      <c r="AG40" s="517"/>
      <c r="AH40" s="517"/>
      <c r="AI40" s="517"/>
      <c r="AJ40" s="517"/>
      <c r="AK40" s="517"/>
      <c r="AL40" s="517"/>
      <c r="AM40" s="517"/>
      <c r="AN40" s="517"/>
      <c r="AO40" s="517"/>
      <c r="AP40" s="517"/>
      <c r="AQ40" s="517"/>
      <c r="AR40" s="517"/>
      <c r="AS40" s="517"/>
      <c r="AT40" s="517"/>
      <c r="AU40" s="517"/>
      <c r="AV40" s="517"/>
      <c r="AW40" s="517"/>
      <c r="AX40" s="517"/>
      <c r="AY40" s="517"/>
      <c r="AZ40" s="517"/>
      <c r="BA40" s="517"/>
      <c r="BB40" s="517"/>
      <c r="BC40" s="517"/>
      <c r="BD40" s="517"/>
      <c r="BE40" s="517"/>
      <c r="BF40" s="517"/>
      <c r="BG40" s="517"/>
    </row>
    <row r="41" ht="11.25" customHeight="1">
      <c r="A41" s="517"/>
      <c r="B41" s="517"/>
      <c r="C41" s="521" t="s">
        <v>206</v>
      </c>
      <c r="O41" s="517"/>
      <c r="P41" s="517"/>
      <c r="Q41" s="517"/>
      <c r="R41" s="521" t="s">
        <v>206</v>
      </c>
      <c r="AD41" s="517"/>
      <c r="AE41" s="517"/>
      <c r="AF41" s="517"/>
      <c r="AG41" s="521" t="s">
        <v>206</v>
      </c>
      <c r="AS41" s="517"/>
      <c r="AT41" s="517"/>
      <c r="AU41" s="517"/>
      <c r="AV41" s="517"/>
      <c r="AW41" s="517"/>
      <c r="AX41" s="517"/>
      <c r="AY41" s="517"/>
      <c r="AZ41" s="517"/>
      <c r="BA41" s="517"/>
      <c r="BB41" s="517"/>
      <c r="BC41" s="517"/>
      <c r="BD41" s="517"/>
      <c r="BE41" s="517"/>
      <c r="BF41" s="517"/>
      <c r="BG41" s="517"/>
    </row>
    <row r="42" ht="11.25" customHeight="1">
      <c r="A42" s="517"/>
      <c r="B42" s="517" t="s">
        <v>513</v>
      </c>
      <c r="C42" s="517">
        <v>2019.0</v>
      </c>
      <c r="D42" s="517">
        <v>2020.0</v>
      </c>
      <c r="E42" s="517">
        <v>2021.0</v>
      </c>
      <c r="F42" s="517">
        <v>2022.0</v>
      </c>
      <c r="G42" s="517">
        <v>2023.0</v>
      </c>
      <c r="H42" s="517">
        <v>2024.0</v>
      </c>
      <c r="I42" s="517">
        <v>2025.0</v>
      </c>
      <c r="J42" s="517">
        <v>2026.0</v>
      </c>
      <c r="K42" s="517">
        <v>2027.0</v>
      </c>
      <c r="L42" s="517">
        <v>2028.0</v>
      </c>
      <c r="M42" s="517">
        <v>2029.0</v>
      </c>
      <c r="N42" s="517">
        <v>2030.0</v>
      </c>
      <c r="O42" s="517"/>
      <c r="P42" s="517"/>
      <c r="Q42" s="517" t="s">
        <v>513</v>
      </c>
      <c r="R42" s="517">
        <v>2019.0</v>
      </c>
      <c r="S42" s="517">
        <v>2020.0</v>
      </c>
      <c r="T42" s="517">
        <v>2021.0</v>
      </c>
      <c r="U42" s="517">
        <v>2022.0</v>
      </c>
      <c r="V42" s="517">
        <v>2023.0</v>
      </c>
      <c r="W42" s="517">
        <v>2024.0</v>
      </c>
      <c r="X42" s="517">
        <v>2025.0</v>
      </c>
      <c r="Y42" s="517">
        <v>2026.0</v>
      </c>
      <c r="Z42" s="517">
        <v>2027.0</v>
      </c>
      <c r="AA42" s="517">
        <v>2028.0</v>
      </c>
      <c r="AB42" s="517">
        <v>2029.0</v>
      </c>
      <c r="AC42" s="517">
        <v>2030.0</v>
      </c>
      <c r="AD42" s="517"/>
      <c r="AE42" s="517"/>
      <c r="AF42" s="517" t="s">
        <v>513</v>
      </c>
      <c r="AG42" s="517">
        <v>2019.0</v>
      </c>
      <c r="AH42" s="517">
        <v>2020.0</v>
      </c>
      <c r="AI42" s="517">
        <v>2021.0</v>
      </c>
      <c r="AJ42" s="517">
        <v>2022.0</v>
      </c>
      <c r="AK42" s="517">
        <v>2023.0</v>
      </c>
      <c r="AL42" s="517">
        <v>2024.0</v>
      </c>
      <c r="AM42" s="517">
        <v>2025.0</v>
      </c>
      <c r="AN42" s="517">
        <v>2026.0</v>
      </c>
      <c r="AO42" s="517">
        <v>2027.0</v>
      </c>
      <c r="AP42" s="517">
        <v>2028.0</v>
      </c>
      <c r="AQ42" s="517">
        <v>2029.0</v>
      </c>
      <c r="AR42" s="517">
        <v>2030.0</v>
      </c>
      <c r="AS42" s="517"/>
      <c r="AT42" s="517"/>
      <c r="AU42" s="517"/>
      <c r="AV42" s="517"/>
      <c r="AW42" s="517"/>
      <c r="AX42" s="517"/>
      <c r="AY42" s="517"/>
      <c r="AZ42" s="517"/>
      <c r="BA42" s="517"/>
      <c r="BB42" s="517"/>
      <c r="BC42" s="517"/>
      <c r="BD42" s="517"/>
      <c r="BE42" s="517"/>
      <c r="BF42" s="517"/>
      <c r="BG42" s="517"/>
    </row>
    <row r="43" ht="11.25" customHeight="1">
      <c r="A43" s="517"/>
      <c r="B43" s="517" t="s">
        <v>206</v>
      </c>
      <c r="C43" s="517">
        <f t="shared" ref="C43:N43" si="29">+SUM(C10,C17,C22,C27,C34,C39)</f>
        <v>3.616604545</v>
      </c>
      <c r="D43" s="517">
        <f t="shared" si="29"/>
        <v>3.209523915</v>
      </c>
      <c r="E43" s="517">
        <f t="shared" si="29"/>
        <v>3.211319092</v>
      </c>
      <c r="F43" s="517">
        <f t="shared" si="29"/>
        <v>3.353817978</v>
      </c>
      <c r="G43" s="517">
        <f t="shared" si="29"/>
        <v>3.487415589</v>
      </c>
      <c r="H43" s="517">
        <f t="shared" si="29"/>
        <v>3.62479637</v>
      </c>
      <c r="I43" s="517">
        <f t="shared" si="29"/>
        <v>3.768665174</v>
      </c>
      <c r="J43" s="517">
        <f t="shared" si="29"/>
        <v>3.91733365</v>
      </c>
      <c r="K43" s="517">
        <f t="shared" si="29"/>
        <v>4.065657474</v>
      </c>
      <c r="L43" s="517">
        <f t="shared" si="29"/>
        <v>4.217186897</v>
      </c>
      <c r="M43" s="517">
        <f t="shared" si="29"/>
        <v>4.371788005</v>
      </c>
      <c r="N43" s="517">
        <f t="shared" si="29"/>
        <v>4.530266563</v>
      </c>
      <c r="O43" s="517"/>
      <c r="P43" s="517"/>
      <c r="Q43" s="517" t="s">
        <v>206</v>
      </c>
      <c r="R43" s="517">
        <f t="shared" ref="R43:AC43" si="30">+SUM(R10,R17,R22,R27,R34,R39)</f>
        <v>0.3109862631</v>
      </c>
      <c r="S43" s="517">
        <f t="shared" si="30"/>
        <v>0.2595543173</v>
      </c>
      <c r="T43" s="517">
        <f t="shared" si="30"/>
        <v>0.324063676</v>
      </c>
      <c r="U43" s="517">
        <f t="shared" si="30"/>
        <v>0.3392272181</v>
      </c>
      <c r="V43" s="517">
        <f t="shared" si="30"/>
        <v>0.3531856979</v>
      </c>
      <c r="W43" s="517">
        <f t="shared" si="30"/>
        <v>0.3670498977</v>
      </c>
      <c r="X43" s="517">
        <f t="shared" si="30"/>
        <v>0.3824859909</v>
      </c>
      <c r="Y43" s="517">
        <f t="shared" si="30"/>
        <v>0.3969055818</v>
      </c>
      <c r="Z43" s="517">
        <f t="shared" si="30"/>
        <v>0.412802786</v>
      </c>
      <c r="AA43" s="517">
        <f t="shared" si="30"/>
        <v>0.4287942703</v>
      </c>
      <c r="AB43" s="517">
        <f t="shared" si="30"/>
        <v>0.4442303634</v>
      </c>
      <c r="AC43" s="517">
        <f t="shared" si="30"/>
        <v>0.4602218477</v>
      </c>
      <c r="AD43" s="517"/>
      <c r="AE43" s="517"/>
      <c r="AF43" s="517" t="s">
        <v>206</v>
      </c>
      <c r="AG43" s="517">
        <f t="shared" ref="AG43:AR43" si="31">+SUM(AG10,AG17,AG22,AG27,AG34,AG39)</f>
        <v>3.927590808</v>
      </c>
      <c r="AH43" s="517">
        <f t="shared" si="31"/>
        <v>3.469078232</v>
      </c>
      <c r="AI43" s="517">
        <f t="shared" si="31"/>
        <v>3.535382768</v>
      </c>
      <c r="AJ43" s="517">
        <f t="shared" si="31"/>
        <v>3.693045196</v>
      </c>
      <c r="AK43" s="517">
        <f t="shared" si="31"/>
        <v>3.840601287</v>
      </c>
      <c r="AL43" s="517">
        <f t="shared" si="31"/>
        <v>3.991846267</v>
      </c>
      <c r="AM43" s="517">
        <f t="shared" si="31"/>
        <v>4.151151165</v>
      </c>
      <c r="AN43" s="517">
        <f t="shared" si="31"/>
        <v>4.314239232</v>
      </c>
      <c r="AO43" s="517">
        <f t="shared" si="31"/>
        <v>4.47846026</v>
      </c>
      <c r="AP43" s="517">
        <f t="shared" si="31"/>
        <v>4.645981167</v>
      </c>
      <c r="AQ43" s="517">
        <f t="shared" si="31"/>
        <v>4.816018369</v>
      </c>
      <c r="AR43" s="517">
        <f t="shared" si="31"/>
        <v>4.990488411</v>
      </c>
      <c r="AS43" s="517"/>
      <c r="AT43" s="517"/>
      <c r="AU43" s="517"/>
      <c r="AV43" s="517"/>
      <c r="AW43" s="517"/>
      <c r="AX43" s="517"/>
      <c r="AY43" s="517"/>
      <c r="AZ43" s="517"/>
      <c r="BA43" s="517"/>
      <c r="BB43" s="517"/>
      <c r="BC43" s="517"/>
      <c r="BD43" s="517"/>
      <c r="BE43" s="517"/>
      <c r="BF43" s="517"/>
      <c r="BG43" s="517"/>
    </row>
    <row r="44" ht="11.25" customHeight="1">
      <c r="A44" s="517"/>
      <c r="B44" s="517"/>
      <c r="C44" s="517"/>
      <c r="D44" s="517"/>
      <c r="E44" s="517"/>
      <c r="F44" s="517"/>
      <c r="G44" s="517"/>
      <c r="H44" s="517"/>
      <c r="I44" s="517"/>
      <c r="J44" s="517"/>
      <c r="K44" s="517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  <c r="AA44" s="517"/>
      <c r="AB44" s="517"/>
      <c r="AC44" s="517"/>
      <c r="AD44" s="517"/>
      <c r="AE44" s="517"/>
      <c r="AF44" s="517"/>
      <c r="AG44" s="517"/>
      <c r="AH44" s="517"/>
      <c r="AI44" s="517"/>
      <c r="AJ44" s="517"/>
      <c r="AK44" s="517"/>
      <c r="AL44" s="517"/>
      <c r="AM44" s="517"/>
      <c r="AN44" s="517"/>
      <c r="AO44" s="517"/>
      <c r="AP44" s="517"/>
      <c r="AQ44" s="517"/>
      <c r="AR44" s="517"/>
      <c r="AS44" s="517"/>
      <c r="AT44" s="517"/>
      <c r="AU44" s="517"/>
      <c r="AV44" s="517"/>
      <c r="AW44" s="517"/>
      <c r="AX44" s="517"/>
      <c r="AY44" s="517"/>
      <c r="AZ44" s="517"/>
      <c r="BA44" s="517"/>
      <c r="BB44" s="517"/>
      <c r="BC44" s="517"/>
      <c r="BD44" s="517"/>
      <c r="BE44" s="517"/>
      <c r="BF44" s="517"/>
      <c r="BG44" s="517"/>
    </row>
    <row r="45" ht="11.25" customHeight="1">
      <c r="A45" s="517"/>
      <c r="B45" s="517"/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  <c r="AH45" s="517"/>
      <c r="AI45" s="517"/>
      <c r="AJ45" s="517"/>
      <c r="AK45" s="517"/>
      <c r="AL45" s="517"/>
      <c r="AM45" s="517"/>
      <c r="AN45" s="517"/>
      <c r="AO45" s="517"/>
      <c r="AP45" s="517"/>
      <c r="AQ45" s="517"/>
      <c r="AR45" s="517"/>
      <c r="AS45" s="517"/>
      <c r="AT45" s="517"/>
      <c r="AU45" s="517"/>
      <c r="AV45" s="517"/>
      <c r="AW45" s="517"/>
      <c r="AX45" s="517"/>
      <c r="AY45" s="517"/>
      <c r="AZ45" s="517"/>
      <c r="BA45" s="517"/>
      <c r="BB45" s="517"/>
      <c r="BC45" s="517"/>
      <c r="BD45" s="517"/>
      <c r="BE45" s="517"/>
      <c r="BF45" s="517"/>
      <c r="BG45" s="517"/>
    </row>
    <row r="46" ht="11.25" customHeight="1">
      <c r="A46" s="517"/>
      <c r="B46" s="517"/>
      <c r="C46" s="517"/>
      <c r="D46" s="517"/>
      <c r="E46" s="517"/>
      <c r="F46" s="517"/>
      <c r="G46" s="517"/>
      <c r="H46" s="517"/>
      <c r="I46" s="517"/>
      <c r="J46" s="517"/>
      <c r="K46" s="517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  <c r="AD46" s="517"/>
      <c r="AE46" s="517"/>
      <c r="AF46" s="517"/>
      <c r="AG46" s="517"/>
      <c r="AH46" s="517"/>
      <c r="AI46" s="517"/>
      <c r="AJ46" s="517"/>
      <c r="AK46" s="517"/>
      <c r="AL46" s="517"/>
      <c r="AM46" s="517"/>
      <c r="AN46" s="517"/>
      <c r="AO46" s="517"/>
      <c r="AP46" s="517"/>
      <c r="AQ46" s="517"/>
      <c r="AR46" s="517"/>
      <c r="AS46" s="517"/>
      <c r="AT46" s="517"/>
      <c r="AU46" s="517"/>
      <c r="AV46" s="517"/>
      <c r="AW46" s="517"/>
      <c r="AX46" s="517"/>
      <c r="AY46" s="517"/>
      <c r="AZ46" s="517"/>
      <c r="BA46" s="517"/>
      <c r="BB46" s="517"/>
      <c r="BC46" s="517"/>
      <c r="BD46" s="517"/>
      <c r="BE46" s="517"/>
      <c r="BF46" s="517"/>
      <c r="BG46" s="517"/>
    </row>
    <row r="47" ht="11.25" customHeight="1">
      <c r="A47" s="517"/>
      <c r="B47" s="521" t="s">
        <v>505</v>
      </c>
      <c r="AD47" s="517"/>
      <c r="AE47" s="517"/>
      <c r="AF47" s="517"/>
      <c r="AG47" s="517"/>
      <c r="AH47" s="517"/>
      <c r="AI47" s="517"/>
      <c r="AJ47" s="517"/>
      <c r="AK47" s="517"/>
      <c r="AL47" s="517"/>
      <c r="AM47" s="517"/>
      <c r="AN47" s="517"/>
      <c r="AO47" s="517"/>
      <c r="AP47" s="517"/>
      <c r="AQ47" s="517"/>
      <c r="AR47" s="517"/>
      <c r="AS47" s="517"/>
      <c r="AT47" s="517"/>
      <c r="AU47" s="517"/>
      <c r="AV47" s="517"/>
      <c r="AW47" s="517"/>
      <c r="AX47" s="517"/>
      <c r="AY47" s="517"/>
      <c r="AZ47" s="517"/>
      <c r="BA47" s="517"/>
      <c r="BB47" s="517"/>
      <c r="BC47" s="517"/>
      <c r="BD47" s="517"/>
      <c r="BE47" s="517"/>
      <c r="BF47" s="517"/>
      <c r="BG47" s="517"/>
    </row>
    <row r="48" ht="11.25" customHeight="1">
      <c r="A48" s="517"/>
      <c r="B48" s="521"/>
      <c r="C48" s="521" t="s">
        <v>510</v>
      </c>
      <c r="O48" s="517"/>
      <c r="P48" s="517"/>
      <c r="Q48" s="521"/>
      <c r="R48" s="521" t="s">
        <v>511</v>
      </c>
      <c r="AD48" s="517"/>
      <c r="AE48" s="517"/>
      <c r="AF48" s="521"/>
      <c r="AG48" s="521" t="s">
        <v>290</v>
      </c>
      <c r="AS48" s="517"/>
      <c r="AT48" s="517"/>
      <c r="AU48" s="521"/>
      <c r="AV48" s="521" t="s">
        <v>506</v>
      </c>
    </row>
    <row r="49" ht="11.25" customHeight="1">
      <c r="A49" s="517"/>
      <c r="B49" s="521"/>
      <c r="C49" s="521" t="s">
        <v>512</v>
      </c>
      <c r="O49" s="517"/>
      <c r="P49" s="517"/>
      <c r="Q49" s="521"/>
      <c r="R49" s="521" t="s">
        <v>512</v>
      </c>
      <c r="AD49" s="517"/>
      <c r="AE49" s="517"/>
      <c r="AF49" s="521"/>
      <c r="AG49" s="521" t="s">
        <v>512</v>
      </c>
      <c r="AS49" s="517"/>
      <c r="AT49" s="517"/>
      <c r="AU49" s="521"/>
      <c r="AV49" s="521" t="s">
        <v>512</v>
      </c>
    </row>
    <row r="50" ht="11.25" customHeight="1">
      <c r="A50" s="517"/>
      <c r="B50" s="517"/>
      <c r="C50" s="517">
        <v>2019.0</v>
      </c>
      <c r="D50" s="517">
        <v>2020.0</v>
      </c>
      <c r="E50" s="517">
        <v>2021.0</v>
      </c>
      <c r="F50" s="517">
        <v>2022.0</v>
      </c>
      <c r="G50" s="517">
        <v>2023.0</v>
      </c>
      <c r="H50" s="517">
        <v>2024.0</v>
      </c>
      <c r="I50" s="517">
        <v>2025.0</v>
      </c>
      <c r="J50" s="517">
        <v>2026.0</v>
      </c>
      <c r="K50" s="517">
        <v>2027.0</v>
      </c>
      <c r="L50" s="517">
        <v>2028.0</v>
      </c>
      <c r="M50" s="517">
        <v>2029.0</v>
      </c>
      <c r="N50" s="517">
        <v>2030.0</v>
      </c>
      <c r="O50" s="517"/>
      <c r="P50" s="517"/>
      <c r="Q50" s="517" t="s">
        <v>513</v>
      </c>
      <c r="R50" s="517">
        <v>2019.0</v>
      </c>
      <c r="S50" s="517">
        <v>2020.0</v>
      </c>
      <c r="T50" s="517">
        <v>2021.0</v>
      </c>
      <c r="U50" s="517">
        <v>2022.0</v>
      </c>
      <c r="V50" s="517">
        <v>2023.0</v>
      </c>
      <c r="W50" s="517">
        <v>2024.0</v>
      </c>
      <c r="X50" s="517">
        <v>2025.0</v>
      </c>
      <c r="Y50" s="517">
        <v>2026.0</v>
      </c>
      <c r="Z50" s="517">
        <v>2027.0</v>
      </c>
      <c r="AA50" s="517">
        <v>2028.0</v>
      </c>
      <c r="AB50" s="517">
        <v>2029.0</v>
      </c>
      <c r="AC50" s="517">
        <v>2030.0</v>
      </c>
      <c r="AD50" s="517"/>
      <c r="AE50" s="517"/>
      <c r="AF50" s="517" t="s">
        <v>513</v>
      </c>
      <c r="AG50" s="517">
        <v>2019.0</v>
      </c>
      <c r="AH50" s="517">
        <v>2020.0</v>
      </c>
      <c r="AI50" s="517">
        <v>2021.0</v>
      </c>
      <c r="AJ50" s="517">
        <v>2022.0</v>
      </c>
      <c r="AK50" s="517">
        <v>2023.0</v>
      </c>
      <c r="AL50" s="517">
        <v>2024.0</v>
      </c>
      <c r="AM50" s="517">
        <v>2025.0</v>
      </c>
      <c r="AN50" s="517">
        <v>2026.0</v>
      </c>
      <c r="AO50" s="517">
        <v>2027.0</v>
      </c>
      <c r="AP50" s="517">
        <v>2028.0</v>
      </c>
      <c r="AQ50" s="517">
        <v>2029.0</v>
      </c>
      <c r="AR50" s="517">
        <v>2030.0</v>
      </c>
      <c r="AS50" s="517"/>
      <c r="AT50" s="517"/>
      <c r="AU50" s="517" t="s">
        <v>513</v>
      </c>
      <c r="AV50" s="517">
        <v>2019.0</v>
      </c>
      <c r="AW50" s="517">
        <v>2020.0</v>
      </c>
      <c r="AX50" s="517">
        <v>2021.0</v>
      </c>
      <c r="AY50" s="517">
        <v>2022.0</v>
      </c>
      <c r="AZ50" s="517">
        <v>2023.0</v>
      </c>
      <c r="BA50" s="517">
        <v>2024.0</v>
      </c>
      <c r="BB50" s="517">
        <v>2025.0</v>
      </c>
      <c r="BC50" s="517">
        <v>2026.0</v>
      </c>
      <c r="BD50" s="517">
        <v>2027.0</v>
      </c>
      <c r="BE50" s="517">
        <v>2028.0</v>
      </c>
      <c r="BF50" s="517">
        <v>2029.0</v>
      </c>
      <c r="BG50" s="517">
        <v>2030.0</v>
      </c>
    </row>
    <row r="51" ht="11.25" customHeight="1">
      <c r="A51" s="517"/>
      <c r="B51" s="517" t="s">
        <v>514</v>
      </c>
      <c r="C51" s="517">
        <f>+'Terciario(PJ)'!C51*'Terciario(PJ)'!$A51</f>
        <v>0</v>
      </c>
      <c r="D51" s="517">
        <f>+'Terciario(PJ)'!D51*'Terciario(PJ)'!$A51</f>
        <v>0</v>
      </c>
      <c r="E51" s="517">
        <f>+'Terciario(PJ)'!E51*'Terciario(PJ)'!$A51</f>
        <v>0</v>
      </c>
      <c r="F51" s="517">
        <f>+'Terciario(PJ)'!F51*'Terciario(PJ)'!$A51</f>
        <v>0</v>
      </c>
      <c r="G51" s="517">
        <f>+'Terciario(PJ)'!G51*'Terciario(PJ)'!$A51</f>
        <v>0</v>
      </c>
      <c r="H51" s="517">
        <f>+'Terciario(PJ)'!H51*'Terciario(PJ)'!$A51</f>
        <v>0</v>
      </c>
      <c r="I51" s="517">
        <f>+'Terciario(PJ)'!I51*'Terciario(PJ)'!$A51</f>
        <v>0</v>
      </c>
      <c r="J51" s="517">
        <f>+'Terciario(PJ)'!J51*'Terciario(PJ)'!$A51</f>
        <v>0</v>
      </c>
      <c r="K51" s="517">
        <f>+'Terciario(PJ)'!K51*'Terciario(PJ)'!$A51</f>
        <v>0</v>
      </c>
      <c r="L51" s="517">
        <f>+'Terciario(PJ)'!L51*'Terciario(PJ)'!$A51</f>
        <v>0</v>
      </c>
      <c r="M51" s="517">
        <f>+'Terciario(PJ)'!M51*'Terciario(PJ)'!$A51</f>
        <v>0</v>
      </c>
      <c r="N51" s="517">
        <f>+'Terciario(PJ)'!N51*'Terciario(PJ)'!$A51</f>
        <v>0</v>
      </c>
      <c r="O51" s="517"/>
      <c r="P51" s="517"/>
      <c r="Q51" s="517" t="s">
        <v>514</v>
      </c>
      <c r="R51" s="517">
        <f>+'Terciario(PJ)'!R51*'Terciario(PJ)'!$A51</f>
        <v>0</v>
      </c>
      <c r="S51" s="517">
        <f>+'Terciario(PJ)'!S51*'Terciario(PJ)'!$A51</f>
        <v>0</v>
      </c>
      <c r="T51" s="517">
        <f>+'Terciario(PJ)'!T51*'Terciario(PJ)'!$A51</f>
        <v>0</v>
      </c>
      <c r="U51" s="517">
        <f>+'Terciario(PJ)'!U51*'Terciario(PJ)'!$A51</f>
        <v>0</v>
      </c>
      <c r="V51" s="517">
        <f>+'Terciario(PJ)'!V51*'Terciario(PJ)'!$A51</f>
        <v>0</v>
      </c>
      <c r="W51" s="517">
        <f>+'Terciario(PJ)'!W51*'Terciario(PJ)'!$A51</f>
        <v>0</v>
      </c>
      <c r="X51" s="517">
        <f>+'Terciario(PJ)'!X51*'Terciario(PJ)'!$A51</f>
        <v>0</v>
      </c>
      <c r="Y51" s="517">
        <f>+'Terciario(PJ)'!Y51*'Terciario(PJ)'!$A51</f>
        <v>0</v>
      </c>
      <c r="Z51" s="517">
        <f>+'Terciario(PJ)'!Z51*'Terciario(PJ)'!$A51</f>
        <v>0</v>
      </c>
      <c r="AA51" s="517">
        <f>+'Terciario(PJ)'!AA51*'Terciario(PJ)'!$A51</f>
        <v>0</v>
      </c>
      <c r="AB51" s="517">
        <f>+'Terciario(PJ)'!AB51*'Terciario(PJ)'!$A51</f>
        <v>0</v>
      </c>
      <c r="AC51" s="517">
        <f>+'Terciario(PJ)'!AC51*'Terciario(PJ)'!$A51</f>
        <v>0</v>
      </c>
      <c r="AD51" s="517"/>
      <c r="AE51" s="517"/>
      <c r="AF51" s="517" t="s">
        <v>514</v>
      </c>
      <c r="AG51" s="517">
        <f t="shared" ref="AG51:AR51" si="32">+C51+R51</f>
        <v>0</v>
      </c>
      <c r="AH51" s="517">
        <f t="shared" si="32"/>
        <v>0</v>
      </c>
      <c r="AI51" s="517">
        <f t="shared" si="32"/>
        <v>0</v>
      </c>
      <c r="AJ51" s="517">
        <f t="shared" si="32"/>
        <v>0</v>
      </c>
      <c r="AK51" s="517">
        <f t="shared" si="32"/>
        <v>0</v>
      </c>
      <c r="AL51" s="517">
        <f t="shared" si="32"/>
        <v>0</v>
      </c>
      <c r="AM51" s="517">
        <f t="shared" si="32"/>
        <v>0</v>
      </c>
      <c r="AN51" s="517">
        <f t="shared" si="32"/>
        <v>0</v>
      </c>
      <c r="AO51" s="517">
        <f t="shared" si="32"/>
        <v>0</v>
      </c>
      <c r="AP51" s="517">
        <f t="shared" si="32"/>
        <v>0</v>
      </c>
      <c r="AQ51" s="517">
        <f t="shared" si="32"/>
        <v>0</v>
      </c>
      <c r="AR51" s="517">
        <f t="shared" si="32"/>
        <v>0</v>
      </c>
      <c r="AS51" s="517"/>
      <c r="AT51" s="517"/>
      <c r="AU51" s="517" t="s">
        <v>514</v>
      </c>
      <c r="AV51" s="517">
        <f t="shared" ref="AV51:BG51" si="33">+AG8-AG51</f>
        <v>0.8186464814</v>
      </c>
      <c r="AW51" s="517">
        <f t="shared" si="33"/>
        <v>0.6225934231</v>
      </c>
      <c r="AX51" s="517">
        <f t="shared" si="33"/>
        <v>0.7342270342</v>
      </c>
      <c r="AY51" s="517">
        <f t="shared" si="33"/>
        <v>0.7742151934</v>
      </c>
      <c r="AZ51" s="517">
        <f t="shared" si="33"/>
        <v>0.8058724861</v>
      </c>
      <c r="BA51" s="517">
        <f t="shared" si="33"/>
        <v>0.8375297788</v>
      </c>
      <c r="BB51" s="517">
        <f t="shared" si="33"/>
        <v>0.8714086359</v>
      </c>
      <c r="BC51" s="517">
        <f t="shared" si="33"/>
        <v>0.905287493</v>
      </c>
      <c r="BD51" s="517">
        <f t="shared" si="33"/>
        <v>0.9397217412</v>
      </c>
      <c r="BE51" s="517">
        <f t="shared" si="33"/>
        <v>0.9752667716</v>
      </c>
      <c r="BF51" s="517">
        <f t="shared" si="33"/>
        <v>1.010811802</v>
      </c>
      <c r="BG51" s="517">
        <f t="shared" si="33"/>
        <v>1.047467615</v>
      </c>
    </row>
    <row r="52" ht="11.25" customHeight="1">
      <c r="A52" s="517"/>
      <c r="B52" s="517" t="s">
        <v>515</v>
      </c>
      <c r="C52" s="517">
        <f>+'Terciario(PJ)'!C52*'Terciario(PJ)'!$A52</f>
        <v>0</v>
      </c>
      <c r="D52" s="517">
        <f>+'Terciario(PJ)'!D52*'Terciario(PJ)'!$A52</f>
        <v>0</v>
      </c>
      <c r="E52" s="517">
        <f>+'Terciario(PJ)'!E52*'Terciario(PJ)'!$A52</f>
        <v>0</v>
      </c>
      <c r="F52" s="517">
        <f>+'Terciario(PJ)'!F52*'Terciario(PJ)'!$A52</f>
        <v>0</v>
      </c>
      <c r="G52" s="517">
        <f>+'Terciario(PJ)'!G52*'Terciario(PJ)'!$A52</f>
        <v>0</v>
      </c>
      <c r="H52" s="517">
        <f>+'Terciario(PJ)'!H52*'Terciario(PJ)'!$A52</f>
        <v>0</v>
      </c>
      <c r="I52" s="517">
        <f>+'Terciario(PJ)'!I52*'Terciario(PJ)'!$A52</f>
        <v>0</v>
      </c>
      <c r="J52" s="517">
        <f>+'Terciario(PJ)'!J52*'Terciario(PJ)'!$A52</f>
        <v>0</v>
      </c>
      <c r="K52" s="517">
        <f>+'Terciario(PJ)'!K52*'Terciario(PJ)'!$A52</f>
        <v>0</v>
      </c>
      <c r="L52" s="517">
        <f>+'Terciario(PJ)'!L52*'Terciario(PJ)'!$A52</f>
        <v>0</v>
      </c>
      <c r="M52" s="517">
        <f>+'Terciario(PJ)'!M52*'Terciario(PJ)'!$A52</f>
        <v>0</v>
      </c>
      <c r="N52" s="517">
        <f>+'Terciario(PJ)'!N52*'Terciario(PJ)'!$A52</f>
        <v>0</v>
      </c>
      <c r="O52" s="517"/>
      <c r="P52" s="517"/>
      <c r="Q52" s="517" t="s">
        <v>515</v>
      </c>
      <c r="R52" s="517">
        <f>+'Terciario(PJ)'!R52*'Terciario(PJ)'!$A52</f>
        <v>0</v>
      </c>
      <c r="S52" s="517">
        <f>+'Terciario(PJ)'!S52*'Terciario(PJ)'!$A52</f>
        <v>0</v>
      </c>
      <c r="T52" s="517">
        <f>+'Terciario(PJ)'!T52*'Terciario(PJ)'!$A52</f>
        <v>0</v>
      </c>
      <c r="U52" s="517">
        <f>+'Terciario(PJ)'!U52*'Terciario(PJ)'!$A52</f>
        <v>0</v>
      </c>
      <c r="V52" s="517">
        <f>+'Terciario(PJ)'!V52*'Terciario(PJ)'!$A52</f>
        <v>0</v>
      </c>
      <c r="W52" s="517">
        <f>+'Terciario(PJ)'!W52*'Terciario(PJ)'!$A52</f>
        <v>0</v>
      </c>
      <c r="X52" s="517">
        <f>+'Terciario(PJ)'!X52*'Terciario(PJ)'!$A52</f>
        <v>0</v>
      </c>
      <c r="Y52" s="517">
        <f>+'Terciario(PJ)'!Y52*'Terciario(PJ)'!$A52</f>
        <v>0</v>
      </c>
      <c r="Z52" s="517">
        <f>+'Terciario(PJ)'!Z52*'Terciario(PJ)'!$A52</f>
        <v>0</v>
      </c>
      <c r="AA52" s="517">
        <f>+'Terciario(PJ)'!AA52*'Terciario(PJ)'!$A52</f>
        <v>0</v>
      </c>
      <c r="AB52" s="517">
        <f>+'Terciario(PJ)'!AB52*'Terciario(PJ)'!$A52</f>
        <v>0</v>
      </c>
      <c r="AC52" s="517">
        <f>+'Terciario(PJ)'!AC52*'Terciario(PJ)'!$A52</f>
        <v>0</v>
      </c>
      <c r="AD52" s="517"/>
      <c r="AE52" s="517"/>
      <c r="AF52" s="517" t="s">
        <v>515</v>
      </c>
      <c r="AG52" s="517">
        <f t="shared" ref="AG52:AR52" si="34">+C52+R52</f>
        <v>0</v>
      </c>
      <c r="AH52" s="517">
        <f t="shared" si="34"/>
        <v>0</v>
      </c>
      <c r="AI52" s="517">
        <f t="shared" si="34"/>
        <v>0</v>
      </c>
      <c r="AJ52" s="517">
        <f t="shared" si="34"/>
        <v>0</v>
      </c>
      <c r="AK52" s="517">
        <f t="shared" si="34"/>
        <v>0</v>
      </c>
      <c r="AL52" s="517">
        <f t="shared" si="34"/>
        <v>0</v>
      </c>
      <c r="AM52" s="517">
        <f t="shared" si="34"/>
        <v>0</v>
      </c>
      <c r="AN52" s="517">
        <f t="shared" si="34"/>
        <v>0</v>
      </c>
      <c r="AO52" s="517">
        <f t="shared" si="34"/>
        <v>0</v>
      </c>
      <c r="AP52" s="517">
        <f t="shared" si="34"/>
        <v>0</v>
      </c>
      <c r="AQ52" s="517">
        <f t="shared" si="34"/>
        <v>0</v>
      </c>
      <c r="AR52" s="517">
        <f t="shared" si="34"/>
        <v>0</v>
      </c>
      <c r="AS52" s="517"/>
      <c r="AT52" s="517"/>
      <c r="AU52" s="517" t="s">
        <v>515</v>
      </c>
      <c r="AV52" s="517">
        <f t="shared" ref="AV52:BG52" si="35">+AG9-AG52</f>
        <v>0</v>
      </c>
      <c r="AW52" s="517">
        <f t="shared" si="35"/>
        <v>0</v>
      </c>
      <c r="AX52" s="517">
        <f t="shared" si="35"/>
        <v>0</v>
      </c>
      <c r="AY52" s="517">
        <f t="shared" si="35"/>
        <v>0</v>
      </c>
      <c r="AZ52" s="517">
        <f t="shared" si="35"/>
        <v>0</v>
      </c>
      <c r="BA52" s="517">
        <f t="shared" si="35"/>
        <v>0</v>
      </c>
      <c r="BB52" s="517">
        <f t="shared" si="35"/>
        <v>0</v>
      </c>
      <c r="BC52" s="517">
        <f t="shared" si="35"/>
        <v>0</v>
      </c>
      <c r="BD52" s="517">
        <f t="shared" si="35"/>
        <v>0</v>
      </c>
      <c r="BE52" s="517">
        <f t="shared" si="35"/>
        <v>0</v>
      </c>
      <c r="BF52" s="517">
        <f t="shared" si="35"/>
        <v>0</v>
      </c>
      <c r="BG52" s="517">
        <f t="shared" si="35"/>
        <v>0</v>
      </c>
    </row>
    <row r="53" ht="11.25" customHeight="1">
      <c r="A53" s="517"/>
      <c r="B53" s="517" t="s">
        <v>206</v>
      </c>
      <c r="C53" s="517">
        <f t="shared" ref="C53:N53" si="36">+SUM(C51:C52)</f>
        <v>0</v>
      </c>
      <c r="D53" s="517">
        <f t="shared" si="36"/>
        <v>0</v>
      </c>
      <c r="E53" s="517">
        <f t="shared" si="36"/>
        <v>0</v>
      </c>
      <c r="F53" s="517">
        <f t="shared" si="36"/>
        <v>0</v>
      </c>
      <c r="G53" s="517">
        <f t="shared" si="36"/>
        <v>0</v>
      </c>
      <c r="H53" s="517">
        <f t="shared" si="36"/>
        <v>0</v>
      </c>
      <c r="I53" s="517">
        <f t="shared" si="36"/>
        <v>0</v>
      </c>
      <c r="J53" s="517">
        <f t="shared" si="36"/>
        <v>0</v>
      </c>
      <c r="K53" s="517">
        <f t="shared" si="36"/>
        <v>0</v>
      </c>
      <c r="L53" s="517">
        <f t="shared" si="36"/>
        <v>0</v>
      </c>
      <c r="M53" s="517">
        <f t="shared" si="36"/>
        <v>0</v>
      </c>
      <c r="N53" s="517">
        <f t="shared" si="36"/>
        <v>0</v>
      </c>
      <c r="O53" s="517"/>
      <c r="P53" s="517"/>
      <c r="Q53" s="517" t="s">
        <v>206</v>
      </c>
      <c r="R53" s="517">
        <f t="shared" ref="R53:AC53" si="37">+SUM(R51:R52)</f>
        <v>0</v>
      </c>
      <c r="S53" s="517">
        <f t="shared" si="37"/>
        <v>0</v>
      </c>
      <c r="T53" s="517">
        <f t="shared" si="37"/>
        <v>0</v>
      </c>
      <c r="U53" s="517">
        <f t="shared" si="37"/>
        <v>0</v>
      </c>
      <c r="V53" s="517">
        <f t="shared" si="37"/>
        <v>0</v>
      </c>
      <c r="W53" s="517">
        <f t="shared" si="37"/>
        <v>0</v>
      </c>
      <c r="X53" s="517">
        <f t="shared" si="37"/>
        <v>0</v>
      </c>
      <c r="Y53" s="517">
        <f t="shared" si="37"/>
        <v>0</v>
      </c>
      <c r="Z53" s="517">
        <f t="shared" si="37"/>
        <v>0</v>
      </c>
      <c r="AA53" s="517">
        <f t="shared" si="37"/>
        <v>0</v>
      </c>
      <c r="AB53" s="517">
        <f t="shared" si="37"/>
        <v>0</v>
      </c>
      <c r="AC53" s="517">
        <f t="shared" si="37"/>
        <v>0</v>
      </c>
      <c r="AD53" s="517"/>
      <c r="AE53" s="517"/>
      <c r="AF53" s="517" t="s">
        <v>206</v>
      </c>
      <c r="AG53" s="517">
        <f t="shared" ref="AG53:AR53" si="38">+SUM(AG51:AG52)</f>
        <v>0</v>
      </c>
      <c r="AH53" s="517">
        <f t="shared" si="38"/>
        <v>0</v>
      </c>
      <c r="AI53" s="517">
        <f t="shared" si="38"/>
        <v>0</v>
      </c>
      <c r="AJ53" s="517">
        <f t="shared" si="38"/>
        <v>0</v>
      </c>
      <c r="AK53" s="517">
        <f t="shared" si="38"/>
        <v>0</v>
      </c>
      <c r="AL53" s="517">
        <f t="shared" si="38"/>
        <v>0</v>
      </c>
      <c r="AM53" s="517">
        <f t="shared" si="38"/>
        <v>0</v>
      </c>
      <c r="AN53" s="517">
        <f t="shared" si="38"/>
        <v>0</v>
      </c>
      <c r="AO53" s="517">
        <f t="shared" si="38"/>
        <v>0</v>
      </c>
      <c r="AP53" s="517">
        <f t="shared" si="38"/>
        <v>0</v>
      </c>
      <c r="AQ53" s="517">
        <f t="shared" si="38"/>
        <v>0</v>
      </c>
      <c r="AR53" s="517">
        <f t="shared" si="38"/>
        <v>0</v>
      </c>
      <c r="AS53" s="517"/>
      <c r="AT53" s="517"/>
      <c r="AU53" s="517" t="s">
        <v>206</v>
      </c>
      <c r="AV53" s="517">
        <f t="shared" ref="AV53:BG53" si="39">+AG10-AG53</f>
        <v>0.8186464814</v>
      </c>
      <c r="AW53" s="517">
        <f t="shared" si="39"/>
        <v>0.6225934231</v>
      </c>
      <c r="AX53" s="517">
        <f t="shared" si="39"/>
        <v>0.7342270342</v>
      </c>
      <c r="AY53" s="517">
        <f t="shared" si="39"/>
        <v>0.7742151934</v>
      </c>
      <c r="AZ53" s="517">
        <f t="shared" si="39"/>
        <v>0.8058724861</v>
      </c>
      <c r="BA53" s="517">
        <f t="shared" si="39"/>
        <v>0.8375297788</v>
      </c>
      <c r="BB53" s="517">
        <f t="shared" si="39"/>
        <v>0.8714086359</v>
      </c>
      <c r="BC53" s="517">
        <f t="shared" si="39"/>
        <v>0.905287493</v>
      </c>
      <c r="BD53" s="517">
        <f t="shared" si="39"/>
        <v>0.9397217412</v>
      </c>
      <c r="BE53" s="517">
        <f t="shared" si="39"/>
        <v>0.9752667716</v>
      </c>
      <c r="BF53" s="517">
        <f t="shared" si="39"/>
        <v>1.010811802</v>
      </c>
      <c r="BG53" s="517">
        <f t="shared" si="39"/>
        <v>1.047467615</v>
      </c>
    </row>
    <row r="54" ht="11.25" customHeight="1">
      <c r="A54" s="517"/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  <c r="AA54" s="517"/>
      <c r="AB54" s="517"/>
      <c r="AC54" s="517"/>
      <c r="AD54" s="517"/>
      <c r="AE54" s="517"/>
      <c r="AF54" s="517"/>
      <c r="AG54" s="517"/>
      <c r="AH54" s="517"/>
      <c r="AI54" s="517"/>
      <c r="AJ54" s="517"/>
      <c r="AK54" s="517"/>
      <c r="AL54" s="517"/>
      <c r="AM54" s="517"/>
      <c r="AN54" s="517"/>
      <c r="AO54" s="517"/>
      <c r="AP54" s="517"/>
      <c r="AQ54" s="517"/>
      <c r="AR54" s="517"/>
      <c r="AS54" s="517"/>
      <c r="AT54" s="517"/>
      <c r="AU54" s="517"/>
      <c r="AV54" s="517"/>
      <c r="AW54" s="517"/>
      <c r="AX54" s="517"/>
      <c r="AY54" s="517"/>
      <c r="AZ54" s="517"/>
      <c r="BA54" s="517"/>
      <c r="BB54" s="517"/>
      <c r="BC54" s="517"/>
      <c r="BD54" s="517"/>
      <c r="BE54" s="517"/>
      <c r="BF54" s="517"/>
      <c r="BG54" s="517"/>
    </row>
    <row r="55" ht="11.25" customHeight="1">
      <c r="A55" s="517"/>
      <c r="B55" s="517"/>
      <c r="C55" s="521" t="s">
        <v>516</v>
      </c>
      <c r="O55" s="517"/>
      <c r="P55" s="517"/>
      <c r="Q55" s="517"/>
      <c r="R55" s="521" t="s">
        <v>516</v>
      </c>
      <c r="AD55" s="517"/>
      <c r="AE55" s="517"/>
      <c r="AF55" s="517"/>
      <c r="AG55" s="521" t="s">
        <v>516</v>
      </c>
      <c r="AS55" s="517"/>
      <c r="AT55" s="517"/>
      <c r="AU55" s="517"/>
      <c r="AV55" s="521" t="s">
        <v>516</v>
      </c>
    </row>
    <row r="56" ht="11.25" customHeight="1">
      <c r="A56" s="517"/>
      <c r="B56" s="517" t="s">
        <v>513</v>
      </c>
      <c r="C56" s="517">
        <v>2019.0</v>
      </c>
      <c r="D56" s="517">
        <v>2020.0</v>
      </c>
      <c r="E56" s="517">
        <v>2021.0</v>
      </c>
      <c r="F56" s="517">
        <v>2022.0</v>
      </c>
      <c r="G56" s="517">
        <v>2023.0</v>
      </c>
      <c r="H56" s="517">
        <v>2024.0</v>
      </c>
      <c r="I56" s="517">
        <v>2025.0</v>
      </c>
      <c r="J56" s="517">
        <v>2026.0</v>
      </c>
      <c r="K56" s="517">
        <v>2027.0</v>
      </c>
      <c r="L56" s="517">
        <v>2028.0</v>
      </c>
      <c r="M56" s="517">
        <v>2029.0</v>
      </c>
      <c r="N56" s="517">
        <v>2030.0</v>
      </c>
      <c r="O56" s="517"/>
      <c r="P56" s="517"/>
      <c r="Q56" s="517" t="s">
        <v>513</v>
      </c>
      <c r="R56" s="517">
        <v>2019.0</v>
      </c>
      <c r="S56" s="517">
        <v>2020.0</v>
      </c>
      <c r="T56" s="517">
        <v>2021.0</v>
      </c>
      <c r="U56" s="517">
        <v>2022.0</v>
      </c>
      <c r="V56" s="517">
        <v>2023.0</v>
      </c>
      <c r="W56" s="517">
        <v>2024.0</v>
      </c>
      <c r="X56" s="517">
        <v>2025.0</v>
      </c>
      <c r="Y56" s="517">
        <v>2026.0</v>
      </c>
      <c r="Z56" s="517">
        <v>2027.0</v>
      </c>
      <c r="AA56" s="517">
        <v>2028.0</v>
      </c>
      <c r="AB56" s="517">
        <v>2029.0</v>
      </c>
      <c r="AC56" s="517">
        <v>2030.0</v>
      </c>
      <c r="AD56" s="517"/>
      <c r="AE56" s="517"/>
      <c r="AF56" s="517" t="s">
        <v>513</v>
      </c>
      <c r="AG56" s="517">
        <v>2019.0</v>
      </c>
      <c r="AH56" s="517">
        <v>2020.0</v>
      </c>
      <c r="AI56" s="517">
        <v>2021.0</v>
      </c>
      <c r="AJ56" s="517">
        <v>2022.0</v>
      </c>
      <c r="AK56" s="517">
        <v>2023.0</v>
      </c>
      <c r="AL56" s="517">
        <v>2024.0</v>
      </c>
      <c r="AM56" s="517">
        <v>2025.0</v>
      </c>
      <c r="AN56" s="517">
        <v>2026.0</v>
      </c>
      <c r="AO56" s="517">
        <v>2027.0</v>
      </c>
      <c r="AP56" s="517">
        <v>2028.0</v>
      </c>
      <c r="AQ56" s="517">
        <v>2029.0</v>
      </c>
      <c r="AR56" s="517">
        <v>2030.0</v>
      </c>
      <c r="AS56" s="517"/>
      <c r="AT56" s="517"/>
      <c r="AU56" s="517" t="s">
        <v>513</v>
      </c>
      <c r="AV56" s="517">
        <v>2019.0</v>
      </c>
      <c r="AW56" s="517">
        <v>2020.0</v>
      </c>
      <c r="AX56" s="517">
        <v>2021.0</v>
      </c>
      <c r="AY56" s="517">
        <v>2022.0</v>
      </c>
      <c r="AZ56" s="517">
        <v>2023.0</v>
      </c>
      <c r="BA56" s="517">
        <v>2024.0</v>
      </c>
      <c r="BB56" s="517">
        <v>2025.0</v>
      </c>
      <c r="BC56" s="517">
        <v>2026.0</v>
      </c>
      <c r="BD56" s="517">
        <v>2027.0</v>
      </c>
      <c r="BE56" s="517">
        <v>2028.0</v>
      </c>
      <c r="BF56" s="517">
        <v>2029.0</v>
      </c>
      <c r="BG56" s="517">
        <v>2030.0</v>
      </c>
    </row>
    <row r="57" ht="11.25" customHeight="1">
      <c r="A57" s="517"/>
      <c r="B57" s="517" t="s">
        <v>514</v>
      </c>
      <c r="C57" s="517">
        <f>+'Terciario(PJ)'!C57*'Terciario(PJ)'!$A57</f>
        <v>0.2210456578</v>
      </c>
      <c r="D57" s="517">
        <f>+'Terciario(PJ)'!D57*'Terciario(PJ)'!$A57</f>
        <v>0.1682835033</v>
      </c>
      <c r="E57" s="517">
        <f>+'Terciario(PJ)'!E57*'Terciario(PJ)'!$A57</f>
        <v>0.1849452363</v>
      </c>
      <c r="F57" s="517">
        <f>+'Terciario(PJ)'!F57*'Terciario(PJ)'!$A57</f>
        <v>0.1954976672</v>
      </c>
      <c r="G57" s="517">
        <f>+'Terciario(PJ)'!G57*'Terciario(PJ)'!$A57</f>
        <v>0.2032731426</v>
      </c>
      <c r="H57" s="517">
        <f>+'Terciario(PJ)'!H57*'Terciario(PJ)'!$A57</f>
        <v>0.211048618</v>
      </c>
      <c r="I57" s="517">
        <f>+'Terciario(PJ)'!I57*'Terciario(PJ)'!$A57</f>
        <v>0.2193794845</v>
      </c>
      <c r="J57" s="517">
        <f>+'Terciario(PJ)'!J57*'Terciario(PJ)'!$A57</f>
        <v>0.2282657421</v>
      </c>
      <c r="K57" s="517">
        <f>+'Terciario(PJ)'!K57*'Terciario(PJ)'!$A57</f>
        <v>0.2365966086</v>
      </c>
      <c r="L57" s="517">
        <f>+'Terciario(PJ)'!L57*'Terciario(PJ)'!$A57</f>
        <v>0.2454828662</v>
      </c>
      <c r="M57" s="517">
        <f>+'Terciario(PJ)'!M57*'Terciario(PJ)'!$A57</f>
        <v>0.2543691238</v>
      </c>
      <c r="N57" s="517">
        <f>+'Terciario(PJ)'!N57*'Terciario(PJ)'!$A57</f>
        <v>0.2638107725</v>
      </c>
      <c r="O57" s="517"/>
      <c r="P57" s="517"/>
      <c r="Q57" s="517" t="s">
        <v>514</v>
      </c>
      <c r="R57" s="517">
        <f>+'Terciario(PJ)'!R57*'Terciario(PJ)'!$A57</f>
        <v>0</v>
      </c>
      <c r="S57" s="517">
        <f>+'Terciario(PJ)'!S57*'Terciario(PJ)'!$A57</f>
        <v>0</v>
      </c>
      <c r="T57" s="517">
        <f>+'Terciario(PJ)'!T57*'Terciario(PJ)'!$A57</f>
        <v>0</v>
      </c>
      <c r="U57" s="517">
        <f>+'Terciario(PJ)'!U57*'Terciario(PJ)'!$A57</f>
        <v>0</v>
      </c>
      <c r="V57" s="517">
        <f>+'Terciario(PJ)'!V57*'Terciario(PJ)'!$A57</f>
        <v>0</v>
      </c>
      <c r="W57" s="517">
        <f>+'Terciario(PJ)'!W57*'Terciario(PJ)'!$A57</f>
        <v>0</v>
      </c>
      <c r="X57" s="517">
        <f>+'Terciario(PJ)'!X57*'Terciario(PJ)'!$A57</f>
        <v>0</v>
      </c>
      <c r="Y57" s="517">
        <f>+'Terciario(PJ)'!Y57*'Terciario(PJ)'!$A57</f>
        <v>0</v>
      </c>
      <c r="Z57" s="517">
        <f>+'Terciario(PJ)'!Z57*'Terciario(PJ)'!$A57</f>
        <v>0</v>
      </c>
      <c r="AA57" s="517">
        <f>+'Terciario(PJ)'!AA57*'Terciario(PJ)'!$A57</f>
        <v>0</v>
      </c>
      <c r="AB57" s="517">
        <f>+'Terciario(PJ)'!AB57*'Terciario(PJ)'!$A57</f>
        <v>0</v>
      </c>
      <c r="AC57" s="517">
        <f>+'Terciario(PJ)'!AC57*'Terciario(PJ)'!$A57</f>
        <v>0</v>
      </c>
      <c r="AD57" s="517"/>
      <c r="AE57" s="517"/>
      <c r="AF57" s="517" t="s">
        <v>514</v>
      </c>
      <c r="AG57" s="517">
        <f t="shared" ref="AG57:AR57" si="40">+C57+R57</f>
        <v>0.2210456578</v>
      </c>
      <c r="AH57" s="517">
        <f t="shared" si="40"/>
        <v>0.1682835033</v>
      </c>
      <c r="AI57" s="517">
        <f t="shared" si="40"/>
        <v>0.1849452363</v>
      </c>
      <c r="AJ57" s="517">
        <f t="shared" si="40"/>
        <v>0.1954976672</v>
      </c>
      <c r="AK57" s="517">
        <f t="shared" si="40"/>
        <v>0.2032731426</v>
      </c>
      <c r="AL57" s="517">
        <f t="shared" si="40"/>
        <v>0.211048618</v>
      </c>
      <c r="AM57" s="517">
        <f t="shared" si="40"/>
        <v>0.2193794845</v>
      </c>
      <c r="AN57" s="517">
        <f t="shared" si="40"/>
        <v>0.2282657421</v>
      </c>
      <c r="AO57" s="517">
        <f t="shared" si="40"/>
        <v>0.2365966086</v>
      </c>
      <c r="AP57" s="517">
        <f t="shared" si="40"/>
        <v>0.2454828662</v>
      </c>
      <c r="AQ57" s="517">
        <f t="shared" si="40"/>
        <v>0.2543691238</v>
      </c>
      <c r="AR57" s="517">
        <f t="shared" si="40"/>
        <v>0.2638107725</v>
      </c>
      <c r="AS57" s="517"/>
      <c r="AT57" s="517"/>
      <c r="AU57" s="517" t="s">
        <v>514</v>
      </c>
      <c r="AV57" s="517">
        <f t="shared" ref="AV57:BG57" si="41">+AG14-AG57</f>
        <v>0</v>
      </c>
      <c r="AW57" s="517">
        <f t="shared" si="41"/>
        <v>0</v>
      </c>
      <c r="AX57" s="517">
        <f t="shared" si="41"/>
        <v>0</v>
      </c>
      <c r="AY57" s="517">
        <f t="shared" si="41"/>
        <v>0</v>
      </c>
      <c r="AZ57" s="517">
        <f t="shared" si="41"/>
        <v>0</v>
      </c>
      <c r="BA57" s="517">
        <f t="shared" si="41"/>
        <v>0</v>
      </c>
      <c r="BB57" s="517">
        <f t="shared" si="41"/>
        <v>0</v>
      </c>
      <c r="BC57" s="517">
        <f t="shared" si="41"/>
        <v>0</v>
      </c>
      <c r="BD57" s="517">
        <f t="shared" si="41"/>
        <v>0</v>
      </c>
      <c r="BE57" s="517">
        <f t="shared" si="41"/>
        <v>0</v>
      </c>
      <c r="BF57" s="517">
        <f t="shared" si="41"/>
        <v>0</v>
      </c>
      <c r="BG57" s="517">
        <f t="shared" si="41"/>
        <v>0</v>
      </c>
    </row>
    <row r="58" ht="11.25" customHeight="1">
      <c r="A58" s="517"/>
      <c r="B58" s="517" t="s">
        <v>517</v>
      </c>
      <c r="C58" s="517">
        <f>+'Terciario(PJ)'!C58*'Terciario(PJ)'!$A58</f>
        <v>0.173337558</v>
      </c>
      <c r="D58" s="517">
        <f>+'Terciario(PJ)'!D58*'Terciario(PJ)'!$A58</f>
        <v>0.138401306</v>
      </c>
      <c r="E58" s="517">
        <f>+'Terciario(PJ)'!E58*'Terciario(PJ)'!$A58</f>
        <v>0.192149386</v>
      </c>
      <c r="F58" s="517">
        <f>+'Terciario(PJ)'!F58*'Terciario(PJ)'!$A58</f>
        <v>0.202899002</v>
      </c>
      <c r="G58" s="517">
        <f>+'Terciario(PJ)'!G58*'Terciario(PJ)'!$A58</f>
        <v>0.210961214</v>
      </c>
      <c r="H58" s="517">
        <f>+'Terciario(PJ)'!H58*'Terciario(PJ)'!$A58</f>
        <v>0.219023426</v>
      </c>
      <c r="I58" s="517">
        <f>+'Terciario(PJ)'!I58*'Terciario(PJ)'!$A58</f>
        <v>0.227757489</v>
      </c>
      <c r="J58" s="517">
        <f>+'Terciario(PJ)'!J58*'Terciario(PJ)'!$A58</f>
        <v>0.236491552</v>
      </c>
      <c r="K58" s="517">
        <f>+'Terciario(PJ)'!K58*'Terciario(PJ)'!$A58</f>
        <v>0.245897466</v>
      </c>
      <c r="L58" s="517">
        <f>+'Terciario(PJ)'!L58*'Terciario(PJ)'!$A58</f>
        <v>0.254631529</v>
      </c>
      <c r="M58" s="517">
        <f>+'Terciario(PJ)'!M58*'Terciario(PJ)'!$A58</f>
        <v>0.264037443</v>
      </c>
      <c r="N58" s="517">
        <f>+'Terciario(PJ)'!N58*'Terciario(PJ)'!$A58</f>
        <v>0.273443357</v>
      </c>
      <c r="O58" s="517"/>
      <c r="P58" s="517"/>
      <c r="Q58" s="517" t="s">
        <v>517</v>
      </c>
      <c r="R58" s="517">
        <f>+'Terciario(PJ)'!R58*'Terciario(PJ)'!$A58</f>
        <v>0</v>
      </c>
      <c r="S58" s="517">
        <f>+'Terciario(PJ)'!S58*'Terciario(PJ)'!$A58</f>
        <v>0</v>
      </c>
      <c r="T58" s="517">
        <f>+'Terciario(PJ)'!T58*'Terciario(PJ)'!$A58</f>
        <v>0</v>
      </c>
      <c r="U58" s="517">
        <f>+'Terciario(PJ)'!U58*'Terciario(PJ)'!$A58</f>
        <v>0</v>
      </c>
      <c r="V58" s="517">
        <f>+'Terciario(PJ)'!V58*'Terciario(PJ)'!$A58</f>
        <v>0</v>
      </c>
      <c r="W58" s="517">
        <f>+'Terciario(PJ)'!W58*'Terciario(PJ)'!$A58</f>
        <v>0</v>
      </c>
      <c r="X58" s="517">
        <f>+'Terciario(PJ)'!X58*'Terciario(PJ)'!$A58</f>
        <v>0</v>
      </c>
      <c r="Y58" s="517">
        <f>+'Terciario(PJ)'!Y58*'Terciario(PJ)'!$A58</f>
        <v>0</v>
      </c>
      <c r="Z58" s="517">
        <f>+'Terciario(PJ)'!Z58*'Terciario(PJ)'!$A58</f>
        <v>0</v>
      </c>
      <c r="AA58" s="517">
        <f>+'Terciario(PJ)'!AA58*'Terciario(PJ)'!$A58</f>
        <v>0</v>
      </c>
      <c r="AB58" s="517">
        <f>+'Terciario(PJ)'!AB58*'Terciario(PJ)'!$A58</f>
        <v>0</v>
      </c>
      <c r="AC58" s="517">
        <f>+'Terciario(PJ)'!AC58*'Terciario(PJ)'!$A58</f>
        <v>0</v>
      </c>
      <c r="AD58" s="517"/>
      <c r="AE58" s="517"/>
      <c r="AF58" s="517" t="s">
        <v>517</v>
      </c>
      <c r="AG58" s="517">
        <f t="shared" ref="AG58:AR58" si="42">+C58+R58</f>
        <v>0.173337558</v>
      </c>
      <c r="AH58" s="517">
        <f t="shared" si="42"/>
        <v>0.138401306</v>
      </c>
      <c r="AI58" s="517">
        <f t="shared" si="42"/>
        <v>0.192149386</v>
      </c>
      <c r="AJ58" s="517">
        <f t="shared" si="42"/>
        <v>0.202899002</v>
      </c>
      <c r="AK58" s="517">
        <f t="shared" si="42"/>
        <v>0.210961214</v>
      </c>
      <c r="AL58" s="517">
        <f t="shared" si="42"/>
        <v>0.219023426</v>
      </c>
      <c r="AM58" s="517">
        <f t="shared" si="42"/>
        <v>0.227757489</v>
      </c>
      <c r="AN58" s="517">
        <f t="shared" si="42"/>
        <v>0.236491552</v>
      </c>
      <c r="AO58" s="517">
        <f t="shared" si="42"/>
        <v>0.245897466</v>
      </c>
      <c r="AP58" s="517">
        <f t="shared" si="42"/>
        <v>0.254631529</v>
      </c>
      <c r="AQ58" s="517">
        <f t="shared" si="42"/>
        <v>0.264037443</v>
      </c>
      <c r="AR58" s="517">
        <f t="shared" si="42"/>
        <v>0.273443357</v>
      </c>
      <c r="AS58" s="517"/>
      <c r="AT58" s="517"/>
      <c r="AU58" s="517" t="s">
        <v>517</v>
      </c>
      <c r="AV58" s="517">
        <f t="shared" ref="AV58:BG58" si="43">+AG15-AG58</f>
        <v>0</v>
      </c>
      <c r="AW58" s="517">
        <f t="shared" si="43"/>
        <v>0</v>
      </c>
      <c r="AX58" s="517">
        <f t="shared" si="43"/>
        <v>0</v>
      </c>
      <c r="AY58" s="517">
        <f t="shared" si="43"/>
        <v>0</v>
      </c>
      <c r="AZ58" s="517">
        <f t="shared" si="43"/>
        <v>0</v>
      </c>
      <c r="BA58" s="517">
        <f t="shared" si="43"/>
        <v>0</v>
      </c>
      <c r="BB58" s="517">
        <f t="shared" si="43"/>
        <v>0</v>
      </c>
      <c r="BC58" s="517">
        <f t="shared" si="43"/>
        <v>0</v>
      </c>
      <c r="BD58" s="517">
        <f t="shared" si="43"/>
        <v>0</v>
      </c>
      <c r="BE58" s="517">
        <f t="shared" si="43"/>
        <v>0</v>
      </c>
      <c r="BF58" s="517">
        <f t="shared" si="43"/>
        <v>0</v>
      </c>
      <c r="BG58" s="517">
        <f t="shared" si="43"/>
        <v>0</v>
      </c>
    </row>
    <row r="59" ht="11.25" customHeight="1">
      <c r="A59" s="517"/>
      <c r="B59" s="517" t="s">
        <v>515</v>
      </c>
      <c r="C59" s="517">
        <f>+'Terciario(PJ)'!C59*'Terciario(PJ)'!$A59</f>
        <v>0.02628333333</v>
      </c>
      <c r="D59" s="517">
        <f>+'Terciario(PJ)'!D59*'Terciario(PJ)'!$A59</f>
        <v>0.02443888889</v>
      </c>
      <c r="E59" s="517">
        <f>+'Terciario(PJ)'!E59*'Terciario(PJ)'!$A59</f>
        <v>0.02397777778</v>
      </c>
      <c r="F59" s="517">
        <f>+'Terciario(PJ)'!F59*'Terciario(PJ)'!$A59</f>
        <v>0.02536111111</v>
      </c>
      <c r="G59" s="517">
        <f>+'Terciario(PJ)'!G59*'Terciario(PJ)'!$A59</f>
        <v>0.02628333333</v>
      </c>
      <c r="H59" s="517">
        <f>+'Terciario(PJ)'!H59*'Terciario(PJ)'!$A59</f>
        <v>0.02720555556</v>
      </c>
      <c r="I59" s="517">
        <f>+'Terciario(PJ)'!I59*'Terciario(PJ)'!$A59</f>
        <v>0.02812777778</v>
      </c>
      <c r="J59" s="517">
        <f>+'Terciario(PJ)'!J59*'Terciario(PJ)'!$A59</f>
        <v>0.02951111111</v>
      </c>
      <c r="K59" s="517">
        <f>+'Terciario(PJ)'!K59*'Terciario(PJ)'!$A59</f>
        <v>0.03043333333</v>
      </c>
      <c r="L59" s="517">
        <f>+'Terciario(PJ)'!L59*'Terciario(PJ)'!$A59</f>
        <v>0.03181666667</v>
      </c>
      <c r="M59" s="517">
        <f>+'Terciario(PJ)'!M59*'Terciario(PJ)'!$A59</f>
        <v>0.03273888889</v>
      </c>
      <c r="N59" s="517">
        <f>+'Terciario(PJ)'!N59*'Terciario(PJ)'!$A59</f>
        <v>0.03412222222</v>
      </c>
      <c r="O59" s="517"/>
      <c r="P59" s="517"/>
      <c r="Q59" s="517" t="s">
        <v>515</v>
      </c>
      <c r="R59" s="517">
        <f>+'Terciario(PJ)'!R59*'Terciario(PJ)'!$A59</f>
        <v>0.01060555556</v>
      </c>
      <c r="S59" s="517">
        <f>+'Terciario(PJ)'!S59*'Terciario(PJ)'!$A59</f>
        <v>0.009683333333</v>
      </c>
      <c r="T59" s="517">
        <f>+'Terciario(PJ)'!T59*'Terciario(PJ)'!$A59</f>
        <v>0.01014444444</v>
      </c>
      <c r="U59" s="517">
        <f>+'Terciario(PJ)'!U59*'Terciario(PJ)'!$A59</f>
        <v>0.01060555556</v>
      </c>
      <c r="V59" s="517">
        <f>+'Terciario(PJ)'!V59*'Terciario(PJ)'!$A59</f>
        <v>0.01106666667</v>
      </c>
      <c r="W59" s="517">
        <f>+'Terciario(PJ)'!W59*'Terciario(PJ)'!$A59</f>
        <v>0.01152777778</v>
      </c>
      <c r="X59" s="517">
        <f>+'Terciario(PJ)'!X59*'Terciario(PJ)'!$A59</f>
        <v>0.01198888889</v>
      </c>
      <c r="Y59" s="517">
        <f>+'Terciario(PJ)'!Y59*'Terciario(PJ)'!$A59</f>
        <v>0.01245</v>
      </c>
      <c r="Z59" s="517">
        <f>+'Terciario(PJ)'!Z59*'Terciario(PJ)'!$A59</f>
        <v>0.01337222222</v>
      </c>
      <c r="AA59" s="517">
        <f>+'Terciario(PJ)'!AA59*'Terciario(PJ)'!$A59</f>
        <v>0.01383333333</v>
      </c>
      <c r="AB59" s="517">
        <f>+'Terciario(PJ)'!AB59*'Terciario(PJ)'!$A59</f>
        <v>0.01429444444</v>
      </c>
      <c r="AC59" s="517">
        <f>+'Terciario(PJ)'!AC59*'Terciario(PJ)'!$A59</f>
        <v>0.01475555556</v>
      </c>
      <c r="AD59" s="517"/>
      <c r="AE59" s="517"/>
      <c r="AF59" s="517" t="s">
        <v>515</v>
      </c>
      <c r="AG59" s="517">
        <f t="shared" ref="AG59:AR59" si="44">+C59+R59</f>
        <v>0.03688888889</v>
      </c>
      <c r="AH59" s="517">
        <f t="shared" si="44"/>
        <v>0.03412222222</v>
      </c>
      <c r="AI59" s="517">
        <f t="shared" si="44"/>
        <v>0.03412222222</v>
      </c>
      <c r="AJ59" s="517">
        <f t="shared" si="44"/>
        <v>0.03596666667</v>
      </c>
      <c r="AK59" s="517">
        <f t="shared" si="44"/>
        <v>0.03735</v>
      </c>
      <c r="AL59" s="517">
        <f t="shared" si="44"/>
        <v>0.03873333333</v>
      </c>
      <c r="AM59" s="517">
        <f t="shared" si="44"/>
        <v>0.04011666667</v>
      </c>
      <c r="AN59" s="517">
        <f t="shared" si="44"/>
        <v>0.04196111111</v>
      </c>
      <c r="AO59" s="517">
        <f t="shared" si="44"/>
        <v>0.04380555556</v>
      </c>
      <c r="AP59" s="517">
        <f t="shared" si="44"/>
        <v>0.04565</v>
      </c>
      <c r="AQ59" s="517">
        <f t="shared" si="44"/>
        <v>0.04703333333</v>
      </c>
      <c r="AR59" s="517">
        <f t="shared" si="44"/>
        <v>0.04887777778</v>
      </c>
      <c r="AS59" s="517"/>
      <c r="AT59" s="517"/>
      <c r="AU59" s="517" t="s">
        <v>515</v>
      </c>
      <c r="AV59" s="517">
        <f t="shared" ref="AV59:BG59" si="45">+AG16-AG59</f>
        <v>0</v>
      </c>
      <c r="AW59" s="517">
        <f t="shared" si="45"/>
        <v>0</v>
      </c>
      <c r="AX59" s="517">
        <f t="shared" si="45"/>
        <v>0</v>
      </c>
      <c r="AY59" s="517">
        <f t="shared" si="45"/>
        <v>0</v>
      </c>
      <c r="AZ59" s="517">
        <f t="shared" si="45"/>
        <v>0</v>
      </c>
      <c r="BA59" s="517">
        <f t="shared" si="45"/>
        <v>0</v>
      </c>
      <c r="BB59" s="517">
        <f t="shared" si="45"/>
        <v>0</v>
      </c>
      <c r="BC59" s="517">
        <f t="shared" si="45"/>
        <v>0</v>
      </c>
      <c r="BD59" s="517">
        <f t="shared" si="45"/>
        <v>0</v>
      </c>
      <c r="BE59" s="517">
        <f t="shared" si="45"/>
        <v>0</v>
      </c>
      <c r="BF59" s="517">
        <f t="shared" si="45"/>
        <v>0</v>
      </c>
      <c r="BG59" s="517">
        <f t="shared" si="45"/>
        <v>0</v>
      </c>
    </row>
    <row r="60" ht="11.25" customHeight="1">
      <c r="A60" s="517"/>
      <c r="B60" s="517" t="s">
        <v>206</v>
      </c>
      <c r="C60" s="517">
        <f t="shared" ref="C60:N60" si="46">+SUM(C57:C59)</f>
        <v>0.4206665491</v>
      </c>
      <c r="D60" s="517">
        <f t="shared" si="46"/>
        <v>0.3311236982</v>
      </c>
      <c r="E60" s="517">
        <f t="shared" si="46"/>
        <v>0.4010724001</v>
      </c>
      <c r="F60" s="517">
        <f t="shared" si="46"/>
        <v>0.4237577803</v>
      </c>
      <c r="G60" s="517">
        <f t="shared" si="46"/>
        <v>0.4405176899</v>
      </c>
      <c r="H60" s="517">
        <f t="shared" si="46"/>
        <v>0.4572775996</v>
      </c>
      <c r="I60" s="517">
        <f t="shared" si="46"/>
        <v>0.4752647513</v>
      </c>
      <c r="J60" s="517">
        <f t="shared" si="46"/>
        <v>0.4942684052</v>
      </c>
      <c r="K60" s="517">
        <f t="shared" si="46"/>
        <v>0.5129274079</v>
      </c>
      <c r="L60" s="517">
        <f t="shared" si="46"/>
        <v>0.5319310619</v>
      </c>
      <c r="M60" s="517">
        <f t="shared" si="46"/>
        <v>0.5511454557</v>
      </c>
      <c r="N60" s="517">
        <f t="shared" si="46"/>
        <v>0.5713763517</v>
      </c>
      <c r="O60" s="517"/>
      <c r="P60" s="517"/>
      <c r="Q60" s="517" t="s">
        <v>206</v>
      </c>
      <c r="R60" s="517">
        <f t="shared" ref="R60:AC60" si="47">+SUM(R57:R59)</f>
        <v>0.01060555556</v>
      </c>
      <c r="S60" s="517">
        <f t="shared" si="47"/>
        <v>0.009683333333</v>
      </c>
      <c r="T60" s="517">
        <f t="shared" si="47"/>
        <v>0.01014444444</v>
      </c>
      <c r="U60" s="517">
        <f t="shared" si="47"/>
        <v>0.01060555556</v>
      </c>
      <c r="V60" s="517">
        <f t="shared" si="47"/>
        <v>0.01106666667</v>
      </c>
      <c r="W60" s="517">
        <f t="shared" si="47"/>
        <v>0.01152777778</v>
      </c>
      <c r="X60" s="517">
        <f t="shared" si="47"/>
        <v>0.01198888889</v>
      </c>
      <c r="Y60" s="517">
        <f t="shared" si="47"/>
        <v>0.01245</v>
      </c>
      <c r="Z60" s="517">
        <f t="shared" si="47"/>
        <v>0.01337222222</v>
      </c>
      <c r="AA60" s="517">
        <f t="shared" si="47"/>
        <v>0.01383333333</v>
      </c>
      <c r="AB60" s="517">
        <f t="shared" si="47"/>
        <v>0.01429444444</v>
      </c>
      <c r="AC60" s="517">
        <f t="shared" si="47"/>
        <v>0.01475555556</v>
      </c>
      <c r="AD60" s="517"/>
      <c r="AE60" s="517"/>
      <c r="AF60" s="517" t="s">
        <v>206</v>
      </c>
      <c r="AG60" s="517">
        <f t="shared" ref="AG60:AR60" si="48">+SUM(AG57:AG59)</f>
        <v>0.4312721047</v>
      </c>
      <c r="AH60" s="517">
        <f t="shared" si="48"/>
        <v>0.3408070315</v>
      </c>
      <c r="AI60" s="517">
        <f t="shared" si="48"/>
        <v>0.4112168445</v>
      </c>
      <c r="AJ60" s="517">
        <f t="shared" si="48"/>
        <v>0.4343633359</v>
      </c>
      <c r="AK60" s="517">
        <f t="shared" si="48"/>
        <v>0.4515843566</v>
      </c>
      <c r="AL60" s="517">
        <f t="shared" si="48"/>
        <v>0.4688053773</v>
      </c>
      <c r="AM60" s="517">
        <f t="shared" si="48"/>
        <v>0.4872536402</v>
      </c>
      <c r="AN60" s="517">
        <f t="shared" si="48"/>
        <v>0.5067184052</v>
      </c>
      <c r="AO60" s="517">
        <f t="shared" si="48"/>
        <v>0.5262996302</v>
      </c>
      <c r="AP60" s="517">
        <f t="shared" si="48"/>
        <v>0.5457643952</v>
      </c>
      <c r="AQ60" s="517">
        <f t="shared" si="48"/>
        <v>0.5654399001</v>
      </c>
      <c r="AR60" s="517">
        <f t="shared" si="48"/>
        <v>0.5861319073</v>
      </c>
      <c r="AS60" s="517"/>
      <c r="AT60" s="517"/>
      <c r="AU60" s="517" t="s">
        <v>206</v>
      </c>
      <c r="AV60" s="517">
        <f t="shared" ref="AV60:BG60" si="49">+AG17-AG60</f>
        <v>0</v>
      </c>
      <c r="AW60" s="517">
        <f t="shared" si="49"/>
        <v>0</v>
      </c>
      <c r="AX60" s="517">
        <f t="shared" si="49"/>
        <v>0</v>
      </c>
      <c r="AY60" s="517">
        <f t="shared" si="49"/>
        <v>0</v>
      </c>
      <c r="AZ60" s="517">
        <f t="shared" si="49"/>
        <v>0</v>
      </c>
      <c r="BA60" s="517">
        <f t="shared" si="49"/>
        <v>0</v>
      </c>
      <c r="BB60" s="517">
        <f t="shared" si="49"/>
        <v>0</v>
      </c>
      <c r="BC60" s="517">
        <f t="shared" si="49"/>
        <v>0</v>
      </c>
      <c r="BD60" s="517">
        <f t="shared" si="49"/>
        <v>0</v>
      </c>
      <c r="BE60" s="517">
        <f t="shared" si="49"/>
        <v>0</v>
      </c>
      <c r="BF60" s="517">
        <f t="shared" si="49"/>
        <v>0</v>
      </c>
      <c r="BG60" s="517">
        <f t="shared" si="49"/>
        <v>0</v>
      </c>
    </row>
    <row r="61" ht="11.25" customHeight="1">
      <c r="A61" s="517"/>
      <c r="B61" s="517"/>
      <c r="C61" s="517"/>
      <c r="D61" s="517"/>
      <c r="E61" s="517"/>
      <c r="F61" s="517"/>
      <c r="G61" s="517"/>
      <c r="H61" s="517"/>
      <c r="I61" s="517"/>
      <c r="J61" s="517"/>
      <c r="K61" s="517"/>
      <c r="L61" s="517"/>
      <c r="M61" s="517"/>
      <c r="N61" s="517"/>
      <c r="O61" s="517"/>
      <c r="P61" s="517"/>
      <c r="Q61" s="517"/>
      <c r="R61" s="517"/>
      <c r="S61" s="517"/>
      <c r="T61" s="517"/>
      <c r="U61" s="517"/>
      <c r="V61" s="517"/>
      <c r="W61" s="517"/>
      <c r="X61" s="517"/>
      <c r="Y61" s="517"/>
      <c r="Z61" s="517"/>
      <c r="AA61" s="517"/>
      <c r="AB61" s="517"/>
      <c r="AC61" s="517"/>
      <c r="AD61" s="517"/>
      <c r="AE61" s="517"/>
      <c r="AF61" s="517"/>
      <c r="AG61" s="517"/>
      <c r="AH61" s="517"/>
      <c r="AI61" s="517"/>
      <c r="AJ61" s="517"/>
      <c r="AK61" s="517"/>
      <c r="AL61" s="517"/>
      <c r="AM61" s="517"/>
      <c r="AN61" s="517"/>
      <c r="AO61" s="517"/>
      <c r="AP61" s="517"/>
      <c r="AQ61" s="517"/>
      <c r="AR61" s="517"/>
      <c r="AS61" s="517"/>
      <c r="AT61" s="517"/>
      <c r="AU61" s="517"/>
      <c r="AV61" s="517"/>
      <c r="AW61" s="517"/>
      <c r="AX61" s="517"/>
      <c r="AY61" s="517"/>
      <c r="AZ61" s="517"/>
      <c r="BA61" s="517"/>
      <c r="BB61" s="517"/>
      <c r="BC61" s="517"/>
      <c r="BD61" s="517"/>
      <c r="BE61" s="517"/>
      <c r="BF61" s="517"/>
      <c r="BG61" s="517"/>
    </row>
    <row r="62" ht="11.25" customHeight="1">
      <c r="A62" s="517"/>
      <c r="B62" s="517"/>
      <c r="C62" s="521" t="s">
        <v>491</v>
      </c>
      <c r="O62" s="517"/>
      <c r="P62" s="517"/>
      <c r="Q62" s="517"/>
      <c r="R62" s="521" t="s">
        <v>491</v>
      </c>
      <c r="AD62" s="517"/>
      <c r="AE62" s="517"/>
      <c r="AF62" s="517"/>
      <c r="AG62" s="521" t="s">
        <v>491</v>
      </c>
      <c r="AS62" s="517"/>
      <c r="AT62" s="517"/>
      <c r="AU62" s="517"/>
      <c r="AV62" s="521" t="s">
        <v>491</v>
      </c>
    </row>
    <row r="63" ht="11.25" customHeight="1">
      <c r="A63" s="517"/>
      <c r="B63" s="517" t="s">
        <v>513</v>
      </c>
      <c r="C63" s="517">
        <v>2019.0</v>
      </c>
      <c r="D63" s="517">
        <v>2020.0</v>
      </c>
      <c r="E63" s="517">
        <v>2021.0</v>
      </c>
      <c r="F63" s="517">
        <v>2022.0</v>
      </c>
      <c r="G63" s="517">
        <v>2023.0</v>
      </c>
      <c r="H63" s="517">
        <v>2024.0</v>
      </c>
      <c r="I63" s="517">
        <v>2025.0</v>
      </c>
      <c r="J63" s="517">
        <v>2026.0</v>
      </c>
      <c r="K63" s="517">
        <v>2027.0</v>
      </c>
      <c r="L63" s="517">
        <v>2028.0</v>
      </c>
      <c r="M63" s="517">
        <v>2029.0</v>
      </c>
      <c r="N63" s="517">
        <v>2030.0</v>
      </c>
      <c r="O63" s="517"/>
      <c r="P63" s="517"/>
      <c r="Q63" s="517" t="s">
        <v>513</v>
      </c>
      <c r="R63" s="517">
        <v>2019.0</v>
      </c>
      <c r="S63" s="517">
        <v>2020.0</v>
      </c>
      <c r="T63" s="517">
        <v>2021.0</v>
      </c>
      <c r="U63" s="517">
        <v>2022.0</v>
      </c>
      <c r="V63" s="517">
        <v>2023.0</v>
      </c>
      <c r="W63" s="517">
        <v>2024.0</v>
      </c>
      <c r="X63" s="517">
        <v>2025.0</v>
      </c>
      <c r="Y63" s="517">
        <v>2026.0</v>
      </c>
      <c r="Z63" s="517">
        <v>2027.0</v>
      </c>
      <c r="AA63" s="517">
        <v>2028.0</v>
      </c>
      <c r="AB63" s="517">
        <v>2029.0</v>
      </c>
      <c r="AC63" s="517">
        <v>2030.0</v>
      </c>
      <c r="AD63" s="517"/>
      <c r="AE63" s="517"/>
      <c r="AF63" s="517" t="s">
        <v>513</v>
      </c>
      <c r="AG63" s="517">
        <v>2019.0</v>
      </c>
      <c r="AH63" s="517">
        <v>2020.0</v>
      </c>
      <c r="AI63" s="517">
        <v>2021.0</v>
      </c>
      <c r="AJ63" s="517">
        <v>2022.0</v>
      </c>
      <c r="AK63" s="517">
        <v>2023.0</v>
      </c>
      <c r="AL63" s="517">
        <v>2024.0</v>
      </c>
      <c r="AM63" s="517">
        <v>2025.0</v>
      </c>
      <c r="AN63" s="517">
        <v>2026.0</v>
      </c>
      <c r="AO63" s="517">
        <v>2027.0</v>
      </c>
      <c r="AP63" s="517">
        <v>2028.0</v>
      </c>
      <c r="AQ63" s="517">
        <v>2029.0</v>
      </c>
      <c r="AR63" s="517">
        <v>2030.0</v>
      </c>
      <c r="AS63" s="517"/>
      <c r="AT63" s="517"/>
      <c r="AU63" s="517" t="s">
        <v>513</v>
      </c>
      <c r="AV63" s="517">
        <v>2019.0</v>
      </c>
      <c r="AW63" s="517">
        <v>2020.0</v>
      </c>
      <c r="AX63" s="517">
        <v>2021.0</v>
      </c>
      <c r="AY63" s="517">
        <v>2022.0</v>
      </c>
      <c r="AZ63" s="517">
        <v>2023.0</v>
      </c>
      <c r="BA63" s="517">
        <v>2024.0</v>
      </c>
      <c r="BB63" s="517">
        <v>2025.0</v>
      </c>
      <c r="BC63" s="517">
        <v>2026.0</v>
      </c>
      <c r="BD63" s="517">
        <v>2027.0</v>
      </c>
      <c r="BE63" s="517">
        <v>2028.0</v>
      </c>
      <c r="BF63" s="517">
        <v>2029.0</v>
      </c>
      <c r="BG63" s="517">
        <v>2030.0</v>
      </c>
    </row>
    <row r="64" ht="11.25" customHeight="1">
      <c r="A64" s="517"/>
      <c r="B64" s="517" t="s">
        <v>515</v>
      </c>
      <c r="C64" s="517">
        <f>+'Terciario(PJ)'!C64*'Terciario(PJ)'!$A64</f>
        <v>0.9443555556</v>
      </c>
      <c r="D64" s="517">
        <f>+'Terciario(PJ)'!D64*'Terciario(PJ)'!$A64</f>
        <v>0.88395</v>
      </c>
      <c r="E64" s="517">
        <f>+'Terciario(PJ)'!E64*'Terciario(PJ)'!$A64</f>
        <v>0.8189333333</v>
      </c>
      <c r="F64" s="517">
        <f>+'Terciario(PJ)'!F64*'Terciario(PJ)'!$A64</f>
        <v>0.8276944444</v>
      </c>
      <c r="G64" s="517">
        <f>+'Terciario(PJ)'!G64*'Terciario(PJ)'!$A64</f>
        <v>0.8608944444</v>
      </c>
      <c r="H64" s="517">
        <f>+'Terciario(PJ)'!H64*'Terciario(PJ)'!$A64</f>
        <v>0.8950166667</v>
      </c>
      <c r="I64" s="517">
        <f>+'Terciario(PJ)'!I64*'Terciario(PJ)'!$A64</f>
        <v>0.9305222222</v>
      </c>
      <c r="J64" s="517">
        <f>+'Terciario(PJ)'!J64*'Terciario(PJ)'!$A64</f>
        <v>0.96695</v>
      </c>
      <c r="K64" s="517">
        <f>+'Terciario(PJ)'!K64*'Terciario(PJ)'!$A64</f>
        <v>1.003838889</v>
      </c>
      <c r="L64" s="517">
        <f>+'Terciario(PJ)'!L64*'Terciario(PJ)'!$A64</f>
        <v>1.041188889</v>
      </c>
      <c r="M64" s="517">
        <f>+'Terciario(PJ)'!M64*'Terciario(PJ)'!$A64</f>
        <v>1.079461111</v>
      </c>
      <c r="N64" s="517">
        <f>+'Terciario(PJ)'!N64*'Terciario(PJ)'!$A64</f>
        <v>1.118655556</v>
      </c>
      <c r="O64" s="517"/>
      <c r="P64" s="517"/>
      <c r="Q64" s="517" t="s">
        <v>515</v>
      </c>
      <c r="R64" s="517">
        <f>+'Terciario(PJ)'!R64*'Terciario(PJ)'!$A64</f>
        <v>0.03181666667</v>
      </c>
      <c r="S64" s="517">
        <f>+'Terciario(PJ)'!S64*'Terciario(PJ)'!$A64</f>
        <v>0.02951111111</v>
      </c>
      <c r="T64" s="517">
        <f>+'Terciario(PJ)'!T64*'Terciario(PJ)'!$A64</f>
        <v>0.02812777778</v>
      </c>
      <c r="U64" s="517">
        <f>+'Terciario(PJ)'!U64*'Terciario(PJ)'!$A64</f>
        <v>0.02720555556</v>
      </c>
      <c r="V64" s="517">
        <f>+'Terciario(PJ)'!V64*'Terciario(PJ)'!$A64</f>
        <v>0.02858888889</v>
      </c>
      <c r="W64" s="517">
        <f>+'Terciario(PJ)'!W64*'Terciario(PJ)'!$A64</f>
        <v>0.02951111111</v>
      </c>
      <c r="X64" s="517">
        <f>+'Terciario(PJ)'!X64*'Terciario(PJ)'!$A64</f>
        <v>0.03089444444</v>
      </c>
      <c r="Y64" s="517">
        <f>+'Terciario(PJ)'!Y64*'Terciario(PJ)'!$A64</f>
        <v>0.03181666667</v>
      </c>
      <c r="Z64" s="517">
        <f>+'Terciario(PJ)'!Z64*'Terciario(PJ)'!$A64</f>
        <v>0.0332</v>
      </c>
      <c r="AA64" s="517">
        <f>+'Terciario(PJ)'!AA64*'Terciario(PJ)'!$A64</f>
        <v>0.03458333333</v>
      </c>
      <c r="AB64" s="517">
        <f>+'Terciario(PJ)'!AB64*'Terciario(PJ)'!$A64</f>
        <v>0.03596666667</v>
      </c>
      <c r="AC64" s="517">
        <f>+'Terciario(PJ)'!AC64*'Terciario(PJ)'!$A64</f>
        <v>0.03688888889</v>
      </c>
      <c r="AD64" s="517"/>
      <c r="AE64" s="517"/>
      <c r="AF64" s="517" t="s">
        <v>515</v>
      </c>
      <c r="AG64" s="517">
        <f t="shared" ref="AG64:AR64" si="50">+C64+R64</f>
        <v>0.9761722222</v>
      </c>
      <c r="AH64" s="517">
        <f t="shared" si="50"/>
        <v>0.9134611111</v>
      </c>
      <c r="AI64" s="517">
        <f t="shared" si="50"/>
        <v>0.8470611111</v>
      </c>
      <c r="AJ64" s="517">
        <f t="shared" si="50"/>
        <v>0.8549</v>
      </c>
      <c r="AK64" s="517">
        <f t="shared" si="50"/>
        <v>0.8894833333</v>
      </c>
      <c r="AL64" s="517">
        <f t="shared" si="50"/>
        <v>0.9245277778</v>
      </c>
      <c r="AM64" s="517">
        <f t="shared" si="50"/>
        <v>0.9614166667</v>
      </c>
      <c r="AN64" s="517">
        <f t="shared" si="50"/>
        <v>0.9987666667</v>
      </c>
      <c r="AO64" s="517">
        <f t="shared" si="50"/>
        <v>1.037038889</v>
      </c>
      <c r="AP64" s="517">
        <f t="shared" si="50"/>
        <v>1.075772222</v>
      </c>
      <c r="AQ64" s="517">
        <f t="shared" si="50"/>
        <v>1.115427778</v>
      </c>
      <c r="AR64" s="517">
        <f t="shared" si="50"/>
        <v>1.155544444</v>
      </c>
      <c r="AS64" s="517"/>
      <c r="AT64" s="517"/>
      <c r="AU64" s="517" t="s">
        <v>515</v>
      </c>
      <c r="AV64" s="517">
        <f t="shared" ref="AV64:BG64" si="51">+AG21-AG64</f>
        <v>0</v>
      </c>
      <c r="AW64" s="517">
        <f t="shared" si="51"/>
        <v>0</v>
      </c>
      <c r="AX64" s="517">
        <f t="shared" si="51"/>
        <v>0</v>
      </c>
      <c r="AY64" s="517">
        <f t="shared" si="51"/>
        <v>0</v>
      </c>
      <c r="AZ64" s="517">
        <f t="shared" si="51"/>
        <v>0</v>
      </c>
      <c r="BA64" s="517">
        <f t="shared" si="51"/>
        <v>0</v>
      </c>
      <c r="BB64" s="517">
        <f t="shared" si="51"/>
        <v>0</v>
      </c>
      <c r="BC64" s="517">
        <f t="shared" si="51"/>
        <v>0</v>
      </c>
      <c r="BD64" s="517">
        <f t="shared" si="51"/>
        <v>0</v>
      </c>
      <c r="BE64" s="517">
        <f t="shared" si="51"/>
        <v>0</v>
      </c>
      <c r="BF64" s="517">
        <f t="shared" si="51"/>
        <v>0</v>
      </c>
      <c r="BG64" s="517">
        <f t="shared" si="51"/>
        <v>0</v>
      </c>
    </row>
    <row r="65" ht="11.25" customHeight="1">
      <c r="A65" s="517"/>
      <c r="B65" s="517" t="s">
        <v>206</v>
      </c>
      <c r="C65" s="517">
        <f t="shared" ref="C65:N65" si="52">+C64</f>
        <v>0.9443555556</v>
      </c>
      <c r="D65" s="517">
        <f t="shared" si="52"/>
        <v>0.88395</v>
      </c>
      <c r="E65" s="517">
        <f t="shared" si="52"/>
        <v>0.8189333333</v>
      </c>
      <c r="F65" s="517">
        <f t="shared" si="52"/>
        <v>0.8276944444</v>
      </c>
      <c r="G65" s="517">
        <f t="shared" si="52"/>
        <v>0.8608944444</v>
      </c>
      <c r="H65" s="517">
        <f t="shared" si="52"/>
        <v>0.8950166667</v>
      </c>
      <c r="I65" s="517">
        <f t="shared" si="52"/>
        <v>0.9305222222</v>
      </c>
      <c r="J65" s="517">
        <f t="shared" si="52"/>
        <v>0.96695</v>
      </c>
      <c r="K65" s="517">
        <f t="shared" si="52"/>
        <v>1.003838889</v>
      </c>
      <c r="L65" s="517">
        <f t="shared" si="52"/>
        <v>1.041188889</v>
      </c>
      <c r="M65" s="517">
        <f t="shared" si="52"/>
        <v>1.079461111</v>
      </c>
      <c r="N65" s="517">
        <f t="shared" si="52"/>
        <v>1.118655556</v>
      </c>
      <c r="O65" s="517"/>
      <c r="P65" s="517"/>
      <c r="Q65" s="517" t="s">
        <v>206</v>
      </c>
      <c r="R65" s="517">
        <f t="shared" ref="R65:AC65" si="53">+R64</f>
        <v>0.03181666667</v>
      </c>
      <c r="S65" s="517">
        <f t="shared" si="53"/>
        <v>0.02951111111</v>
      </c>
      <c r="T65" s="517">
        <f t="shared" si="53"/>
        <v>0.02812777778</v>
      </c>
      <c r="U65" s="517">
        <f t="shared" si="53"/>
        <v>0.02720555556</v>
      </c>
      <c r="V65" s="517">
        <f t="shared" si="53"/>
        <v>0.02858888889</v>
      </c>
      <c r="W65" s="517">
        <f t="shared" si="53"/>
        <v>0.02951111111</v>
      </c>
      <c r="X65" s="517">
        <f t="shared" si="53"/>
        <v>0.03089444444</v>
      </c>
      <c r="Y65" s="517">
        <f t="shared" si="53"/>
        <v>0.03181666667</v>
      </c>
      <c r="Z65" s="517">
        <f t="shared" si="53"/>
        <v>0.0332</v>
      </c>
      <c r="AA65" s="517">
        <f t="shared" si="53"/>
        <v>0.03458333333</v>
      </c>
      <c r="AB65" s="517">
        <f t="shared" si="53"/>
        <v>0.03596666667</v>
      </c>
      <c r="AC65" s="517">
        <f t="shared" si="53"/>
        <v>0.03688888889</v>
      </c>
      <c r="AD65" s="517"/>
      <c r="AE65" s="517"/>
      <c r="AF65" s="517" t="s">
        <v>206</v>
      </c>
      <c r="AG65" s="517">
        <f t="shared" ref="AG65:AR65" si="54">+AG64</f>
        <v>0.9761722222</v>
      </c>
      <c r="AH65" s="517">
        <f t="shared" si="54"/>
        <v>0.9134611111</v>
      </c>
      <c r="AI65" s="517">
        <f t="shared" si="54"/>
        <v>0.8470611111</v>
      </c>
      <c r="AJ65" s="517">
        <f t="shared" si="54"/>
        <v>0.8549</v>
      </c>
      <c r="AK65" s="517">
        <f t="shared" si="54"/>
        <v>0.8894833333</v>
      </c>
      <c r="AL65" s="517">
        <f t="shared" si="54"/>
        <v>0.9245277778</v>
      </c>
      <c r="AM65" s="517">
        <f t="shared" si="54"/>
        <v>0.9614166667</v>
      </c>
      <c r="AN65" s="517">
        <f t="shared" si="54"/>
        <v>0.9987666667</v>
      </c>
      <c r="AO65" s="517">
        <f t="shared" si="54"/>
        <v>1.037038889</v>
      </c>
      <c r="AP65" s="517">
        <f t="shared" si="54"/>
        <v>1.075772222</v>
      </c>
      <c r="AQ65" s="517">
        <f t="shared" si="54"/>
        <v>1.115427778</v>
      </c>
      <c r="AR65" s="517">
        <f t="shared" si="54"/>
        <v>1.155544444</v>
      </c>
      <c r="AS65" s="517"/>
      <c r="AT65" s="517"/>
      <c r="AU65" s="517" t="s">
        <v>206</v>
      </c>
      <c r="AV65" s="517">
        <f t="shared" ref="AV65:BG65" si="55">+AG22-AG65</f>
        <v>0</v>
      </c>
      <c r="AW65" s="517">
        <f t="shared" si="55"/>
        <v>0</v>
      </c>
      <c r="AX65" s="517">
        <f t="shared" si="55"/>
        <v>0</v>
      </c>
      <c r="AY65" s="517">
        <f t="shared" si="55"/>
        <v>0</v>
      </c>
      <c r="AZ65" s="517">
        <f t="shared" si="55"/>
        <v>0</v>
      </c>
      <c r="BA65" s="517">
        <f t="shared" si="55"/>
        <v>0</v>
      </c>
      <c r="BB65" s="517">
        <f t="shared" si="55"/>
        <v>0</v>
      </c>
      <c r="BC65" s="517">
        <f t="shared" si="55"/>
        <v>0</v>
      </c>
      <c r="BD65" s="517">
        <f t="shared" si="55"/>
        <v>0</v>
      </c>
      <c r="BE65" s="517">
        <f t="shared" si="55"/>
        <v>0</v>
      </c>
      <c r="BF65" s="517">
        <f t="shared" si="55"/>
        <v>0</v>
      </c>
      <c r="BG65" s="517">
        <f t="shared" si="55"/>
        <v>0</v>
      </c>
    </row>
    <row r="66" ht="11.25" customHeight="1">
      <c r="A66" s="517"/>
      <c r="B66" s="517"/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517"/>
      <c r="N66" s="517"/>
      <c r="O66" s="517"/>
      <c r="P66" s="517"/>
      <c r="Q66" s="517"/>
      <c r="R66" s="517"/>
      <c r="S66" s="517"/>
      <c r="T66" s="517"/>
      <c r="U66" s="517"/>
      <c r="V66" s="517"/>
      <c r="W66" s="517"/>
      <c r="X66" s="517"/>
      <c r="Y66" s="517"/>
      <c r="Z66" s="517"/>
      <c r="AA66" s="517"/>
      <c r="AB66" s="517"/>
      <c r="AC66" s="517"/>
      <c r="AD66" s="517"/>
      <c r="AE66" s="517"/>
      <c r="AF66" s="517"/>
      <c r="AG66" s="517"/>
      <c r="AH66" s="517"/>
      <c r="AI66" s="517"/>
      <c r="AJ66" s="517"/>
      <c r="AK66" s="517"/>
      <c r="AL66" s="517"/>
      <c r="AM66" s="517"/>
      <c r="AN66" s="517"/>
      <c r="AO66" s="517"/>
      <c r="AP66" s="517"/>
      <c r="AQ66" s="517"/>
      <c r="AR66" s="517"/>
      <c r="AS66" s="517"/>
      <c r="AT66" s="517"/>
      <c r="AU66" s="517"/>
      <c r="AV66" s="517"/>
      <c r="AW66" s="517"/>
      <c r="AX66" s="517"/>
      <c r="AY66" s="517"/>
      <c r="AZ66" s="517"/>
      <c r="BA66" s="517"/>
      <c r="BB66" s="517"/>
      <c r="BC66" s="517"/>
      <c r="BD66" s="517"/>
      <c r="BE66" s="517"/>
      <c r="BF66" s="517"/>
      <c r="BG66" s="517"/>
    </row>
    <row r="67" ht="11.25" customHeight="1">
      <c r="A67" s="517"/>
      <c r="B67" s="517"/>
      <c r="C67" s="521" t="s">
        <v>496</v>
      </c>
      <c r="O67" s="517"/>
      <c r="P67" s="517"/>
      <c r="Q67" s="517"/>
      <c r="R67" s="521" t="s">
        <v>496</v>
      </c>
      <c r="AD67" s="517"/>
      <c r="AE67" s="517"/>
      <c r="AF67" s="517"/>
      <c r="AG67" s="521" t="s">
        <v>496</v>
      </c>
      <c r="AS67" s="517"/>
      <c r="AT67" s="517"/>
      <c r="AU67" s="517"/>
      <c r="AV67" s="521" t="s">
        <v>496</v>
      </c>
    </row>
    <row r="68" ht="11.25" customHeight="1">
      <c r="A68" s="517"/>
      <c r="B68" s="517" t="s">
        <v>513</v>
      </c>
      <c r="C68" s="517">
        <v>2019.0</v>
      </c>
      <c r="D68" s="517">
        <v>2020.0</v>
      </c>
      <c r="E68" s="517">
        <v>2021.0</v>
      </c>
      <c r="F68" s="517">
        <v>2022.0</v>
      </c>
      <c r="G68" s="517">
        <v>2023.0</v>
      </c>
      <c r="H68" s="517">
        <v>2024.0</v>
      </c>
      <c r="I68" s="517">
        <v>2025.0</v>
      </c>
      <c r="J68" s="517">
        <v>2026.0</v>
      </c>
      <c r="K68" s="517">
        <v>2027.0</v>
      </c>
      <c r="L68" s="517">
        <v>2028.0</v>
      </c>
      <c r="M68" s="517">
        <v>2029.0</v>
      </c>
      <c r="N68" s="517">
        <v>2030.0</v>
      </c>
      <c r="O68" s="517"/>
      <c r="P68" s="517"/>
      <c r="Q68" s="517" t="s">
        <v>513</v>
      </c>
      <c r="R68" s="517">
        <v>2019.0</v>
      </c>
      <c r="S68" s="517">
        <v>2020.0</v>
      </c>
      <c r="T68" s="517">
        <v>2021.0</v>
      </c>
      <c r="U68" s="517">
        <v>2022.0</v>
      </c>
      <c r="V68" s="517">
        <v>2023.0</v>
      </c>
      <c r="W68" s="517">
        <v>2024.0</v>
      </c>
      <c r="X68" s="517">
        <v>2025.0</v>
      </c>
      <c r="Y68" s="517">
        <v>2026.0</v>
      </c>
      <c r="Z68" s="517">
        <v>2027.0</v>
      </c>
      <c r="AA68" s="517">
        <v>2028.0</v>
      </c>
      <c r="AB68" s="517">
        <v>2029.0</v>
      </c>
      <c r="AC68" s="517">
        <v>2030.0</v>
      </c>
      <c r="AD68" s="517"/>
      <c r="AE68" s="517"/>
      <c r="AF68" s="517" t="s">
        <v>513</v>
      </c>
      <c r="AG68" s="517">
        <v>2019.0</v>
      </c>
      <c r="AH68" s="517">
        <v>2020.0</v>
      </c>
      <c r="AI68" s="517">
        <v>2021.0</v>
      </c>
      <c r="AJ68" s="517">
        <v>2022.0</v>
      </c>
      <c r="AK68" s="517">
        <v>2023.0</v>
      </c>
      <c r="AL68" s="517">
        <v>2024.0</v>
      </c>
      <c r="AM68" s="517">
        <v>2025.0</v>
      </c>
      <c r="AN68" s="517">
        <v>2026.0</v>
      </c>
      <c r="AO68" s="517">
        <v>2027.0</v>
      </c>
      <c r="AP68" s="517">
        <v>2028.0</v>
      </c>
      <c r="AQ68" s="517">
        <v>2029.0</v>
      </c>
      <c r="AR68" s="517">
        <v>2030.0</v>
      </c>
      <c r="AS68" s="517"/>
      <c r="AT68" s="517"/>
      <c r="AU68" s="517" t="s">
        <v>513</v>
      </c>
      <c r="AV68" s="517">
        <v>2019.0</v>
      </c>
      <c r="AW68" s="517">
        <v>2020.0</v>
      </c>
      <c r="AX68" s="517">
        <v>2021.0</v>
      </c>
      <c r="AY68" s="517">
        <v>2022.0</v>
      </c>
      <c r="AZ68" s="517">
        <v>2023.0</v>
      </c>
      <c r="BA68" s="517">
        <v>2024.0</v>
      </c>
      <c r="BB68" s="517">
        <v>2025.0</v>
      </c>
      <c r="BC68" s="517">
        <v>2026.0</v>
      </c>
      <c r="BD68" s="517">
        <v>2027.0</v>
      </c>
      <c r="BE68" s="517">
        <v>2028.0</v>
      </c>
      <c r="BF68" s="517">
        <v>2029.0</v>
      </c>
      <c r="BG68" s="517">
        <v>2030.0</v>
      </c>
    </row>
    <row r="69" ht="11.25" customHeight="1">
      <c r="A69" s="517"/>
      <c r="B69" s="517" t="s">
        <v>515</v>
      </c>
      <c r="C69" s="517">
        <f>+'Terciario(PJ)'!C69*'Terciario(PJ)'!$A69</f>
        <v>0.1194277778</v>
      </c>
      <c r="D69" s="517">
        <f>+'Terciario(PJ)'!D69*'Terciario(PJ)'!$A69</f>
        <v>0.1115888889</v>
      </c>
      <c r="E69" s="517">
        <f>+'Terciario(PJ)'!E69*'Terciario(PJ)'!$A69</f>
        <v>0.1079</v>
      </c>
      <c r="F69" s="517">
        <f>+'Terciario(PJ)'!F69*'Terciario(PJ)'!$A69</f>
        <v>0.1138944444</v>
      </c>
      <c r="G69" s="517">
        <f>+'Terciario(PJ)'!G69*'Terciario(PJ)'!$A69</f>
        <v>0.1185055556</v>
      </c>
      <c r="H69" s="517">
        <f>+'Terciario(PJ)'!H69*'Terciario(PJ)'!$A69</f>
        <v>0.1231166667</v>
      </c>
      <c r="I69" s="517">
        <f>+'Terciario(PJ)'!I69*'Terciario(PJ)'!$A69</f>
        <v>0.1277277778</v>
      </c>
      <c r="J69" s="517">
        <f>+'Terciario(PJ)'!J69*'Terciario(PJ)'!$A69</f>
        <v>0.1328</v>
      </c>
      <c r="K69" s="517">
        <f>+'Terciario(PJ)'!K69*'Terciario(PJ)'!$A69</f>
        <v>0.1378722222</v>
      </c>
      <c r="L69" s="517">
        <f>+'Terciario(PJ)'!L69*'Terciario(PJ)'!$A69</f>
        <v>0.1429444444</v>
      </c>
      <c r="M69" s="517">
        <f>+'Terciario(PJ)'!M69*'Terciario(PJ)'!$A69</f>
        <v>0.1484777778</v>
      </c>
      <c r="N69" s="517">
        <f>+'Terciario(PJ)'!N69*'Terciario(PJ)'!$A69</f>
        <v>0.15355</v>
      </c>
      <c r="O69" s="522"/>
      <c r="P69" s="522"/>
      <c r="Q69" s="522" t="s">
        <v>515</v>
      </c>
      <c r="R69" s="517">
        <f>+'Terciario(PJ)'!R69*'Terciario(PJ)'!$A69</f>
        <v>0.006916666667</v>
      </c>
      <c r="S69" s="517">
        <f>+'Terciario(PJ)'!S69*'Terciario(PJ)'!$A69</f>
        <v>0.006455555556</v>
      </c>
      <c r="T69" s="517">
        <f>+'Terciario(PJ)'!T69*'Terciario(PJ)'!$A69</f>
        <v>0.006916666667</v>
      </c>
      <c r="U69" s="517">
        <f>+'Terciario(PJ)'!U69*'Terciario(PJ)'!$A69</f>
        <v>0.007377777778</v>
      </c>
      <c r="V69" s="517">
        <f>+'Terciario(PJ)'!V69*'Terciario(PJ)'!$A69</f>
        <v>0.007377777778</v>
      </c>
      <c r="W69" s="517">
        <f>+'Terciario(PJ)'!W69*'Terciario(PJ)'!$A69</f>
        <v>0.007838888889</v>
      </c>
      <c r="X69" s="517">
        <f>+'Terciario(PJ)'!X69*'Terciario(PJ)'!$A69</f>
        <v>0.0083</v>
      </c>
      <c r="Y69" s="517">
        <f>+'Terciario(PJ)'!Y69*'Terciario(PJ)'!$A69</f>
        <v>0.0083</v>
      </c>
      <c r="Z69" s="517">
        <f>+'Terciario(PJ)'!Z69*'Terciario(PJ)'!$A69</f>
        <v>0.008761111111</v>
      </c>
      <c r="AA69" s="517">
        <f>+'Terciario(PJ)'!AA69*'Terciario(PJ)'!$A69</f>
        <v>0.009222222222</v>
      </c>
      <c r="AB69" s="517">
        <f>+'Terciario(PJ)'!AB69*'Terciario(PJ)'!$A69</f>
        <v>0.009222222222</v>
      </c>
      <c r="AC69" s="517">
        <f>+'Terciario(PJ)'!AC69*'Terciario(PJ)'!$A69</f>
        <v>0.009683333333</v>
      </c>
      <c r="AD69" s="517"/>
      <c r="AE69" s="517"/>
      <c r="AF69" s="517" t="s">
        <v>515</v>
      </c>
      <c r="AG69" s="517">
        <f t="shared" ref="AG69:AR69" si="56">+C69+R69</f>
        <v>0.1263444444</v>
      </c>
      <c r="AH69" s="517">
        <f t="shared" si="56"/>
        <v>0.1180444444</v>
      </c>
      <c r="AI69" s="517">
        <f t="shared" si="56"/>
        <v>0.1148166667</v>
      </c>
      <c r="AJ69" s="517">
        <f t="shared" si="56"/>
        <v>0.1212722222</v>
      </c>
      <c r="AK69" s="517">
        <f t="shared" si="56"/>
        <v>0.1258833333</v>
      </c>
      <c r="AL69" s="517">
        <f t="shared" si="56"/>
        <v>0.1309555556</v>
      </c>
      <c r="AM69" s="517">
        <f t="shared" si="56"/>
        <v>0.1360277778</v>
      </c>
      <c r="AN69" s="517">
        <f t="shared" si="56"/>
        <v>0.1411</v>
      </c>
      <c r="AO69" s="517">
        <f t="shared" si="56"/>
        <v>0.1466333333</v>
      </c>
      <c r="AP69" s="517">
        <f t="shared" si="56"/>
        <v>0.1521666667</v>
      </c>
      <c r="AQ69" s="517">
        <f t="shared" si="56"/>
        <v>0.1577</v>
      </c>
      <c r="AR69" s="517">
        <f t="shared" si="56"/>
        <v>0.1632333333</v>
      </c>
      <c r="AS69" s="517"/>
      <c r="AT69" s="517"/>
      <c r="AU69" s="517" t="s">
        <v>515</v>
      </c>
      <c r="AV69" s="517">
        <f t="shared" ref="AV69:BG69" si="57">+AG26-AG69</f>
        <v>0</v>
      </c>
      <c r="AW69" s="517">
        <f t="shared" si="57"/>
        <v>0</v>
      </c>
      <c r="AX69" s="517">
        <f t="shared" si="57"/>
        <v>0</v>
      </c>
      <c r="AY69" s="517">
        <f t="shared" si="57"/>
        <v>0</v>
      </c>
      <c r="AZ69" s="517">
        <f t="shared" si="57"/>
        <v>0</v>
      </c>
      <c r="BA69" s="517">
        <f t="shared" si="57"/>
        <v>0</v>
      </c>
      <c r="BB69" s="517">
        <f t="shared" si="57"/>
        <v>0</v>
      </c>
      <c r="BC69" s="517">
        <f t="shared" si="57"/>
        <v>0</v>
      </c>
      <c r="BD69" s="517">
        <f t="shared" si="57"/>
        <v>0</v>
      </c>
      <c r="BE69" s="517">
        <f t="shared" si="57"/>
        <v>0</v>
      </c>
      <c r="BF69" s="517">
        <f t="shared" si="57"/>
        <v>0</v>
      </c>
      <c r="BG69" s="517">
        <f t="shared" si="57"/>
        <v>0</v>
      </c>
    </row>
    <row r="70" ht="11.25" customHeight="1">
      <c r="A70" s="517"/>
      <c r="B70" s="517" t="s">
        <v>206</v>
      </c>
      <c r="C70" s="517">
        <f t="shared" ref="C70:N70" si="58">+C69</f>
        <v>0.1194277778</v>
      </c>
      <c r="D70" s="517">
        <f t="shared" si="58"/>
        <v>0.1115888889</v>
      </c>
      <c r="E70" s="517">
        <f t="shared" si="58"/>
        <v>0.1079</v>
      </c>
      <c r="F70" s="517">
        <f t="shared" si="58"/>
        <v>0.1138944444</v>
      </c>
      <c r="G70" s="517">
        <f t="shared" si="58"/>
        <v>0.1185055556</v>
      </c>
      <c r="H70" s="517">
        <f t="shared" si="58"/>
        <v>0.1231166667</v>
      </c>
      <c r="I70" s="517">
        <f t="shared" si="58"/>
        <v>0.1277277778</v>
      </c>
      <c r="J70" s="517">
        <f t="shared" si="58"/>
        <v>0.1328</v>
      </c>
      <c r="K70" s="517">
        <f t="shared" si="58"/>
        <v>0.1378722222</v>
      </c>
      <c r="L70" s="517">
        <f t="shared" si="58"/>
        <v>0.1429444444</v>
      </c>
      <c r="M70" s="517">
        <f t="shared" si="58"/>
        <v>0.1484777778</v>
      </c>
      <c r="N70" s="517">
        <f t="shared" si="58"/>
        <v>0.15355</v>
      </c>
      <c r="O70" s="522"/>
      <c r="P70" s="522"/>
      <c r="Q70" s="522" t="s">
        <v>206</v>
      </c>
      <c r="R70" s="517">
        <f t="shared" ref="R70:AC70" si="59">+R69</f>
        <v>0.006916666667</v>
      </c>
      <c r="S70" s="517">
        <f t="shared" si="59"/>
        <v>0.006455555556</v>
      </c>
      <c r="T70" s="517">
        <f t="shared" si="59"/>
        <v>0.006916666667</v>
      </c>
      <c r="U70" s="517">
        <f t="shared" si="59"/>
        <v>0.007377777778</v>
      </c>
      <c r="V70" s="517">
        <f t="shared" si="59"/>
        <v>0.007377777778</v>
      </c>
      <c r="W70" s="517">
        <f t="shared" si="59"/>
        <v>0.007838888889</v>
      </c>
      <c r="X70" s="517">
        <f t="shared" si="59"/>
        <v>0.0083</v>
      </c>
      <c r="Y70" s="517">
        <f t="shared" si="59"/>
        <v>0.0083</v>
      </c>
      <c r="Z70" s="517">
        <f t="shared" si="59"/>
        <v>0.008761111111</v>
      </c>
      <c r="AA70" s="517">
        <f t="shared" si="59"/>
        <v>0.009222222222</v>
      </c>
      <c r="AB70" s="517">
        <f t="shared" si="59"/>
        <v>0.009222222222</v>
      </c>
      <c r="AC70" s="517">
        <f t="shared" si="59"/>
        <v>0.009683333333</v>
      </c>
      <c r="AD70" s="517"/>
      <c r="AE70" s="517"/>
      <c r="AF70" s="517" t="s">
        <v>206</v>
      </c>
      <c r="AG70" s="517">
        <f t="shared" ref="AG70:AR70" si="60">+AG69</f>
        <v>0.1263444444</v>
      </c>
      <c r="AH70" s="517">
        <f t="shared" si="60"/>
        <v>0.1180444444</v>
      </c>
      <c r="AI70" s="517">
        <f t="shared" si="60"/>
        <v>0.1148166667</v>
      </c>
      <c r="AJ70" s="517">
        <f t="shared" si="60"/>
        <v>0.1212722222</v>
      </c>
      <c r="AK70" s="517">
        <f t="shared" si="60"/>
        <v>0.1258833333</v>
      </c>
      <c r="AL70" s="517">
        <f t="shared" si="60"/>
        <v>0.1309555556</v>
      </c>
      <c r="AM70" s="517">
        <f t="shared" si="60"/>
        <v>0.1360277778</v>
      </c>
      <c r="AN70" s="517">
        <f t="shared" si="60"/>
        <v>0.1411</v>
      </c>
      <c r="AO70" s="517">
        <f t="shared" si="60"/>
        <v>0.1466333333</v>
      </c>
      <c r="AP70" s="517">
        <f t="shared" si="60"/>
        <v>0.1521666667</v>
      </c>
      <c r="AQ70" s="517">
        <f t="shared" si="60"/>
        <v>0.1577</v>
      </c>
      <c r="AR70" s="517">
        <f t="shared" si="60"/>
        <v>0.1632333333</v>
      </c>
      <c r="AS70" s="517"/>
      <c r="AT70" s="517"/>
      <c r="AU70" s="517" t="s">
        <v>206</v>
      </c>
      <c r="AV70" s="517">
        <f t="shared" ref="AV70:BG70" si="61">+AG27-AG70</f>
        <v>0</v>
      </c>
      <c r="AW70" s="517">
        <f t="shared" si="61"/>
        <v>0</v>
      </c>
      <c r="AX70" s="517">
        <f t="shared" si="61"/>
        <v>0</v>
      </c>
      <c r="AY70" s="517">
        <f t="shared" si="61"/>
        <v>0</v>
      </c>
      <c r="AZ70" s="517">
        <f t="shared" si="61"/>
        <v>0</v>
      </c>
      <c r="BA70" s="517">
        <f t="shared" si="61"/>
        <v>0</v>
      </c>
      <c r="BB70" s="517">
        <f t="shared" si="61"/>
        <v>0</v>
      </c>
      <c r="BC70" s="517">
        <f t="shared" si="61"/>
        <v>0</v>
      </c>
      <c r="BD70" s="517">
        <f t="shared" si="61"/>
        <v>0</v>
      </c>
      <c r="BE70" s="517">
        <f t="shared" si="61"/>
        <v>0</v>
      </c>
      <c r="BF70" s="517">
        <f t="shared" si="61"/>
        <v>0</v>
      </c>
      <c r="BG70" s="517">
        <f t="shared" si="61"/>
        <v>0</v>
      </c>
    </row>
    <row r="71" ht="11.25" customHeight="1">
      <c r="A71" s="517"/>
      <c r="B71" s="517"/>
      <c r="C71" s="517"/>
      <c r="D71" s="517"/>
      <c r="E71" s="517"/>
      <c r="F71" s="517"/>
      <c r="G71" s="517"/>
      <c r="H71" s="517"/>
      <c r="I71" s="517"/>
      <c r="J71" s="517"/>
      <c r="K71" s="517"/>
      <c r="L71" s="517"/>
      <c r="M71" s="517"/>
      <c r="N71" s="517"/>
      <c r="O71" s="517"/>
      <c r="P71" s="517"/>
      <c r="Q71" s="517"/>
      <c r="R71" s="517"/>
      <c r="S71" s="517"/>
      <c r="T71" s="517"/>
      <c r="U71" s="517"/>
      <c r="V71" s="517"/>
      <c r="W71" s="517"/>
      <c r="X71" s="517"/>
      <c r="Y71" s="517"/>
      <c r="Z71" s="517"/>
      <c r="AA71" s="517"/>
      <c r="AB71" s="517"/>
      <c r="AC71" s="517"/>
      <c r="AD71" s="517"/>
      <c r="AE71" s="517"/>
      <c r="AF71" s="517"/>
      <c r="AG71" s="517"/>
      <c r="AH71" s="517"/>
      <c r="AI71" s="517"/>
      <c r="AJ71" s="517"/>
      <c r="AK71" s="517"/>
      <c r="AL71" s="517"/>
      <c r="AM71" s="517"/>
      <c r="AN71" s="517"/>
      <c r="AO71" s="517"/>
      <c r="AP71" s="517"/>
      <c r="AQ71" s="517"/>
      <c r="AR71" s="517"/>
      <c r="AS71" s="517"/>
      <c r="AT71" s="517"/>
      <c r="AU71" s="517"/>
      <c r="AV71" s="517"/>
      <c r="AW71" s="517"/>
      <c r="AX71" s="517"/>
      <c r="AY71" s="517"/>
      <c r="AZ71" s="517"/>
      <c r="BA71" s="517"/>
      <c r="BB71" s="517"/>
      <c r="BC71" s="517"/>
      <c r="BD71" s="517"/>
      <c r="BE71" s="517"/>
      <c r="BF71" s="517"/>
      <c r="BG71" s="517"/>
    </row>
    <row r="72" ht="11.25" customHeight="1">
      <c r="A72" s="517"/>
      <c r="B72" s="517"/>
      <c r="C72" s="521" t="s">
        <v>494</v>
      </c>
      <c r="O72" s="517"/>
      <c r="P72" s="517"/>
      <c r="Q72" s="517"/>
      <c r="R72" s="521" t="s">
        <v>494</v>
      </c>
      <c r="AD72" s="517"/>
      <c r="AE72" s="517"/>
      <c r="AF72" s="517"/>
      <c r="AG72" s="521" t="s">
        <v>494</v>
      </c>
      <c r="AS72" s="517"/>
      <c r="AT72" s="517"/>
      <c r="AU72" s="517"/>
      <c r="AV72" s="521" t="s">
        <v>494</v>
      </c>
    </row>
    <row r="73" ht="11.25" customHeight="1">
      <c r="A73" s="517"/>
      <c r="B73" s="517" t="s">
        <v>513</v>
      </c>
      <c r="C73" s="517">
        <v>2019.0</v>
      </c>
      <c r="D73" s="517">
        <v>2020.0</v>
      </c>
      <c r="E73" s="517">
        <v>2021.0</v>
      </c>
      <c r="F73" s="517">
        <v>2022.0</v>
      </c>
      <c r="G73" s="517">
        <v>2023.0</v>
      </c>
      <c r="H73" s="517">
        <v>2024.0</v>
      </c>
      <c r="I73" s="517">
        <v>2025.0</v>
      </c>
      <c r="J73" s="517">
        <v>2026.0</v>
      </c>
      <c r="K73" s="517">
        <v>2027.0</v>
      </c>
      <c r="L73" s="517">
        <v>2028.0</v>
      </c>
      <c r="M73" s="517">
        <v>2029.0</v>
      </c>
      <c r="N73" s="517">
        <v>2030.0</v>
      </c>
      <c r="O73" s="517"/>
      <c r="P73" s="517"/>
      <c r="Q73" s="517" t="s">
        <v>513</v>
      </c>
      <c r="R73" s="517">
        <v>2019.0</v>
      </c>
      <c r="S73" s="517">
        <v>2020.0</v>
      </c>
      <c r="T73" s="517">
        <v>2021.0</v>
      </c>
      <c r="U73" s="517">
        <v>2022.0</v>
      </c>
      <c r="V73" s="517">
        <v>2023.0</v>
      </c>
      <c r="W73" s="517">
        <v>2024.0</v>
      </c>
      <c r="X73" s="517">
        <v>2025.0</v>
      </c>
      <c r="Y73" s="517">
        <v>2026.0</v>
      </c>
      <c r="Z73" s="517">
        <v>2027.0</v>
      </c>
      <c r="AA73" s="517">
        <v>2028.0</v>
      </c>
      <c r="AB73" s="517">
        <v>2029.0</v>
      </c>
      <c r="AC73" s="517">
        <v>2030.0</v>
      </c>
      <c r="AD73" s="517"/>
      <c r="AE73" s="517"/>
      <c r="AF73" s="517" t="s">
        <v>513</v>
      </c>
      <c r="AG73" s="517">
        <v>2019.0</v>
      </c>
      <c r="AH73" s="517">
        <v>2020.0</v>
      </c>
      <c r="AI73" s="517">
        <v>2021.0</v>
      </c>
      <c r="AJ73" s="517">
        <v>2022.0</v>
      </c>
      <c r="AK73" s="517">
        <v>2023.0</v>
      </c>
      <c r="AL73" s="517">
        <v>2024.0</v>
      </c>
      <c r="AM73" s="517">
        <v>2025.0</v>
      </c>
      <c r="AN73" s="517">
        <v>2026.0</v>
      </c>
      <c r="AO73" s="517">
        <v>2027.0</v>
      </c>
      <c r="AP73" s="517">
        <v>2028.0</v>
      </c>
      <c r="AQ73" s="517">
        <v>2029.0</v>
      </c>
      <c r="AR73" s="517">
        <v>2030.0</v>
      </c>
      <c r="AS73" s="517"/>
      <c r="AT73" s="517"/>
      <c r="AU73" s="517" t="s">
        <v>513</v>
      </c>
      <c r="AV73" s="517">
        <v>2019.0</v>
      </c>
      <c r="AW73" s="517">
        <v>2020.0</v>
      </c>
      <c r="AX73" s="517">
        <v>2021.0</v>
      </c>
      <c r="AY73" s="517">
        <v>2022.0</v>
      </c>
      <c r="AZ73" s="517">
        <v>2023.0</v>
      </c>
      <c r="BA73" s="517">
        <v>2024.0</v>
      </c>
      <c r="BB73" s="517">
        <v>2025.0</v>
      </c>
      <c r="BC73" s="517">
        <v>2026.0</v>
      </c>
      <c r="BD73" s="517">
        <v>2027.0</v>
      </c>
      <c r="BE73" s="517">
        <v>2028.0</v>
      </c>
      <c r="BF73" s="517">
        <v>2029.0</v>
      </c>
      <c r="BG73" s="517">
        <v>2030.0</v>
      </c>
    </row>
    <row r="74" ht="11.25" customHeight="1">
      <c r="A74" s="517"/>
      <c r="B74" s="517" t="s">
        <v>388</v>
      </c>
      <c r="C74" s="517">
        <f>+'Terciario(PJ)'!C74*'Terciario(PJ)'!$A74</f>
        <v>1.133411111</v>
      </c>
      <c r="D74" s="517">
        <f>+'Terciario(PJ)'!D74*'Terciario(PJ)'!$A74</f>
        <v>1.061016667</v>
      </c>
      <c r="E74" s="517">
        <f>+'Terciario(PJ)'!E74*'Terciario(PJ)'!$A74</f>
        <v>1.023666667</v>
      </c>
      <c r="F74" s="517">
        <f>+'Terciario(PJ)'!F74*'Terciario(PJ)'!$A74</f>
        <v>1.080844444</v>
      </c>
      <c r="G74" s="517">
        <f>+'Terciario(PJ)'!G74*'Terciario(PJ)'!$A74</f>
        <v>1.123727778</v>
      </c>
      <c r="H74" s="517">
        <f>+'Terciario(PJ)'!H74*'Terciario(PJ)'!$A74</f>
        <v>1.164766667</v>
      </c>
      <c r="I74" s="517">
        <f>+'Terciario(PJ)'!I74*'Terciario(PJ)'!$A74</f>
        <v>1.210877778</v>
      </c>
      <c r="J74" s="517">
        <f>+'Terciario(PJ)'!J74*'Terciario(PJ)'!$A74</f>
        <v>1.258372222</v>
      </c>
      <c r="K74" s="517">
        <f>+'Terciario(PJ)'!K74*'Terciario(PJ)'!$A74</f>
        <v>1.302638889</v>
      </c>
      <c r="L74" s="517">
        <f>+'Terciario(PJ)'!L74*'Terciario(PJ)'!$A74</f>
        <v>1.351516667</v>
      </c>
      <c r="M74" s="517">
        <f>+'Terciario(PJ)'!M74*'Terciario(PJ)'!$A74</f>
        <v>1.400855556</v>
      </c>
      <c r="N74" s="517">
        <f>+'Terciario(PJ)'!N74*'Terciario(PJ)'!$A74</f>
        <v>1.44835</v>
      </c>
      <c r="O74" s="517"/>
      <c r="P74" s="517"/>
      <c r="Q74" s="517" t="s">
        <v>388</v>
      </c>
      <c r="R74" s="517">
        <f>+'Terciario(PJ)'!R74*'Terciario(PJ)'!$A74</f>
        <v>0.04011666667</v>
      </c>
      <c r="S74" s="517">
        <f>+'Terciario(PJ)'!S74*'Terciario(PJ)'!$A74</f>
        <v>0.03735</v>
      </c>
      <c r="T74" s="517">
        <f>+'Terciario(PJ)'!T74*'Terciario(PJ)'!$A74</f>
        <v>0.03873333333</v>
      </c>
      <c r="U74" s="517">
        <f>+'Terciario(PJ)'!U74*'Terciario(PJ)'!$A74</f>
        <v>0.04103888889</v>
      </c>
      <c r="V74" s="517">
        <f>+'Terciario(PJ)'!V74*'Terciario(PJ)'!$A74</f>
        <v>0.04242222222</v>
      </c>
      <c r="W74" s="517">
        <f>+'Terciario(PJ)'!W74*'Terciario(PJ)'!$A74</f>
        <v>0.04426666667</v>
      </c>
      <c r="X74" s="517">
        <f>+'Terciario(PJ)'!X74*'Terciario(PJ)'!$A74</f>
        <v>0.04611111111</v>
      </c>
      <c r="Y74" s="517">
        <f>+'Terciario(PJ)'!Y74*'Terciario(PJ)'!$A74</f>
        <v>0.04795555556</v>
      </c>
      <c r="Z74" s="517">
        <f>+'Terciario(PJ)'!Z74*'Terciario(PJ)'!$A74</f>
        <v>0.0498</v>
      </c>
      <c r="AA74" s="517">
        <f>+'Terciario(PJ)'!AA74*'Terciario(PJ)'!$A74</f>
        <v>0.05164444444</v>
      </c>
      <c r="AB74" s="517">
        <f>+'Terciario(PJ)'!AB74*'Terciario(PJ)'!$A74</f>
        <v>0.05348888889</v>
      </c>
      <c r="AC74" s="517">
        <f>+'Terciario(PJ)'!AC74*'Terciario(PJ)'!$A74</f>
        <v>0.05533333333</v>
      </c>
      <c r="AD74" s="517"/>
      <c r="AE74" s="517"/>
      <c r="AF74" s="517" t="s">
        <v>388</v>
      </c>
      <c r="AG74" s="517">
        <f t="shared" ref="AG74:AR74" si="62">+C74+R74</f>
        <v>1.173527778</v>
      </c>
      <c r="AH74" s="517">
        <f t="shared" si="62"/>
        <v>1.098366667</v>
      </c>
      <c r="AI74" s="517">
        <f t="shared" si="62"/>
        <v>1.0624</v>
      </c>
      <c r="AJ74" s="517">
        <f t="shared" si="62"/>
        <v>1.121883333</v>
      </c>
      <c r="AK74" s="517">
        <f t="shared" si="62"/>
        <v>1.16615</v>
      </c>
      <c r="AL74" s="517">
        <f t="shared" si="62"/>
        <v>1.209033333</v>
      </c>
      <c r="AM74" s="517">
        <f t="shared" si="62"/>
        <v>1.256988889</v>
      </c>
      <c r="AN74" s="517">
        <f t="shared" si="62"/>
        <v>1.306327778</v>
      </c>
      <c r="AO74" s="517">
        <f t="shared" si="62"/>
        <v>1.352438889</v>
      </c>
      <c r="AP74" s="517">
        <f t="shared" si="62"/>
        <v>1.403161111</v>
      </c>
      <c r="AQ74" s="517">
        <f t="shared" si="62"/>
        <v>1.454344444</v>
      </c>
      <c r="AR74" s="517">
        <f t="shared" si="62"/>
        <v>1.503683333</v>
      </c>
      <c r="AS74" s="517"/>
      <c r="AT74" s="517"/>
      <c r="AU74" s="517" t="s">
        <v>388</v>
      </c>
      <c r="AV74" s="517">
        <f t="shared" ref="AV74:BG74" si="63">+AG31-AG74</f>
        <v>0</v>
      </c>
      <c r="AW74" s="517">
        <f t="shared" si="63"/>
        <v>0</v>
      </c>
      <c r="AX74" s="517">
        <f t="shared" si="63"/>
        <v>0</v>
      </c>
      <c r="AY74" s="517">
        <f t="shared" si="63"/>
        <v>0</v>
      </c>
      <c r="AZ74" s="517">
        <f t="shared" si="63"/>
        <v>0</v>
      </c>
      <c r="BA74" s="517">
        <f t="shared" si="63"/>
        <v>0.003688888889</v>
      </c>
      <c r="BB74" s="517">
        <f t="shared" si="63"/>
        <v>0.003688888889</v>
      </c>
      <c r="BC74" s="517">
        <f t="shared" si="63"/>
        <v>0.00415</v>
      </c>
      <c r="BD74" s="517">
        <f t="shared" si="63"/>
        <v>0.007838888889</v>
      </c>
      <c r="BE74" s="517">
        <f t="shared" si="63"/>
        <v>0.007838888889</v>
      </c>
      <c r="BF74" s="517">
        <f t="shared" si="63"/>
        <v>0.0083</v>
      </c>
      <c r="BG74" s="517">
        <f t="shared" si="63"/>
        <v>0.01198888889</v>
      </c>
    </row>
    <row r="75" ht="11.25" customHeight="1">
      <c r="A75" s="517"/>
      <c r="B75" s="517" t="s">
        <v>391</v>
      </c>
      <c r="C75" s="517">
        <f>+'Terciario(PJ)'!C75*'Terciario(PJ)'!$A75</f>
        <v>0.06178888889</v>
      </c>
      <c r="D75" s="517">
        <f>+'Terciario(PJ)'!D75*'Terciario(PJ)'!$A75</f>
        <v>0.05763888889</v>
      </c>
      <c r="E75" s="517">
        <f>+'Terciario(PJ)'!E75*'Terciario(PJ)'!$A75</f>
        <v>0.05579444444</v>
      </c>
      <c r="F75" s="517">
        <f>+'Terciario(PJ)'!F75*'Terciario(PJ)'!$A75</f>
        <v>0.05902222222</v>
      </c>
      <c r="G75" s="517">
        <f>+'Terciario(PJ)'!G75*'Terciario(PJ)'!$A75</f>
        <v>0.06132777778</v>
      </c>
      <c r="H75" s="517">
        <f>+'Terciario(PJ)'!H75*'Terciario(PJ)'!$A75</f>
        <v>0.06363333333</v>
      </c>
      <c r="I75" s="517">
        <f>+'Terciario(PJ)'!I75*'Terciario(PJ)'!$A75</f>
        <v>0.0664</v>
      </c>
      <c r="J75" s="517">
        <f>+'Terciario(PJ)'!J75*'Terciario(PJ)'!$A75</f>
        <v>0.06916666667</v>
      </c>
      <c r="K75" s="517">
        <f>+'Terciario(PJ)'!K75*'Terciario(PJ)'!$A75</f>
        <v>0.07147222222</v>
      </c>
      <c r="L75" s="517">
        <f>+'Terciario(PJ)'!L75*'Terciario(PJ)'!$A75</f>
        <v>0.07423888889</v>
      </c>
      <c r="M75" s="517">
        <f>+'Terciario(PJ)'!M75*'Terciario(PJ)'!$A75</f>
        <v>0.07700555556</v>
      </c>
      <c r="N75" s="517">
        <f>+'Terciario(PJ)'!N75*'Terciario(PJ)'!$A75</f>
        <v>0.07977222222</v>
      </c>
      <c r="O75" s="517"/>
      <c r="P75" s="517"/>
      <c r="Q75" s="517" t="s">
        <v>391</v>
      </c>
      <c r="R75" s="517">
        <f>+'Terciario(PJ)'!R75*'Terciario(PJ)'!$A75</f>
        <v>0.002766666667</v>
      </c>
      <c r="S75" s="517">
        <f>+'Terciario(PJ)'!S75*'Terciario(PJ)'!$A75</f>
        <v>0.002305555556</v>
      </c>
      <c r="T75" s="517">
        <f>+'Terciario(PJ)'!T75*'Terciario(PJ)'!$A75</f>
        <v>0.002305555556</v>
      </c>
      <c r="U75" s="517">
        <f>+'Terciario(PJ)'!U75*'Terciario(PJ)'!$A75</f>
        <v>0.002766666667</v>
      </c>
      <c r="V75" s="517">
        <f>+'Terciario(PJ)'!V75*'Terciario(PJ)'!$A75</f>
        <v>0.002766666667</v>
      </c>
      <c r="W75" s="517">
        <f>+'Terciario(PJ)'!W75*'Terciario(PJ)'!$A75</f>
        <v>0.002766666667</v>
      </c>
      <c r="X75" s="517">
        <f>+'Terciario(PJ)'!X75*'Terciario(PJ)'!$A75</f>
        <v>0.002766666667</v>
      </c>
      <c r="Y75" s="517">
        <f>+'Terciario(PJ)'!Y75*'Terciario(PJ)'!$A75</f>
        <v>0.003227777778</v>
      </c>
      <c r="Z75" s="517">
        <f>+'Terciario(PJ)'!Z75*'Terciario(PJ)'!$A75</f>
        <v>0.003227777778</v>
      </c>
      <c r="AA75" s="517">
        <f>+'Terciario(PJ)'!AA75*'Terciario(PJ)'!$A75</f>
        <v>0.003227777778</v>
      </c>
      <c r="AB75" s="517">
        <f>+'Terciario(PJ)'!AB75*'Terciario(PJ)'!$A75</f>
        <v>0.003227777778</v>
      </c>
      <c r="AC75" s="517">
        <f>+'Terciario(PJ)'!AC75*'Terciario(PJ)'!$A75</f>
        <v>0.003688888889</v>
      </c>
      <c r="AD75" s="517"/>
      <c r="AE75" s="517"/>
      <c r="AF75" s="517" t="s">
        <v>391</v>
      </c>
      <c r="AG75" s="517">
        <f t="shared" ref="AG75:AR75" si="64">+C75+R75</f>
        <v>0.06455555556</v>
      </c>
      <c r="AH75" s="517">
        <f t="shared" si="64"/>
        <v>0.05994444444</v>
      </c>
      <c r="AI75" s="517">
        <f t="shared" si="64"/>
        <v>0.0581</v>
      </c>
      <c r="AJ75" s="517">
        <f t="shared" si="64"/>
        <v>0.06178888889</v>
      </c>
      <c r="AK75" s="517">
        <f t="shared" si="64"/>
        <v>0.06409444444</v>
      </c>
      <c r="AL75" s="517">
        <f t="shared" si="64"/>
        <v>0.0664</v>
      </c>
      <c r="AM75" s="517">
        <f t="shared" si="64"/>
        <v>0.06916666667</v>
      </c>
      <c r="AN75" s="517">
        <f t="shared" si="64"/>
        <v>0.07239444444</v>
      </c>
      <c r="AO75" s="517">
        <f t="shared" si="64"/>
        <v>0.0747</v>
      </c>
      <c r="AP75" s="517">
        <f t="shared" si="64"/>
        <v>0.07746666667</v>
      </c>
      <c r="AQ75" s="517">
        <f t="shared" si="64"/>
        <v>0.08023333333</v>
      </c>
      <c r="AR75" s="517">
        <f t="shared" si="64"/>
        <v>0.08346111111</v>
      </c>
      <c r="AS75" s="517"/>
      <c r="AT75" s="517"/>
      <c r="AU75" s="517" t="s">
        <v>391</v>
      </c>
      <c r="AV75" s="517">
        <f t="shared" ref="AV75:BG75" si="65">+AG32-AG75</f>
        <v>0</v>
      </c>
      <c r="AW75" s="517">
        <f t="shared" si="65"/>
        <v>0</v>
      </c>
      <c r="AX75" s="517">
        <f t="shared" si="65"/>
        <v>0</v>
      </c>
      <c r="AY75" s="517">
        <f t="shared" si="65"/>
        <v>0</v>
      </c>
      <c r="AZ75" s="517">
        <f t="shared" si="65"/>
        <v>0</v>
      </c>
      <c r="BA75" s="517">
        <f t="shared" si="65"/>
        <v>0</v>
      </c>
      <c r="BB75" s="517">
        <f t="shared" si="65"/>
        <v>0</v>
      </c>
      <c r="BC75" s="517">
        <f t="shared" si="65"/>
        <v>0</v>
      </c>
      <c r="BD75" s="517">
        <f t="shared" si="65"/>
        <v>0</v>
      </c>
      <c r="BE75" s="517">
        <f t="shared" si="65"/>
        <v>0</v>
      </c>
      <c r="BF75" s="517">
        <f t="shared" si="65"/>
        <v>0</v>
      </c>
      <c r="BG75" s="517">
        <f t="shared" si="65"/>
        <v>0</v>
      </c>
    </row>
    <row r="76" ht="11.25" customHeight="1">
      <c r="A76" s="519"/>
      <c r="B76" s="519" t="s">
        <v>495</v>
      </c>
      <c r="C76" s="519">
        <f>+'Terciario(PJ)'!C76*'Terciario(PJ)'!$A76</f>
        <v>0</v>
      </c>
      <c r="D76" s="519">
        <f>+'Terciario(PJ)'!D76*'Terciario(PJ)'!$A76</f>
        <v>0</v>
      </c>
      <c r="E76" s="519">
        <f>+'Terciario(PJ)'!E76*'Terciario(PJ)'!$A76</f>
        <v>0</v>
      </c>
      <c r="F76" s="519">
        <f>+'Terciario(PJ)'!F76*'Terciario(PJ)'!$A76</f>
        <v>0</v>
      </c>
      <c r="G76" s="519">
        <f>+'Terciario(PJ)'!G76*'Terciario(PJ)'!$A76</f>
        <v>0</v>
      </c>
      <c r="H76" s="519">
        <f>+'Terciario(PJ)'!H76*'Terciario(PJ)'!$A76</f>
        <v>0.0033323466</v>
      </c>
      <c r="I76" s="519">
        <f>+'Terciario(PJ)'!I76*'Terciario(PJ)'!$A76</f>
        <v>0.0033323466</v>
      </c>
      <c r="J76" s="519">
        <f>+'Terciario(PJ)'!J76*'Terciario(PJ)'!$A76</f>
        <v>0.0033323466</v>
      </c>
      <c r="K76" s="519">
        <f>+'Terciario(PJ)'!K76*'Terciario(PJ)'!$A76</f>
        <v>0.0072200843</v>
      </c>
      <c r="L76" s="519">
        <f>+'Terciario(PJ)'!L76*'Terciario(PJ)'!$A76</f>
        <v>0.0072200843</v>
      </c>
      <c r="M76" s="519">
        <f>+'Terciario(PJ)'!M76*'Terciario(PJ)'!$A76</f>
        <v>0.0072200843</v>
      </c>
      <c r="N76" s="519">
        <f>+'Terciario(PJ)'!N76*'Terciario(PJ)'!$A76</f>
        <v>0.0105524309</v>
      </c>
      <c r="O76" s="519"/>
      <c r="P76" s="519"/>
      <c r="Q76" s="519" t="s">
        <v>495</v>
      </c>
      <c r="R76" s="519">
        <f>+'Terciario(PJ)'!R76*'Terciario(PJ)'!$A76</f>
        <v>0</v>
      </c>
      <c r="S76" s="519">
        <f>+'Terciario(PJ)'!S76*'Terciario(PJ)'!$A76</f>
        <v>0</v>
      </c>
      <c r="T76" s="519">
        <f>+'Terciario(PJ)'!T76*'Terciario(PJ)'!$A76</f>
        <v>0</v>
      </c>
      <c r="U76" s="519">
        <f>+'Terciario(PJ)'!U76*'Terciario(PJ)'!$A76</f>
        <v>0</v>
      </c>
      <c r="V76" s="519">
        <f>+'Terciario(PJ)'!V76*'Terciario(PJ)'!$A76</f>
        <v>0</v>
      </c>
      <c r="W76" s="519">
        <f>+'Terciario(PJ)'!W76*'Terciario(PJ)'!$A76</f>
        <v>0</v>
      </c>
      <c r="X76" s="519">
        <f>+'Terciario(PJ)'!X76*'Terciario(PJ)'!$A76</f>
        <v>0</v>
      </c>
      <c r="Y76" s="519">
        <f>+'Terciario(PJ)'!Y76*'Terciario(PJ)'!$A76</f>
        <v>0</v>
      </c>
      <c r="Z76" s="519">
        <f>+'Terciario(PJ)'!Z76*'Terciario(PJ)'!$A76</f>
        <v>0</v>
      </c>
      <c r="AA76" s="519">
        <f>+'Terciario(PJ)'!AA76*'Terciario(PJ)'!$A76</f>
        <v>0</v>
      </c>
      <c r="AB76" s="519">
        <f>+'Terciario(PJ)'!AB76*'Terciario(PJ)'!$A76</f>
        <v>0</v>
      </c>
      <c r="AC76" s="519">
        <f>+'Terciario(PJ)'!AC76*'Terciario(PJ)'!$A76</f>
        <v>0</v>
      </c>
      <c r="AD76" s="519"/>
      <c r="AE76" s="519"/>
      <c r="AF76" s="519" t="s">
        <v>495</v>
      </c>
      <c r="AG76" s="519">
        <f t="shared" ref="AG76:AR76" si="66">+C76+R76</f>
        <v>0</v>
      </c>
      <c r="AH76" s="519">
        <f t="shared" si="66"/>
        <v>0</v>
      </c>
      <c r="AI76" s="519">
        <f t="shared" si="66"/>
        <v>0</v>
      </c>
      <c r="AJ76" s="519">
        <f t="shared" si="66"/>
        <v>0</v>
      </c>
      <c r="AK76" s="519">
        <f t="shared" si="66"/>
        <v>0</v>
      </c>
      <c r="AL76" s="519">
        <f t="shared" si="66"/>
        <v>0.0033323466</v>
      </c>
      <c r="AM76" s="519">
        <f t="shared" si="66"/>
        <v>0.0033323466</v>
      </c>
      <c r="AN76" s="519">
        <f t="shared" si="66"/>
        <v>0.0033323466</v>
      </c>
      <c r="AO76" s="519">
        <f t="shared" si="66"/>
        <v>0.0072200843</v>
      </c>
      <c r="AP76" s="519">
        <f t="shared" si="66"/>
        <v>0.0072200843</v>
      </c>
      <c r="AQ76" s="519">
        <f t="shared" si="66"/>
        <v>0.0072200843</v>
      </c>
      <c r="AR76" s="519">
        <f t="shared" si="66"/>
        <v>0.0105524309</v>
      </c>
      <c r="AS76" s="519"/>
      <c r="AT76" s="519"/>
      <c r="AU76" s="519" t="s">
        <v>495</v>
      </c>
      <c r="AV76" s="519">
        <f t="shared" ref="AV76:BG76" si="67">+AG33-AG76</f>
        <v>0</v>
      </c>
      <c r="AW76" s="519">
        <f t="shared" si="67"/>
        <v>0</v>
      </c>
      <c r="AX76" s="519">
        <f t="shared" si="67"/>
        <v>0</v>
      </c>
      <c r="AY76" s="519">
        <f t="shared" si="67"/>
        <v>0</v>
      </c>
      <c r="AZ76" s="519">
        <f t="shared" si="67"/>
        <v>0</v>
      </c>
      <c r="BA76" s="519">
        <f t="shared" si="67"/>
        <v>-0.0033323466</v>
      </c>
      <c r="BB76" s="519">
        <f t="shared" si="67"/>
        <v>-0.0033323466</v>
      </c>
      <c r="BC76" s="519">
        <f t="shared" si="67"/>
        <v>-0.0033323466</v>
      </c>
      <c r="BD76" s="519">
        <f t="shared" si="67"/>
        <v>-0.0072200843</v>
      </c>
      <c r="BE76" s="519">
        <f t="shared" si="67"/>
        <v>-0.0072200843</v>
      </c>
      <c r="BF76" s="519">
        <f t="shared" si="67"/>
        <v>-0.0072200843</v>
      </c>
      <c r="BG76" s="519">
        <f t="shared" si="67"/>
        <v>-0.0105524309</v>
      </c>
    </row>
    <row r="77" ht="11.25" customHeight="1">
      <c r="A77" s="517"/>
      <c r="B77" s="517" t="s">
        <v>206</v>
      </c>
      <c r="C77" s="517">
        <f t="shared" ref="C77:N77" si="68">+SUM(C74:C76)</f>
        <v>1.1952</v>
      </c>
      <c r="D77" s="517">
        <f t="shared" si="68"/>
        <v>1.118655556</v>
      </c>
      <c r="E77" s="517">
        <f t="shared" si="68"/>
        <v>1.079461111</v>
      </c>
      <c r="F77" s="517">
        <f t="shared" si="68"/>
        <v>1.139866667</v>
      </c>
      <c r="G77" s="517">
        <f t="shared" si="68"/>
        <v>1.185055556</v>
      </c>
      <c r="H77" s="517">
        <f t="shared" si="68"/>
        <v>1.231732347</v>
      </c>
      <c r="I77" s="517">
        <f t="shared" si="68"/>
        <v>1.280610124</v>
      </c>
      <c r="J77" s="517">
        <f t="shared" si="68"/>
        <v>1.330871235</v>
      </c>
      <c r="K77" s="517">
        <f t="shared" si="68"/>
        <v>1.381331195</v>
      </c>
      <c r="L77" s="517">
        <f t="shared" si="68"/>
        <v>1.43297564</v>
      </c>
      <c r="M77" s="517">
        <f t="shared" si="68"/>
        <v>1.485081195</v>
      </c>
      <c r="N77" s="517">
        <f t="shared" si="68"/>
        <v>1.538674653</v>
      </c>
      <c r="O77" s="517"/>
      <c r="P77" s="517"/>
      <c r="Q77" s="517" t="s">
        <v>206</v>
      </c>
      <c r="R77" s="517">
        <f t="shared" ref="R77:AC77" si="69">+SUM(R74:R76)</f>
        <v>0.04288333333</v>
      </c>
      <c r="S77" s="517">
        <f t="shared" si="69"/>
        <v>0.03965555556</v>
      </c>
      <c r="T77" s="517">
        <f t="shared" si="69"/>
        <v>0.04103888889</v>
      </c>
      <c r="U77" s="517">
        <f t="shared" si="69"/>
        <v>0.04380555556</v>
      </c>
      <c r="V77" s="517">
        <f t="shared" si="69"/>
        <v>0.04518888889</v>
      </c>
      <c r="W77" s="517">
        <f t="shared" si="69"/>
        <v>0.04703333333</v>
      </c>
      <c r="X77" s="517">
        <f t="shared" si="69"/>
        <v>0.04887777778</v>
      </c>
      <c r="Y77" s="517">
        <f t="shared" si="69"/>
        <v>0.05118333333</v>
      </c>
      <c r="Z77" s="517">
        <f t="shared" si="69"/>
        <v>0.05302777778</v>
      </c>
      <c r="AA77" s="517">
        <f t="shared" si="69"/>
        <v>0.05487222222</v>
      </c>
      <c r="AB77" s="517">
        <f t="shared" si="69"/>
        <v>0.05671666667</v>
      </c>
      <c r="AC77" s="517">
        <f t="shared" si="69"/>
        <v>0.05902222222</v>
      </c>
      <c r="AD77" s="517"/>
      <c r="AE77" s="517"/>
      <c r="AF77" s="517" t="s">
        <v>206</v>
      </c>
      <c r="AG77" s="517">
        <f t="shared" ref="AG77:AR77" si="70">+SUM(AG74:AG76)</f>
        <v>1.238083333</v>
      </c>
      <c r="AH77" s="517">
        <f t="shared" si="70"/>
        <v>1.158311111</v>
      </c>
      <c r="AI77" s="517">
        <f t="shared" si="70"/>
        <v>1.1205</v>
      </c>
      <c r="AJ77" s="517">
        <f t="shared" si="70"/>
        <v>1.183672222</v>
      </c>
      <c r="AK77" s="517">
        <f t="shared" si="70"/>
        <v>1.230244444</v>
      </c>
      <c r="AL77" s="517">
        <f t="shared" si="70"/>
        <v>1.27876568</v>
      </c>
      <c r="AM77" s="517">
        <f t="shared" si="70"/>
        <v>1.329487902</v>
      </c>
      <c r="AN77" s="517">
        <f t="shared" si="70"/>
        <v>1.382054569</v>
      </c>
      <c r="AO77" s="517">
        <f t="shared" si="70"/>
        <v>1.434358973</v>
      </c>
      <c r="AP77" s="517">
        <f t="shared" si="70"/>
        <v>1.487847862</v>
      </c>
      <c r="AQ77" s="517">
        <f t="shared" si="70"/>
        <v>1.541797862</v>
      </c>
      <c r="AR77" s="517">
        <f t="shared" si="70"/>
        <v>1.597696875</v>
      </c>
      <c r="AS77" s="517"/>
      <c r="AT77" s="517"/>
      <c r="AU77" s="517" t="s">
        <v>206</v>
      </c>
      <c r="AV77" s="517">
        <f t="shared" ref="AV77:BG77" si="71">+AG34-AG77</f>
        <v>0</v>
      </c>
      <c r="AW77" s="517">
        <f t="shared" si="71"/>
        <v>0</v>
      </c>
      <c r="AX77" s="517">
        <f t="shared" si="71"/>
        <v>0</v>
      </c>
      <c r="AY77" s="517">
        <f t="shared" si="71"/>
        <v>0</v>
      </c>
      <c r="AZ77" s="517">
        <f t="shared" si="71"/>
        <v>0</v>
      </c>
      <c r="BA77" s="517">
        <f t="shared" si="71"/>
        <v>0.0003565422889</v>
      </c>
      <c r="BB77" s="517">
        <f t="shared" si="71"/>
        <v>0.0003565422889</v>
      </c>
      <c r="BC77" s="517">
        <f t="shared" si="71"/>
        <v>0.0008176534</v>
      </c>
      <c r="BD77" s="517">
        <f t="shared" si="71"/>
        <v>0.0006188045889</v>
      </c>
      <c r="BE77" s="517">
        <f t="shared" si="71"/>
        <v>0.0006188045889</v>
      </c>
      <c r="BF77" s="517">
        <f t="shared" si="71"/>
        <v>0.0010799157</v>
      </c>
      <c r="BG77" s="517">
        <f t="shared" si="71"/>
        <v>0.001436457989</v>
      </c>
    </row>
    <row r="78" ht="11.25" customHeight="1">
      <c r="A78" s="517"/>
      <c r="B78" s="517"/>
      <c r="C78" s="517"/>
      <c r="D78" s="517"/>
      <c r="E78" s="517"/>
      <c r="F78" s="517"/>
      <c r="G78" s="517"/>
      <c r="H78" s="517"/>
      <c r="I78" s="517"/>
      <c r="J78" s="517"/>
      <c r="K78" s="517"/>
      <c r="L78" s="517"/>
      <c r="M78" s="517"/>
      <c r="N78" s="517"/>
      <c r="O78" s="517"/>
      <c r="P78" s="517"/>
      <c r="Q78" s="517"/>
      <c r="R78" s="517"/>
      <c r="S78" s="517"/>
      <c r="T78" s="517"/>
      <c r="U78" s="517"/>
      <c r="V78" s="517"/>
      <c r="W78" s="517"/>
      <c r="X78" s="517"/>
      <c r="Y78" s="517"/>
      <c r="Z78" s="517"/>
      <c r="AA78" s="517"/>
      <c r="AB78" s="517"/>
      <c r="AC78" s="517"/>
      <c r="AD78" s="517"/>
      <c r="AE78" s="517"/>
      <c r="AF78" s="517"/>
      <c r="AG78" s="517"/>
      <c r="AH78" s="517"/>
      <c r="AI78" s="517"/>
      <c r="AJ78" s="517"/>
      <c r="AK78" s="517"/>
      <c r="AL78" s="517"/>
      <c r="AM78" s="517"/>
      <c r="AN78" s="517"/>
      <c r="AO78" s="517"/>
      <c r="AP78" s="517"/>
      <c r="AQ78" s="517"/>
      <c r="AR78" s="517"/>
      <c r="AS78" s="517"/>
      <c r="AT78" s="517"/>
      <c r="AU78" s="517"/>
      <c r="AV78" s="517"/>
      <c r="AW78" s="517"/>
      <c r="AX78" s="517"/>
      <c r="AY78" s="517"/>
      <c r="AZ78" s="517"/>
      <c r="BA78" s="517"/>
      <c r="BB78" s="517"/>
      <c r="BC78" s="517"/>
      <c r="BD78" s="517"/>
      <c r="BE78" s="517"/>
      <c r="BF78" s="517"/>
      <c r="BG78" s="517"/>
    </row>
    <row r="79" ht="11.25" customHeight="1">
      <c r="A79" s="517"/>
      <c r="B79" s="517"/>
      <c r="C79" s="521" t="s">
        <v>503</v>
      </c>
      <c r="O79" s="517"/>
      <c r="P79" s="517"/>
      <c r="Q79" s="517"/>
      <c r="R79" s="521" t="s">
        <v>503</v>
      </c>
      <c r="AD79" s="517"/>
      <c r="AE79" s="517"/>
      <c r="AF79" s="517"/>
      <c r="AG79" s="521" t="s">
        <v>503</v>
      </c>
      <c r="AS79" s="517"/>
      <c r="AT79" s="517"/>
      <c r="AU79" s="517"/>
      <c r="AV79" s="521" t="s">
        <v>503</v>
      </c>
    </row>
    <row r="80" ht="11.25" customHeight="1">
      <c r="A80" s="517"/>
      <c r="B80" s="517" t="s">
        <v>513</v>
      </c>
      <c r="C80" s="517">
        <v>2019.0</v>
      </c>
      <c r="D80" s="517">
        <v>2020.0</v>
      </c>
      <c r="E80" s="517">
        <v>2021.0</v>
      </c>
      <c r="F80" s="517">
        <v>2022.0</v>
      </c>
      <c r="G80" s="517">
        <v>2023.0</v>
      </c>
      <c r="H80" s="517">
        <v>2024.0</v>
      </c>
      <c r="I80" s="517">
        <v>2025.0</v>
      </c>
      <c r="J80" s="517">
        <v>2026.0</v>
      </c>
      <c r="K80" s="517">
        <v>2027.0</v>
      </c>
      <c r="L80" s="517">
        <v>2028.0</v>
      </c>
      <c r="M80" s="517">
        <v>2029.0</v>
      </c>
      <c r="N80" s="517">
        <v>2030.0</v>
      </c>
      <c r="O80" s="517"/>
      <c r="P80" s="517"/>
      <c r="Q80" s="517" t="s">
        <v>513</v>
      </c>
      <c r="R80" s="517">
        <v>2019.0</v>
      </c>
      <c r="S80" s="517">
        <v>2020.0</v>
      </c>
      <c r="T80" s="517">
        <v>2021.0</v>
      </c>
      <c r="U80" s="517">
        <v>2022.0</v>
      </c>
      <c r="V80" s="517">
        <v>2023.0</v>
      </c>
      <c r="W80" s="517">
        <v>2024.0</v>
      </c>
      <c r="X80" s="517">
        <v>2025.0</v>
      </c>
      <c r="Y80" s="517">
        <v>2026.0</v>
      </c>
      <c r="Z80" s="517">
        <v>2027.0</v>
      </c>
      <c r="AA80" s="517">
        <v>2028.0</v>
      </c>
      <c r="AB80" s="517">
        <v>2029.0</v>
      </c>
      <c r="AC80" s="517">
        <v>2030.0</v>
      </c>
      <c r="AD80" s="517"/>
      <c r="AE80" s="517"/>
      <c r="AF80" s="517" t="s">
        <v>513</v>
      </c>
      <c r="AG80" s="517">
        <v>2019.0</v>
      </c>
      <c r="AH80" s="517">
        <v>2020.0</v>
      </c>
      <c r="AI80" s="517">
        <v>2021.0</v>
      </c>
      <c r="AJ80" s="517">
        <v>2022.0</v>
      </c>
      <c r="AK80" s="517">
        <v>2023.0</v>
      </c>
      <c r="AL80" s="517">
        <v>2024.0</v>
      </c>
      <c r="AM80" s="517">
        <v>2025.0</v>
      </c>
      <c r="AN80" s="517">
        <v>2026.0</v>
      </c>
      <c r="AO80" s="517">
        <v>2027.0</v>
      </c>
      <c r="AP80" s="517">
        <v>2028.0</v>
      </c>
      <c r="AQ80" s="517">
        <v>2029.0</v>
      </c>
      <c r="AR80" s="517">
        <v>2030.0</v>
      </c>
      <c r="AS80" s="517"/>
      <c r="AT80" s="517"/>
      <c r="AU80" s="517" t="s">
        <v>513</v>
      </c>
      <c r="AV80" s="517">
        <v>2019.0</v>
      </c>
      <c r="AW80" s="517">
        <v>2020.0</v>
      </c>
      <c r="AX80" s="517">
        <v>2021.0</v>
      </c>
      <c r="AY80" s="517">
        <v>2022.0</v>
      </c>
      <c r="AZ80" s="517">
        <v>2023.0</v>
      </c>
      <c r="BA80" s="517">
        <v>2024.0</v>
      </c>
      <c r="BB80" s="517">
        <v>2025.0</v>
      </c>
      <c r="BC80" s="517">
        <v>2026.0</v>
      </c>
      <c r="BD80" s="517">
        <v>2027.0</v>
      </c>
      <c r="BE80" s="517">
        <v>2028.0</v>
      </c>
      <c r="BF80" s="517">
        <v>2029.0</v>
      </c>
      <c r="BG80" s="517">
        <v>2030.0</v>
      </c>
    </row>
    <row r="81" ht="11.25" customHeight="1">
      <c r="A81" s="517"/>
      <c r="B81" s="517" t="s">
        <v>515</v>
      </c>
      <c r="C81" s="517">
        <f>+'Terciario(PJ)'!C81*'Terciario(PJ)'!$A81</f>
        <v>0.2960333333</v>
      </c>
      <c r="D81" s="517">
        <f>+'Terciario(PJ)'!D81*'Terciario(PJ)'!$A81</f>
        <v>0.2771277778</v>
      </c>
      <c r="E81" s="517">
        <f>+'Terciario(PJ)'!E81*'Terciario(PJ)'!$A81</f>
        <v>0.2674444444</v>
      </c>
      <c r="F81" s="517">
        <f>+'Terciario(PJ)'!F81*'Terciario(PJ)'!$A81</f>
        <v>0.2826611111</v>
      </c>
      <c r="G81" s="517">
        <f>+'Terciario(PJ)'!G81*'Terciario(PJ)'!$A81</f>
        <v>0.2937277778</v>
      </c>
      <c r="H81" s="517">
        <f>+'Terciario(PJ)'!H81*'Terciario(PJ)'!$A81</f>
        <v>0.3052555556</v>
      </c>
      <c r="I81" s="517">
        <f>+'Terciario(PJ)'!I81*'Terciario(PJ)'!$A81</f>
        <v>0.3177055556</v>
      </c>
      <c r="J81" s="517">
        <f>+'Terciario(PJ)'!J81*'Terciario(PJ)'!$A81</f>
        <v>0.3301555556</v>
      </c>
      <c r="K81" s="517">
        <f>+'Terciario(PJ)'!K81*'Terciario(PJ)'!$A81</f>
        <v>0.3426055556</v>
      </c>
      <c r="L81" s="517">
        <f>+'Terciario(PJ)'!L81*'Terciario(PJ)'!$A81</f>
        <v>0.3555166667</v>
      </c>
      <c r="M81" s="517">
        <f>+'Terciario(PJ)'!M81*'Terciario(PJ)'!$A81</f>
        <v>0.3684277778</v>
      </c>
      <c r="N81" s="517">
        <f>+'Terciario(PJ)'!N81*'Terciario(PJ)'!$A81</f>
        <v>0.3818</v>
      </c>
      <c r="O81" s="517"/>
      <c r="P81" s="517"/>
      <c r="Q81" s="517" t="s">
        <v>515</v>
      </c>
      <c r="R81" s="517">
        <f>+'Terciario(PJ)'!R81*'Terciario(PJ)'!$A81</f>
        <v>0.04103888889</v>
      </c>
      <c r="S81" s="517">
        <f>+'Terciario(PJ)'!S81*'Terciario(PJ)'!$A81</f>
        <v>0.03873333333</v>
      </c>
      <c r="T81" s="517">
        <f>+'Terciario(PJ)'!T81*'Terciario(PJ)'!$A81</f>
        <v>0.04011666667</v>
      </c>
      <c r="U81" s="517">
        <f>+'Terciario(PJ)'!U81*'Terciario(PJ)'!$A81</f>
        <v>0.04196111111</v>
      </c>
      <c r="V81" s="517">
        <f>+'Terciario(PJ)'!V81*'Terciario(PJ)'!$A81</f>
        <v>0.04380555556</v>
      </c>
      <c r="W81" s="517">
        <f>+'Terciario(PJ)'!W81*'Terciario(PJ)'!$A81</f>
        <v>0.04565</v>
      </c>
      <c r="X81" s="517">
        <f>+'Terciario(PJ)'!X81*'Terciario(PJ)'!$A81</f>
        <v>0.04749444444</v>
      </c>
      <c r="Y81" s="517">
        <f>+'Terciario(PJ)'!Y81*'Terciario(PJ)'!$A81</f>
        <v>0.04933888889</v>
      </c>
      <c r="Z81" s="517">
        <f>+'Terciario(PJ)'!Z81*'Terciario(PJ)'!$A81</f>
        <v>0.05118333333</v>
      </c>
      <c r="AA81" s="517">
        <f>+'Terciario(PJ)'!AA81*'Terciario(PJ)'!$A81</f>
        <v>0.05302777778</v>
      </c>
      <c r="AB81" s="517">
        <f>+'Terciario(PJ)'!AB81*'Terciario(PJ)'!$A81</f>
        <v>0.05533333333</v>
      </c>
      <c r="AC81" s="517">
        <f>+'Terciario(PJ)'!AC81*'Terciario(PJ)'!$A81</f>
        <v>0.05717777778</v>
      </c>
      <c r="AD81" s="522"/>
      <c r="AE81" s="522"/>
      <c r="AF81" s="522" t="s">
        <v>515</v>
      </c>
      <c r="AG81" s="517">
        <f t="shared" ref="AG81:AR81" si="72">+C81+R81</f>
        <v>0.3370722222</v>
      </c>
      <c r="AH81" s="517">
        <f t="shared" si="72"/>
        <v>0.3158611111</v>
      </c>
      <c r="AI81" s="517">
        <f t="shared" si="72"/>
        <v>0.3075611111</v>
      </c>
      <c r="AJ81" s="517">
        <f t="shared" si="72"/>
        <v>0.3246222222</v>
      </c>
      <c r="AK81" s="517">
        <f t="shared" si="72"/>
        <v>0.3375333333</v>
      </c>
      <c r="AL81" s="517">
        <f t="shared" si="72"/>
        <v>0.3509055556</v>
      </c>
      <c r="AM81" s="517">
        <f t="shared" si="72"/>
        <v>0.3652</v>
      </c>
      <c r="AN81" s="517">
        <f t="shared" si="72"/>
        <v>0.3794944444</v>
      </c>
      <c r="AO81" s="517">
        <f t="shared" si="72"/>
        <v>0.3937888889</v>
      </c>
      <c r="AP81" s="517">
        <f t="shared" si="72"/>
        <v>0.4085444444</v>
      </c>
      <c r="AQ81" s="517">
        <f t="shared" si="72"/>
        <v>0.4237611111</v>
      </c>
      <c r="AR81" s="517">
        <f t="shared" si="72"/>
        <v>0.4389777778</v>
      </c>
      <c r="AS81" s="517"/>
      <c r="AT81" s="517"/>
      <c r="AU81" s="517" t="s">
        <v>515</v>
      </c>
      <c r="AV81" s="517">
        <f t="shared" ref="AV81:BG81" si="73">+AG38-AG81</f>
        <v>0</v>
      </c>
      <c r="AW81" s="517">
        <f t="shared" si="73"/>
        <v>0</v>
      </c>
      <c r="AX81" s="517">
        <f t="shared" si="73"/>
        <v>0</v>
      </c>
      <c r="AY81" s="517">
        <f t="shared" si="73"/>
        <v>0</v>
      </c>
      <c r="AZ81" s="517">
        <f t="shared" si="73"/>
        <v>0</v>
      </c>
      <c r="BA81" s="517">
        <f t="shared" si="73"/>
        <v>0</v>
      </c>
      <c r="BB81" s="517">
        <f t="shared" si="73"/>
        <v>0</v>
      </c>
      <c r="BC81" s="517">
        <f t="shared" si="73"/>
        <v>0</v>
      </c>
      <c r="BD81" s="517">
        <f t="shared" si="73"/>
        <v>0</v>
      </c>
      <c r="BE81" s="517">
        <f t="shared" si="73"/>
        <v>0</v>
      </c>
      <c r="BF81" s="517">
        <f t="shared" si="73"/>
        <v>0</v>
      </c>
      <c r="BG81" s="517">
        <f t="shared" si="73"/>
        <v>0</v>
      </c>
    </row>
    <row r="82" ht="11.25" customHeight="1">
      <c r="A82" s="517"/>
      <c r="B82" s="517" t="s">
        <v>206</v>
      </c>
      <c r="C82" s="517">
        <f t="shared" ref="C82:N82" si="74">+C81</f>
        <v>0.2960333333</v>
      </c>
      <c r="D82" s="517">
        <f t="shared" si="74"/>
        <v>0.2771277778</v>
      </c>
      <c r="E82" s="517">
        <f t="shared" si="74"/>
        <v>0.2674444444</v>
      </c>
      <c r="F82" s="517">
        <f t="shared" si="74"/>
        <v>0.2826611111</v>
      </c>
      <c r="G82" s="517">
        <f t="shared" si="74"/>
        <v>0.2937277778</v>
      </c>
      <c r="H82" s="517">
        <f t="shared" si="74"/>
        <v>0.3052555556</v>
      </c>
      <c r="I82" s="517">
        <f t="shared" si="74"/>
        <v>0.3177055556</v>
      </c>
      <c r="J82" s="517">
        <f t="shared" si="74"/>
        <v>0.3301555556</v>
      </c>
      <c r="K82" s="517">
        <f t="shared" si="74"/>
        <v>0.3426055556</v>
      </c>
      <c r="L82" s="517">
        <f t="shared" si="74"/>
        <v>0.3555166667</v>
      </c>
      <c r="M82" s="517">
        <f t="shared" si="74"/>
        <v>0.3684277778</v>
      </c>
      <c r="N82" s="517">
        <f t="shared" si="74"/>
        <v>0.3818</v>
      </c>
      <c r="O82" s="517"/>
      <c r="P82" s="517"/>
      <c r="Q82" s="517" t="s">
        <v>206</v>
      </c>
      <c r="R82" s="517">
        <f t="shared" ref="R82:AC82" si="75">+R81</f>
        <v>0.04103888889</v>
      </c>
      <c r="S82" s="517">
        <f t="shared" si="75"/>
        <v>0.03873333333</v>
      </c>
      <c r="T82" s="517">
        <f t="shared" si="75"/>
        <v>0.04011666667</v>
      </c>
      <c r="U82" s="517">
        <f t="shared" si="75"/>
        <v>0.04196111111</v>
      </c>
      <c r="V82" s="517">
        <f t="shared" si="75"/>
        <v>0.04380555556</v>
      </c>
      <c r="W82" s="517">
        <f t="shared" si="75"/>
        <v>0.04565</v>
      </c>
      <c r="X82" s="517">
        <f t="shared" si="75"/>
        <v>0.04749444444</v>
      </c>
      <c r="Y82" s="517">
        <f t="shared" si="75"/>
        <v>0.04933888889</v>
      </c>
      <c r="Z82" s="517">
        <f t="shared" si="75"/>
        <v>0.05118333333</v>
      </c>
      <c r="AA82" s="517">
        <f t="shared" si="75"/>
        <v>0.05302777778</v>
      </c>
      <c r="AB82" s="517">
        <f t="shared" si="75"/>
        <v>0.05533333333</v>
      </c>
      <c r="AC82" s="517">
        <f t="shared" si="75"/>
        <v>0.05717777778</v>
      </c>
      <c r="AD82" s="522"/>
      <c r="AE82" s="522"/>
      <c r="AF82" s="522" t="s">
        <v>206</v>
      </c>
      <c r="AG82" s="517">
        <f t="shared" ref="AG82:AR82" si="76">+AG81</f>
        <v>0.3370722222</v>
      </c>
      <c r="AH82" s="517">
        <f t="shared" si="76"/>
        <v>0.3158611111</v>
      </c>
      <c r="AI82" s="517">
        <f t="shared" si="76"/>
        <v>0.3075611111</v>
      </c>
      <c r="AJ82" s="517">
        <f t="shared" si="76"/>
        <v>0.3246222222</v>
      </c>
      <c r="AK82" s="517">
        <f t="shared" si="76"/>
        <v>0.3375333333</v>
      </c>
      <c r="AL82" s="517">
        <f t="shared" si="76"/>
        <v>0.3509055556</v>
      </c>
      <c r="AM82" s="517">
        <f t="shared" si="76"/>
        <v>0.3652</v>
      </c>
      <c r="AN82" s="517">
        <f t="shared" si="76"/>
        <v>0.3794944444</v>
      </c>
      <c r="AO82" s="517">
        <f t="shared" si="76"/>
        <v>0.3937888889</v>
      </c>
      <c r="AP82" s="517">
        <f t="shared" si="76"/>
        <v>0.4085444444</v>
      </c>
      <c r="AQ82" s="517">
        <f t="shared" si="76"/>
        <v>0.4237611111</v>
      </c>
      <c r="AR82" s="517">
        <f t="shared" si="76"/>
        <v>0.4389777778</v>
      </c>
      <c r="AS82" s="517"/>
      <c r="AT82" s="517"/>
      <c r="AU82" s="517" t="s">
        <v>206</v>
      </c>
      <c r="AV82" s="517">
        <f t="shared" ref="AV82:BG82" si="77">+AG39-AG82</f>
        <v>0</v>
      </c>
      <c r="AW82" s="517">
        <f t="shared" si="77"/>
        <v>0</v>
      </c>
      <c r="AX82" s="517">
        <f t="shared" si="77"/>
        <v>0</v>
      </c>
      <c r="AY82" s="517">
        <f t="shared" si="77"/>
        <v>0</v>
      </c>
      <c r="AZ82" s="517">
        <f t="shared" si="77"/>
        <v>0</v>
      </c>
      <c r="BA82" s="517">
        <f t="shared" si="77"/>
        <v>0</v>
      </c>
      <c r="BB82" s="517">
        <f t="shared" si="77"/>
        <v>0</v>
      </c>
      <c r="BC82" s="517">
        <f t="shared" si="77"/>
        <v>0</v>
      </c>
      <c r="BD82" s="517">
        <f t="shared" si="77"/>
        <v>0</v>
      </c>
      <c r="BE82" s="517">
        <f t="shared" si="77"/>
        <v>0</v>
      </c>
      <c r="BF82" s="517">
        <f t="shared" si="77"/>
        <v>0</v>
      </c>
      <c r="BG82" s="517">
        <f t="shared" si="77"/>
        <v>0</v>
      </c>
    </row>
    <row r="83" ht="11.25" customHeight="1">
      <c r="A83" s="517"/>
      <c r="B83" s="517"/>
      <c r="C83" s="517"/>
      <c r="D83" s="517"/>
      <c r="E83" s="517"/>
      <c r="F83" s="517"/>
      <c r="G83" s="517"/>
      <c r="H83" s="517"/>
      <c r="I83" s="517"/>
      <c r="J83" s="517"/>
      <c r="K83" s="517"/>
      <c r="L83" s="517"/>
      <c r="M83" s="517"/>
      <c r="N83" s="517"/>
      <c r="O83" s="517"/>
      <c r="P83" s="517"/>
      <c r="Q83" s="517"/>
      <c r="R83" s="517"/>
      <c r="S83" s="517"/>
      <c r="T83" s="517"/>
      <c r="U83" s="517"/>
      <c r="V83" s="517"/>
      <c r="W83" s="517"/>
      <c r="X83" s="517"/>
      <c r="Y83" s="517"/>
      <c r="Z83" s="517"/>
      <c r="AA83" s="517"/>
      <c r="AB83" s="517"/>
      <c r="AC83" s="517"/>
      <c r="AD83" s="522"/>
      <c r="AE83" s="522"/>
      <c r="AF83" s="522"/>
      <c r="AG83" s="517"/>
      <c r="AH83" s="517"/>
      <c r="AI83" s="517"/>
      <c r="AJ83" s="517"/>
      <c r="AK83" s="517"/>
      <c r="AL83" s="517"/>
      <c r="AM83" s="517"/>
      <c r="AN83" s="517"/>
      <c r="AO83" s="517"/>
      <c r="AP83" s="517"/>
      <c r="AQ83" s="517"/>
      <c r="AR83" s="517"/>
      <c r="AS83" s="517"/>
      <c r="AT83" s="517"/>
      <c r="AU83" s="517"/>
      <c r="AV83" s="517"/>
      <c r="AW83" s="517"/>
      <c r="AX83" s="517"/>
      <c r="AY83" s="517"/>
      <c r="AZ83" s="517"/>
      <c r="BA83" s="517"/>
      <c r="BB83" s="517"/>
      <c r="BC83" s="517"/>
      <c r="BD83" s="517"/>
      <c r="BE83" s="517"/>
      <c r="BF83" s="517"/>
      <c r="BG83" s="517"/>
    </row>
    <row r="84" ht="11.25" customHeight="1">
      <c r="A84" s="517"/>
      <c r="B84" s="517"/>
      <c r="C84" s="521" t="s">
        <v>206</v>
      </c>
      <c r="O84" s="517"/>
      <c r="P84" s="517"/>
      <c r="Q84" s="517"/>
      <c r="R84" s="521" t="s">
        <v>206</v>
      </c>
      <c r="AD84" s="517"/>
      <c r="AE84" s="517"/>
      <c r="AF84" s="517"/>
      <c r="AG84" s="521" t="s">
        <v>206</v>
      </c>
      <c r="AS84" s="517"/>
      <c r="AT84" s="517"/>
      <c r="AU84" s="517"/>
      <c r="AV84" s="521" t="s">
        <v>206</v>
      </c>
    </row>
    <row r="85" ht="11.25" customHeight="1">
      <c r="A85" s="517"/>
      <c r="B85" s="517" t="s">
        <v>513</v>
      </c>
      <c r="C85" s="517">
        <v>2019.0</v>
      </c>
      <c r="D85" s="517">
        <v>2020.0</v>
      </c>
      <c r="E85" s="517">
        <v>2021.0</v>
      </c>
      <c r="F85" s="517">
        <v>2022.0</v>
      </c>
      <c r="G85" s="517">
        <v>2023.0</v>
      </c>
      <c r="H85" s="517">
        <v>2024.0</v>
      </c>
      <c r="I85" s="517">
        <v>2025.0</v>
      </c>
      <c r="J85" s="517">
        <v>2026.0</v>
      </c>
      <c r="K85" s="517">
        <v>2027.0</v>
      </c>
      <c r="L85" s="517">
        <v>2028.0</v>
      </c>
      <c r="M85" s="517">
        <v>2029.0</v>
      </c>
      <c r="N85" s="517">
        <v>2030.0</v>
      </c>
      <c r="O85" s="517"/>
      <c r="P85" s="517"/>
      <c r="Q85" s="517" t="s">
        <v>513</v>
      </c>
      <c r="R85" s="517">
        <v>2019.0</v>
      </c>
      <c r="S85" s="517">
        <v>2020.0</v>
      </c>
      <c r="T85" s="517">
        <v>2021.0</v>
      </c>
      <c r="U85" s="517">
        <v>2022.0</v>
      </c>
      <c r="V85" s="517">
        <v>2023.0</v>
      </c>
      <c r="W85" s="517">
        <v>2024.0</v>
      </c>
      <c r="X85" s="517">
        <v>2025.0</v>
      </c>
      <c r="Y85" s="517">
        <v>2026.0</v>
      </c>
      <c r="Z85" s="517">
        <v>2027.0</v>
      </c>
      <c r="AA85" s="517">
        <v>2028.0</v>
      </c>
      <c r="AB85" s="517">
        <v>2029.0</v>
      </c>
      <c r="AC85" s="517">
        <v>2030.0</v>
      </c>
      <c r="AD85" s="517"/>
      <c r="AE85" s="517"/>
      <c r="AF85" s="517" t="s">
        <v>513</v>
      </c>
      <c r="AG85" s="517">
        <v>2019.0</v>
      </c>
      <c r="AH85" s="517">
        <v>2020.0</v>
      </c>
      <c r="AI85" s="517">
        <v>2021.0</v>
      </c>
      <c r="AJ85" s="517">
        <v>2022.0</v>
      </c>
      <c r="AK85" s="517">
        <v>2023.0</v>
      </c>
      <c r="AL85" s="517">
        <v>2024.0</v>
      </c>
      <c r="AM85" s="517">
        <v>2025.0</v>
      </c>
      <c r="AN85" s="517">
        <v>2026.0</v>
      </c>
      <c r="AO85" s="517">
        <v>2027.0</v>
      </c>
      <c r="AP85" s="517">
        <v>2028.0</v>
      </c>
      <c r="AQ85" s="517">
        <v>2029.0</v>
      </c>
      <c r="AR85" s="517">
        <v>2030.0</v>
      </c>
      <c r="AS85" s="517"/>
      <c r="AT85" s="517"/>
      <c r="AU85" s="517" t="s">
        <v>513</v>
      </c>
      <c r="AV85" s="517">
        <v>2019.0</v>
      </c>
      <c r="AW85" s="517">
        <v>2020.0</v>
      </c>
      <c r="AX85" s="517">
        <v>2021.0</v>
      </c>
      <c r="AY85" s="517">
        <v>2022.0</v>
      </c>
      <c r="AZ85" s="517">
        <v>2023.0</v>
      </c>
      <c r="BA85" s="517">
        <v>2024.0</v>
      </c>
      <c r="BB85" s="517">
        <v>2025.0</v>
      </c>
      <c r="BC85" s="517">
        <v>2026.0</v>
      </c>
      <c r="BD85" s="517">
        <v>2027.0</v>
      </c>
      <c r="BE85" s="517">
        <v>2028.0</v>
      </c>
      <c r="BF85" s="517">
        <v>2029.0</v>
      </c>
      <c r="BG85" s="517">
        <v>2030.0</v>
      </c>
    </row>
    <row r="86" ht="11.25" customHeight="1">
      <c r="A86" s="517"/>
      <c r="B86" s="517" t="s">
        <v>206</v>
      </c>
      <c r="C86" s="517">
        <f t="shared" ref="C86:N86" si="78">+SUM(C53,C60,C65,C70,C77,C82)</f>
        <v>2.975683216</v>
      </c>
      <c r="D86" s="517">
        <f t="shared" si="78"/>
        <v>2.72244592</v>
      </c>
      <c r="E86" s="517">
        <f t="shared" si="78"/>
        <v>2.674811289</v>
      </c>
      <c r="F86" s="517">
        <f t="shared" si="78"/>
        <v>2.787874447</v>
      </c>
      <c r="G86" s="517">
        <f t="shared" si="78"/>
        <v>2.898701023</v>
      </c>
      <c r="H86" s="517">
        <f t="shared" si="78"/>
        <v>3.012398835</v>
      </c>
      <c r="I86" s="517">
        <f t="shared" si="78"/>
        <v>3.131830431</v>
      </c>
      <c r="J86" s="517">
        <f t="shared" si="78"/>
        <v>3.255045196</v>
      </c>
      <c r="K86" s="517">
        <f t="shared" si="78"/>
        <v>3.37857527</v>
      </c>
      <c r="L86" s="517">
        <f t="shared" si="78"/>
        <v>3.504556702</v>
      </c>
      <c r="M86" s="517">
        <f t="shared" si="78"/>
        <v>3.632593318</v>
      </c>
      <c r="N86" s="517">
        <f t="shared" si="78"/>
        <v>3.76405656</v>
      </c>
      <c r="O86" s="517"/>
      <c r="P86" s="517"/>
      <c r="Q86" s="517" t="s">
        <v>206</v>
      </c>
      <c r="R86" s="517">
        <f t="shared" ref="R86:AC86" si="79">+SUM(R53,R60,R65,R70,R77,R82)</f>
        <v>0.1332611111</v>
      </c>
      <c r="S86" s="517">
        <f t="shared" si="79"/>
        <v>0.1240388889</v>
      </c>
      <c r="T86" s="517">
        <f t="shared" si="79"/>
        <v>0.1263444444</v>
      </c>
      <c r="U86" s="517">
        <f t="shared" si="79"/>
        <v>0.1309555556</v>
      </c>
      <c r="V86" s="517">
        <f t="shared" si="79"/>
        <v>0.1360277778</v>
      </c>
      <c r="W86" s="517">
        <f t="shared" si="79"/>
        <v>0.1415611111</v>
      </c>
      <c r="X86" s="517">
        <f t="shared" si="79"/>
        <v>0.1475555556</v>
      </c>
      <c r="Y86" s="517">
        <f t="shared" si="79"/>
        <v>0.1530888889</v>
      </c>
      <c r="Z86" s="517">
        <f t="shared" si="79"/>
        <v>0.1595444444</v>
      </c>
      <c r="AA86" s="517">
        <f t="shared" si="79"/>
        <v>0.1655388889</v>
      </c>
      <c r="AB86" s="517">
        <f t="shared" si="79"/>
        <v>0.1715333333</v>
      </c>
      <c r="AC86" s="517">
        <f t="shared" si="79"/>
        <v>0.1775277778</v>
      </c>
      <c r="AD86" s="517"/>
      <c r="AE86" s="517"/>
      <c r="AF86" s="517" t="s">
        <v>206</v>
      </c>
      <c r="AG86" s="517">
        <f t="shared" ref="AG86:AR86" si="80">+SUM(AG53,AG60,AG65,AG70,AG77,AG82)</f>
        <v>3.108944327</v>
      </c>
      <c r="AH86" s="517">
        <f t="shared" si="80"/>
        <v>2.846484809</v>
      </c>
      <c r="AI86" s="517">
        <f t="shared" si="80"/>
        <v>2.801155733</v>
      </c>
      <c r="AJ86" s="517">
        <f t="shared" si="80"/>
        <v>2.918830003</v>
      </c>
      <c r="AK86" s="517">
        <f t="shared" si="80"/>
        <v>3.034728801</v>
      </c>
      <c r="AL86" s="517">
        <f t="shared" si="80"/>
        <v>3.153959946</v>
      </c>
      <c r="AM86" s="517">
        <f t="shared" si="80"/>
        <v>3.279385987</v>
      </c>
      <c r="AN86" s="517">
        <f t="shared" si="80"/>
        <v>3.408134085</v>
      </c>
      <c r="AO86" s="517">
        <f t="shared" si="80"/>
        <v>3.538119714</v>
      </c>
      <c r="AP86" s="517">
        <f t="shared" si="80"/>
        <v>3.670095591</v>
      </c>
      <c r="AQ86" s="517">
        <f t="shared" si="80"/>
        <v>3.804126651</v>
      </c>
      <c r="AR86" s="517">
        <f t="shared" si="80"/>
        <v>3.941584338</v>
      </c>
      <c r="AS86" s="517"/>
      <c r="AT86" s="517"/>
      <c r="AU86" s="517" t="s">
        <v>206</v>
      </c>
      <c r="AV86" s="517">
        <f t="shared" ref="AV86:BG86" si="81">+SUM(AV53,AV60,AV65,AV70,AV77,AV82)</f>
        <v>0.8186464814</v>
      </c>
      <c r="AW86" s="517">
        <f t="shared" si="81"/>
        <v>0.6225934231</v>
      </c>
      <c r="AX86" s="517">
        <f t="shared" si="81"/>
        <v>0.7342270342</v>
      </c>
      <c r="AY86" s="517">
        <f t="shared" si="81"/>
        <v>0.7742151934</v>
      </c>
      <c r="AZ86" s="517">
        <f t="shared" si="81"/>
        <v>0.8058724861</v>
      </c>
      <c r="BA86" s="517">
        <f t="shared" si="81"/>
        <v>0.8378863211</v>
      </c>
      <c r="BB86" s="517">
        <f t="shared" si="81"/>
        <v>0.8717651782</v>
      </c>
      <c r="BC86" s="517">
        <f t="shared" si="81"/>
        <v>0.9061051464</v>
      </c>
      <c r="BD86" s="517">
        <f t="shared" si="81"/>
        <v>0.9403405458</v>
      </c>
      <c r="BE86" s="517">
        <f t="shared" si="81"/>
        <v>0.9758855762</v>
      </c>
      <c r="BF86" s="517">
        <f t="shared" si="81"/>
        <v>1.011891718</v>
      </c>
      <c r="BG86" s="517">
        <f t="shared" si="81"/>
        <v>1.048904073</v>
      </c>
    </row>
    <row r="87" ht="11.25" customHeight="1">
      <c r="A87" s="517"/>
      <c r="B87" s="517"/>
      <c r="C87" s="517"/>
      <c r="D87" s="517"/>
      <c r="E87" s="517"/>
      <c r="F87" s="517"/>
      <c r="G87" s="517"/>
      <c r="H87" s="517"/>
      <c r="I87" s="517"/>
      <c r="J87" s="517"/>
      <c r="K87" s="517"/>
      <c r="L87" s="517"/>
      <c r="M87" s="517"/>
      <c r="N87" s="517"/>
      <c r="O87" s="517"/>
      <c r="P87" s="517"/>
      <c r="Q87" s="517"/>
      <c r="R87" s="517"/>
      <c r="S87" s="517"/>
      <c r="T87" s="517"/>
      <c r="U87" s="517"/>
      <c r="V87" s="517"/>
      <c r="W87" s="517"/>
      <c r="X87" s="517"/>
      <c r="Y87" s="517"/>
      <c r="Z87" s="517"/>
      <c r="AA87" s="517"/>
      <c r="AB87" s="517"/>
      <c r="AC87" s="517"/>
      <c r="AD87" s="517"/>
      <c r="AE87" s="517"/>
      <c r="AF87" s="517"/>
      <c r="AG87" s="517"/>
      <c r="AH87" s="517"/>
      <c r="AI87" s="517"/>
      <c r="AJ87" s="517"/>
      <c r="AK87" s="517"/>
      <c r="AL87" s="517"/>
      <c r="AM87" s="517"/>
      <c r="AN87" s="517"/>
      <c r="AO87" s="517"/>
      <c r="AP87" s="517"/>
      <c r="AQ87" s="517"/>
      <c r="AR87" s="517"/>
      <c r="AS87" s="517"/>
      <c r="AT87" s="517"/>
      <c r="AU87" s="517"/>
      <c r="AV87" s="517"/>
      <c r="AW87" s="517"/>
      <c r="AX87" s="517"/>
      <c r="AY87" s="517"/>
      <c r="AZ87" s="517"/>
      <c r="BA87" s="517"/>
      <c r="BB87" s="517"/>
      <c r="BC87" s="517"/>
      <c r="BD87" s="517"/>
      <c r="BE87" s="517"/>
      <c r="BF87" s="517"/>
      <c r="BG87" s="517"/>
    </row>
    <row r="88" ht="11.25" customHeight="1">
      <c r="A88" s="517"/>
      <c r="B88" s="517"/>
      <c r="C88" s="517"/>
      <c r="D88" s="517"/>
      <c r="E88" s="517"/>
      <c r="F88" s="517"/>
      <c r="G88" s="517"/>
      <c r="H88" s="517"/>
      <c r="I88" s="517"/>
      <c r="J88" s="517"/>
      <c r="K88" s="517"/>
      <c r="L88" s="517"/>
      <c r="M88" s="517"/>
      <c r="N88" s="517"/>
      <c r="O88" s="517"/>
      <c r="P88" s="517"/>
      <c r="Q88" s="517"/>
      <c r="R88" s="517"/>
      <c r="S88" s="517"/>
      <c r="T88" s="517"/>
      <c r="U88" s="517"/>
      <c r="V88" s="517"/>
      <c r="W88" s="517"/>
      <c r="X88" s="517"/>
      <c r="Y88" s="517"/>
      <c r="Z88" s="517"/>
      <c r="AA88" s="517"/>
      <c r="AB88" s="517"/>
      <c r="AC88" s="517"/>
      <c r="AD88" s="517"/>
      <c r="AE88" s="517"/>
      <c r="AF88" s="517"/>
      <c r="AG88" s="517"/>
      <c r="AH88" s="517"/>
      <c r="AI88" s="517"/>
      <c r="AJ88" s="517"/>
      <c r="AK88" s="517"/>
      <c r="AL88" s="517"/>
      <c r="AM88" s="517"/>
      <c r="AN88" s="517"/>
      <c r="AO88" s="517"/>
      <c r="AP88" s="517"/>
      <c r="AQ88" s="517"/>
      <c r="AR88" s="517"/>
      <c r="AS88" s="517"/>
      <c r="AT88" s="517"/>
      <c r="AU88" s="517"/>
      <c r="AV88" s="517"/>
      <c r="AW88" s="517"/>
      <c r="AX88" s="517"/>
      <c r="AY88" s="517"/>
      <c r="AZ88" s="517"/>
      <c r="BA88" s="517"/>
      <c r="BB88" s="517"/>
      <c r="BC88" s="517"/>
      <c r="BD88" s="517"/>
      <c r="BE88" s="517"/>
      <c r="BF88" s="517"/>
      <c r="BG88" s="517"/>
    </row>
    <row r="89" ht="11.25" customHeight="1">
      <c r="A89" s="517"/>
      <c r="B89" s="517"/>
      <c r="C89" s="517"/>
      <c r="D89" s="517"/>
      <c r="E89" s="517"/>
      <c r="F89" s="517"/>
      <c r="G89" s="517"/>
      <c r="H89" s="517"/>
      <c r="I89" s="517"/>
      <c r="J89" s="517"/>
      <c r="K89" s="517"/>
      <c r="L89" s="517"/>
      <c r="M89" s="517"/>
      <c r="N89" s="517"/>
      <c r="O89" s="517"/>
      <c r="P89" s="517"/>
      <c r="Q89" s="517"/>
      <c r="R89" s="517"/>
      <c r="S89" s="517"/>
      <c r="T89" s="517"/>
      <c r="U89" s="517"/>
      <c r="V89" s="517"/>
      <c r="W89" s="517"/>
      <c r="X89" s="517"/>
      <c r="Y89" s="517"/>
      <c r="Z89" s="517"/>
      <c r="AA89" s="517"/>
      <c r="AB89" s="517"/>
      <c r="AC89" s="517"/>
      <c r="AD89" s="517"/>
      <c r="AE89" s="517"/>
      <c r="AF89" s="517"/>
      <c r="AG89" s="517"/>
      <c r="AH89" s="517"/>
      <c r="AI89" s="517"/>
      <c r="AJ89" s="517"/>
      <c r="AK89" s="517"/>
      <c r="AL89" s="517"/>
      <c r="AM89" s="517"/>
      <c r="AN89" s="517"/>
      <c r="AO89" s="517"/>
      <c r="AP89" s="517"/>
      <c r="AQ89" s="517"/>
      <c r="AR89" s="517"/>
      <c r="AS89" s="517"/>
      <c r="AT89" s="517"/>
      <c r="AU89" s="517"/>
      <c r="AV89" s="517"/>
      <c r="AW89" s="517"/>
      <c r="AX89" s="517"/>
      <c r="AY89" s="517"/>
      <c r="AZ89" s="517"/>
      <c r="BA89" s="517"/>
      <c r="BB89" s="517"/>
      <c r="BC89" s="517"/>
      <c r="BD89" s="517"/>
      <c r="BE89" s="517"/>
      <c r="BF89" s="517"/>
      <c r="BG89" s="517"/>
    </row>
    <row r="90" ht="11.25" customHeight="1">
      <c r="A90" s="517"/>
      <c r="B90" s="517"/>
      <c r="C90" s="517"/>
      <c r="D90" s="517"/>
      <c r="E90" s="517"/>
      <c r="F90" s="517"/>
      <c r="G90" s="517"/>
      <c r="H90" s="517"/>
      <c r="I90" s="517"/>
      <c r="J90" s="517"/>
      <c r="K90" s="517"/>
      <c r="L90" s="517"/>
      <c r="M90" s="517"/>
      <c r="N90" s="517"/>
      <c r="O90" s="517"/>
      <c r="P90" s="517"/>
      <c r="Q90" s="517"/>
      <c r="R90" s="517"/>
      <c r="S90" s="517"/>
      <c r="T90" s="517"/>
      <c r="U90" s="517"/>
      <c r="V90" s="517"/>
      <c r="W90" s="517"/>
      <c r="X90" s="517"/>
      <c r="Y90" s="517"/>
      <c r="Z90" s="517"/>
      <c r="AA90" s="517"/>
      <c r="AB90" s="517"/>
      <c r="AC90" s="517"/>
      <c r="AD90" s="517"/>
      <c r="AE90" s="517"/>
      <c r="AF90" s="517"/>
      <c r="AG90" s="524"/>
      <c r="AH90" s="524"/>
      <c r="AI90" s="524"/>
      <c r="AJ90" s="524"/>
      <c r="AK90" s="524"/>
      <c r="AL90" s="524"/>
      <c r="AM90" s="524"/>
      <c r="AN90" s="524"/>
      <c r="AO90" s="524"/>
      <c r="AP90" s="524"/>
      <c r="AQ90" s="524"/>
      <c r="AR90" s="524"/>
      <c r="AS90" s="517"/>
      <c r="AT90" s="517"/>
      <c r="AU90" s="517"/>
      <c r="AV90" s="517"/>
      <c r="AW90" s="517"/>
      <c r="AX90" s="517"/>
      <c r="AY90" s="517"/>
      <c r="AZ90" s="517"/>
      <c r="BA90" s="517"/>
      <c r="BB90" s="517"/>
      <c r="BC90" s="517"/>
      <c r="BD90" s="517"/>
      <c r="BE90" s="517"/>
      <c r="BF90" s="517"/>
      <c r="BG90" s="517"/>
    </row>
    <row r="91" ht="11.25" customHeight="1">
      <c r="A91" s="517"/>
      <c r="B91" s="517"/>
      <c r="C91" s="517"/>
      <c r="D91" s="517"/>
      <c r="E91" s="517"/>
      <c r="F91" s="517"/>
      <c r="G91" s="517"/>
      <c r="H91" s="517"/>
      <c r="I91" s="517"/>
      <c r="J91" s="517"/>
      <c r="K91" s="517"/>
      <c r="L91" s="517"/>
      <c r="M91" s="517"/>
      <c r="N91" s="517"/>
      <c r="O91" s="517"/>
      <c r="P91" s="517"/>
      <c r="Q91" s="517"/>
      <c r="R91" s="517"/>
      <c r="S91" s="517"/>
      <c r="T91" s="517"/>
      <c r="U91" s="517"/>
      <c r="V91" s="517"/>
      <c r="W91" s="517"/>
      <c r="X91" s="517"/>
      <c r="Y91" s="517"/>
      <c r="Z91" s="517"/>
      <c r="AA91" s="517"/>
      <c r="AB91" s="517"/>
      <c r="AC91" s="517"/>
      <c r="AD91" s="517"/>
      <c r="AE91" s="517"/>
      <c r="AF91" s="517"/>
      <c r="AG91" s="517"/>
      <c r="AH91" s="517"/>
      <c r="AI91" s="517"/>
      <c r="AJ91" s="517"/>
      <c r="AK91" s="517"/>
      <c r="AL91" s="517"/>
      <c r="AM91" s="517"/>
      <c r="AN91" s="517"/>
      <c r="AO91" s="517"/>
      <c r="AP91" s="517"/>
      <c r="AQ91" s="517"/>
      <c r="AR91" s="517"/>
      <c r="AS91" s="517"/>
      <c r="AT91" s="517"/>
      <c r="AU91" s="517"/>
      <c r="AV91" s="517"/>
      <c r="AW91" s="517"/>
      <c r="AX91" s="517"/>
      <c r="AY91" s="517"/>
      <c r="AZ91" s="517"/>
      <c r="BA91" s="517"/>
      <c r="BB91" s="517"/>
      <c r="BC91" s="517"/>
      <c r="BD91" s="517"/>
      <c r="BE91" s="517"/>
      <c r="BF91" s="517"/>
      <c r="BG91" s="517"/>
    </row>
    <row r="92" ht="11.25" customHeight="1">
      <c r="A92" s="517"/>
      <c r="B92" s="517"/>
      <c r="C92" s="517"/>
      <c r="D92" s="517"/>
      <c r="E92" s="517"/>
      <c r="F92" s="517"/>
      <c r="G92" s="517"/>
      <c r="H92" s="517"/>
      <c r="I92" s="517"/>
      <c r="J92" s="517"/>
      <c r="K92" s="517"/>
      <c r="L92" s="517"/>
      <c r="M92" s="517"/>
      <c r="N92" s="517"/>
      <c r="O92" s="517"/>
      <c r="P92" s="517"/>
      <c r="Q92" s="517"/>
      <c r="R92" s="517"/>
      <c r="S92" s="517"/>
      <c r="T92" s="517"/>
      <c r="U92" s="517"/>
      <c r="V92" s="517"/>
      <c r="W92" s="517"/>
      <c r="X92" s="517"/>
      <c r="Y92" s="517"/>
      <c r="Z92" s="517"/>
      <c r="AA92" s="517"/>
      <c r="AB92" s="517"/>
      <c r="AC92" s="517"/>
      <c r="AD92" s="517"/>
      <c r="AE92" s="517"/>
      <c r="AF92" s="517"/>
      <c r="AG92" s="517"/>
      <c r="AH92" s="517"/>
      <c r="AI92" s="517"/>
      <c r="AJ92" s="517"/>
      <c r="AK92" s="517"/>
      <c r="AL92" s="517"/>
      <c r="AM92" s="517"/>
      <c r="AN92" s="517"/>
      <c r="AO92" s="517"/>
      <c r="AP92" s="517"/>
      <c r="AQ92" s="517"/>
      <c r="AR92" s="517"/>
      <c r="AS92" s="517"/>
      <c r="AT92" s="517"/>
      <c r="AU92" s="517"/>
      <c r="AV92" s="517"/>
      <c r="AW92" s="517"/>
      <c r="AX92" s="517"/>
      <c r="AY92" s="517"/>
      <c r="AZ92" s="517"/>
      <c r="BA92" s="517"/>
      <c r="BB92" s="517"/>
      <c r="BC92" s="517"/>
      <c r="BD92" s="517"/>
      <c r="BE92" s="517"/>
      <c r="BF92" s="517"/>
      <c r="BG92" s="517"/>
    </row>
    <row r="93" ht="11.25" customHeight="1">
      <c r="A93" s="517"/>
      <c r="B93" s="517"/>
      <c r="C93" s="517"/>
      <c r="D93" s="517"/>
      <c r="E93" s="517"/>
      <c r="F93" s="517"/>
      <c r="G93" s="517"/>
      <c r="H93" s="517"/>
      <c r="I93" s="517"/>
      <c r="J93" s="517"/>
      <c r="K93" s="517"/>
      <c r="L93" s="517"/>
      <c r="M93" s="517"/>
      <c r="N93" s="517"/>
      <c r="O93" s="517"/>
      <c r="P93" s="517"/>
      <c r="Q93" s="517"/>
      <c r="R93" s="517"/>
      <c r="S93" s="517"/>
      <c r="T93" s="517"/>
      <c r="U93" s="517"/>
      <c r="V93" s="517"/>
      <c r="W93" s="517"/>
      <c r="X93" s="517"/>
      <c r="Y93" s="517"/>
      <c r="Z93" s="517"/>
      <c r="AA93" s="517"/>
      <c r="AB93" s="517"/>
      <c r="AC93" s="517"/>
      <c r="AD93" s="517"/>
      <c r="AE93" s="517"/>
      <c r="AF93" s="517"/>
      <c r="AG93" s="524"/>
      <c r="AH93" s="524"/>
      <c r="AI93" s="524"/>
      <c r="AJ93" s="524"/>
      <c r="AK93" s="524"/>
      <c r="AL93" s="524"/>
      <c r="AM93" s="524"/>
      <c r="AN93" s="524"/>
      <c r="AO93" s="524"/>
      <c r="AP93" s="524"/>
      <c r="AQ93" s="524"/>
      <c r="AR93" s="524"/>
      <c r="AS93" s="517"/>
      <c r="AT93" s="517"/>
      <c r="AU93" s="517"/>
      <c r="AV93" s="517"/>
      <c r="AW93" s="517"/>
      <c r="AX93" s="517"/>
      <c r="AY93" s="517"/>
      <c r="AZ93" s="517"/>
      <c r="BA93" s="517"/>
      <c r="BB93" s="517"/>
      <c r="BC93" s="517"/>
      <c r="BD93" s="517"/>
      <c r="BE93" s="517"/>
      <c r="BF93" s="517"/>
      <c r="BG93" s="517"/>
    </row>
    <row r="94" ht="11.25" customHeight="1">
      <c r="A94" s="517"/>
      <c r="B94" s="517"/>
      <c r="C94" s="517"/>
      <c r="D94" s="517"/>
      <c r="E94" s="517"/>
      <c r="F94" s="517"/>
      <c r="G94" s="517"/>
      <c r="H94" s="517"/>
      <c r="I94" s="517"/>
      <c r="J94" s="517"/>
      <c r="K94" s="517"/>
      <c r="L94" s="517"/>
      <c r="M94" s="517"/>
      <c r="N94" s="517"/>
      <c r="O94" s="517"/>
      <c r="P94" s="517"/>
      <c r="Q94" s="517"/>
      <c r="R94" s="517"/>
      <c r="S94" s="517"/>
      <c r="T94" s="517"/>
      <c r="U94" s="517"/>
      <c r="V94" s="517"/>
      <c r="W94" s="517"/>
      <c r="X94" s="517"/>
      <c r="Y94" s="517"/>
      <c r="Z94" s="517"/>
      <c r="AA94" s="517"/>
      <c r="AB94" s="517"/>
      <c r="AC94" s="517"/>
      <c r="AD94" s="517"/>
      <c r="AE94" s="517"/>
      <c r="AF94" s="517"/>
      <c r="AG94" s="517"/>
      <c r="AH94" s="517"/>
      <c r="AI94" s="517"/>
      <c r="AJ94" s="517"/>
      <c r="AK94" s="517"/>
      <c r="AL94" s="517"/>
      <c r="AM94" s="517"/>
      <c r="AN94" s="517"/>
      <c r="AO94" s="517"/>
      <c r="AP94" s="517"/>
      <c r="AQ94" s="517"/>
      <c r="AR94" s="517"/>
      <c r="AS94" s="517"/>
      <c r="AT94" s="517"/>
      <c r="AU94" s="517"/>
      <c r="AV94" s="517"/>
      <c r="AW94" s="517"/>
      <c r="AX94" s="517"/>
      <c r="AY94" s="517"/>
      <c r="AZ94" s="517"/>
      <c r="BA94" s="517"/>
      <c r="BB94" s="517"/>
      <c r="BC94" s="517"/>
      <c r="BD94" s="517"/>
      <c r="BE94" s="517"/>
      <c r="BF94" s="517"/>
      <c r="BG94" s="517"/>
    </row>
    <row r="95" ht="11.25" customHeight="1">
      <c r="A95" s="517"/>
      <c r="B95" s="517"/>
      <c r="C95" s="517"/>
      <c r="D95" s="517"/>
      <c r="E95" s="517"/>
      <c r="F95" s="517"/>
      <c r="G95" s="517"/>
      <c r="H95" s="517"/>
      <c r="I95" s="517"/>
      <c r="J95" s="517"/>
      <c r="K95" s="517"/>
      <c r="L95" s="517"/>
      <c r="M95" s="517"/>
      <c r="N95" s="517"/>
      <c r="O95" s="517"/>
      <c r="P95" s="517"/>
      <c r="Q95" s="517"/>
      <c r="R95" s="517"/>
      <c r="S95" s="517"/>
      <c r="T95" s="517"/>
      <c r="U95" s="517"/>
      <c r="V95" s="517"/>
      <c r="W95" s="517"/>
      <c r="X95" s="517"/>
      <c r="Y95" s="517"/>
      <c r="Z95" s="517"/>
      <c r="AA95" s="517"/>
      <c r="AB95" s="517"/>
      <c r="AC95" s="517"/>
      <c r="AD95" s="517"/>
      <c r="AE95" s="517"/>
      <c r="AF95" s="517"/>
      <c r="AG95" s="517"/>
      <c r="AH95" s="517"/>
      <c r="AI95" s="517"/>
      <c r="AJ95" s="517"/>
      <c r="AK95" s="517"/>
      <c r="AL95" s="517"/>
      <c r="AM95" s="517"/>
      <c r="AN95" s="517"/>
      <c r="AO95" s="517"/>
      <c r="AP95" s="517"/>
      <c r="AQ95" s="517"/>
      <c r="AR95" s="517"/>
      <c r="AS95" s="517"/>
      <c r="AT95" s="517"/>
      <c r="AU95" s="517"/>
      <c r="AV95" s="517"/>
      <c r="AW95" s="517"/>
      <c r="AX95" s="517"/>
      <c r="AY95" s="517"/>
      <c r="AZ95" s="517"/>
      <c r="BA95" s="517"/>
      <c r="BB95" s="517"/>
      <c r="BC95" s="517"/>
      <c r="BD95" s="517"/>
      <c r="BE95" s="517"/>
      <c r="BF95" s="517"/>
      <c r="BG95" s="517"/>
    </row>
    <row r="96" ht="11.25" customHeight="1">
      <c r="A96" s="517"/>
      <c r="B96" s="517"/>
      <c r="C96" s="517"/>
      <c r="D96" s="517"/>
      <c r="E96" s="517"/>
      <c r="F96" s="517"/>
      <c r="G96" s="517"/>
      <c r="H96" s="517"/>
      <c r="I96" s="517"/>
      <c r="J96" s="517"/>
      <c r="K96" s="517"/>
      <c r="L96" s="517"/>
      <c r="M96" s="517"/>
      <c r="N96" s="517"/>
      <c r="O96" s="517"/>
      <c r="P96" s="517"/>
      <c r="Q96" s="517"/>
      <c r="R96" s="517"/>
      <c r="S96" s="517"/>
      <c r="T96" s="517"/>
      <c r="U96" s="517"/>
      <c r="V96" s="517"/>
      <c r="W96" s="517"/>
      <c r="X96" s="517"/>
      <c r="Y96" s="517"/>
      <c r="Z96" s="517"/>
      <c r="AA96" s="517"/>
      <c r="AB96" s="517"/>
      <c r="AC96" s="517"/>
      <c r="AD96" s="517"/>
      <c r="AE96" s="517"/>
      <c r="AF96" s="517"/>
      <c r="AG96" s="517"/>
      <c r="AH96" s="517"/>
      <c r="AI96" s="517"/>
      <c r="AJ96" s="517"/>
      <c r="AK96" s="517"/>
      <c r="AL96" s="517"/>
      <c r="AM96" s="517"/>
      <c r="AN96" s="517"/>
      <c r="AO96" s="517"/>
      <c r="AP96" s="517"/>
      <c r="AQ96" s="517"/>
      <c r="AR96" s="517"/>
      <c r="AS96" s="517"/>
      <c r="AT96" s="517"/>
      <c r="AU96" s="517"/>
      <c r="AV96" s="517"/>
      <c r="AW96" s="517"/>
      <c r="AX96" s="517"/>
      <c r="AY96" s="517"/>
      <c r="AZ96" s="517"/>
      <c r="BA96" s="517"/>
      <c r="BB96" s="517"/>
      <c r="BC96" s="517"/>
      <c r="BD96" s="517"/>
      <c r="BE96" s="517"/>
      <c r="BF96" s="517"/>
      <c r="BG96" s="517"/>
    </row>
    <row r="97" ht="11.25" customHeight="1">
      <c r="A97" s="517"/>
      <c r="B97" s="517"/>
      <c r="C97" s="517"/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517"/>
      <c r="O97" s="517"/>
      <c r="P97" s="517"/>
      <c r="Q97" s="517"/>
      <c r="R97" s="517"/>
      <c r="S97" s="517"/>
      <c r="T97" s="517"/>
      <c r="U97" s="517"/>
      <c r="V97" s="517"/>
      <c r="W97" s="517"/>
      <c r="X97" s="517"/>
      <c r="Y97" s="517"/>
      <c r="Z97" s="517"/>
      <c r="AA97" s="517"/>
      <c r="AB97" s="517"/>
      <c r="AC97" s="517"/>
      <c r="AD97" s="517"/>
      <c r="AE97" s="517"/>
      <c r="AF97" s="517"/>
      <c r="AG97" s="517"/>
      <c r="AH97" s="517"/>
      <c r="AI97" s="517"/>
      <c r="AJ97" s="517"/>
      <c r="AK97" s="517"/>
      <c r="AL97" s="517"/>
      <c r="AM97" s="517"/>
      <c r="AN97" s="517"/>
      <c r="AO97" s="517"/>
      <c r="AP97" s="517"/>
      <c r="AQ97" s="517"/>
      <c r="AR97" s="517"/>
      <c r="AS97" s="517"/>
      <c r="AT97" s="517"/>
      <c r="AU97" s="517"/>
      <c r="AV97" s="517"/>
      <c r="AW97" s="517"/>
      <c r="AX97" s="517"/>
      <c r="AY97" s="517"/>
      <c r="AZ97" s="517"/>
      <c r="BA97" s="517"/>
      <c r="BB97" s="517"/>
      <c r="BC97" s="517"/>
      <c r="BD97" s="517"/>
      <c r="BE97" s="517"/>
      <c r="BF97" s="517"/>
      <c r="BG97" s="517"/>
    </row>
    <row r="98" ht="11.25" customHeight="1">
      <c r="A98" s="517"/>
      <c r="B98" s="517"/>
      <c r="C98" s="517"/>
      <c r="D98" s="517"/>
      <c r="E98" s="517"/>
      <c r="F98" s="517"/>
      <c r="G98" s="517"/>
      <c r="H98" s="517"/>
      <c r="I98" s="517"/>
      <c r="J98" s="517"/>
      <c r="K98" s="517"/>
      <c r="L98" s="517"/>
      <c r="M98" s="517"/>
      <c r="N98" s="517"/>
      <c r="O98" s="517"/>
      <c r="P98" s="517"/>
      <c r="Q98" s="517"/>
      <c r="R98" s="517"/>
      <c r="S98" s="517"/>
      <c r="T98" s="517"/>
      <c r="U98" s="517"/>
      <c r="V98" s="517"/>
      <c r="W98" s="517"/>
      <c r="X98" s="517"/>
      <c r="Y98" s="517"/>
      <c r="Z98" s="517"/>
      <c r="AA98" s="517"/>
      <c r="AB98" s="517"/>
      <c r="AC98" s="517"/>
      <c r="AD98" s="517"/>
      <c r="AE98" s="517"/>
      <c r="AF98" s="517"/>
      <c r="AG98" s="517"/>
      <c r="AH98" s="517"/>
      <c r="AI98" s="517"/>
      <c r="AJ98" s="517"/>
      <c r="AK98" s="517"/>
      <c r="AL98" s="517"/>
      <c r="AM98" s="517"/>
      <c r="AN98" s="517"/>
      <c r="AO98" s="517"/>
      <c r="AP98" s="517"/>
      <c r="AQ98" s="517"/>
      <c r="AR98" s="517"/>
      <c r="AS98" s="517"/>
      <c r="AT98" s="517"/>
      <c r="AU98" s="517"/>
      <c r="AV98" s="517"/>
      <c r="AW98" s="517"/>
      <c r="AX98" s="517"/>
      <c r="AY98" s="517"/>
      <c r="AZ98" s="517"/>
      <c r="BA98" s="517"/>
      <c r="BB98" s="517"/>
      <c r="BC98" s="517"/>
      <c r="BD98" s="517"/>
      <c r="BE98" s="517"/>
      <c r="BF98" s="517"/>
      <c r="BG98" s="517"/>
    </row>
    <row r="99" ht="11.25" customHeight="1">
      <c r="A99" s="517"/>
      <c r="B99" s="517"/>
      <c r="C99" s="517"/>
      <c r="D99" s="517"/>
      <c r="E99" s="517"/>
      <c r="F99" s="517"/>
      <c r="G99" s="517"/>
      <c r="H99" s="517"/>
      <c r="I99" s="517"/>
      <c r="J99" s="517"/>
      <c r="K99" s="517"/>
      <c r="L99" s="517"/>
      <c r="M99" s="517"/>
      <c r="N99" s="517"/>
      <c r="O99" s="517"/>
      <c r="P99" s="517"/>
      <c r="Q99" s="517"/>
      <c r="R99" s="517"/>
      <c r="S99" s="517"/>
      <c r="T99" s="517"/>
      <c r="U99" s="517"/>
      <c r="V99" s="517"/>
      <c r="W99" s="517"/>
      <c r="X99" s="517"/>
      <c r="Y99" s="517"/>
      <c r="Z99" s="517"/>
      <c r="AA99" s="517"/>
      <c r="AB99" s="517"/>
      <c r="AC99" s="517"/>
      <c r="AD99" s="517"/>
      <c r="AE99" s="517"/>
      <c r="AF99" s="517"/>
      <c r="AG99" s="517"/>
      <c r="AH99" s="517"/>
      <c r="AI99" s="517"/>
      <c r="AJ99" s="517"/>
      <c r="AK99" s="517"/>
      <c r="AL99" s="517"/>
      <c r="AM99" s="517"/>
      <c r="AN99" s="517"/>
      <c r="AO99" s="517"/>
      <c r="AP99" s="517"/>
      <c r="AQ99" s="517"/>
      <c r="AR99" s="517"/>
      <c r="AS99" s="517"/>
      <c r="AT99" s="517"/>
      <c r="AU99" s="517"/>
      <c r="AV99" s="517"/>
      <c r="AW99" s="517"/>
      <c r="AX99" s="517"/>
      <c r="AY99" s="517"/>
      <c r="AZ99" s="517"/>
      <c r="BA99" s="517"/>
      <c r="BB99" s="517"/>
      <c r="BC99" s="517"/>
      <c r="BD99" s="517"/>
      <c r="BE99" s="517"/>
      <c r="BF99" s="517"/>
      <c r="BG99" s="517"/>
    </row>
    <row r="100" ht="11.25" customHeight="1">
      <c r="A100" s="517"/>
      <c r="B100" s="517"/>
      <c r="C100" s="517"/>
      <c r="D100" s="517"/>
      <c r="E100" s="517"/>
      <c r="F100" s="517"/>
      <c r="G100" s="517"/>
      <c r="H100" s="517"/>
      <c r="I100" s="517"/>
      <c r="J100" s="517"/>
      <c r="K100" s="517"/>
      <c r="L100" s="517"/>
      <c r="M100" s="517"/>
      <c r="N100" s="517"/>
      <c r="O100" s="517"/>
      <c r="P100" s="517"/>
      <c r="Q100" s="517"/>
      <c r="R100" s="517"/>
      <c r="S100" s="517"/>
      <c r="T100" s="517"/>
      <c r="U100" s="517"/>
      <c r="V100" s="517"/>
      <c r="W100" s="517"/>
      <c r="X100" s="517"/>
      <c r="Y100" s="517"/>
      <c r="Z100" s="517"/>
      <c r="AA100" s="517"/>
      <c r="AB100" s="517"/>
      <c r="AC100" s="517"/>
      <c r="AD100" s="517"/>
      <c r="AE100" s="517"/>
      <c r="AF100" s="517"/>
      <c r="AG100" s="517"/>
      <c r="AH100" s="517"/>
      <c r="AI100" s="517"/>
      <c r="AJ100" s="517"/>
      <c r="AK100" s="517"/>
      <c r="AL100" s="517"/>
      <c r="AM100" s="517"/>
      <c r="AN100" s="517"/>
      <c r="AO100" s="517"/>
      <c r="AP100" s="517"/>
      <c r="AQ100" s="517"/>
      <c r="AR100" s="517"/>
      <c r="AS100" s="517"/>
      <c r="AT100" s="517"/>
      <c r="AU100" s="517"/>
      <c r="AV100" s="517"/>
      <c r="AW100" s="517"/>
      <c r="AX100" s="517"/>
      <c r="AY100" s="517"/>
      <c r="AZ100" s="517"/>
      <c r="BA100" s="517"/>
      <c r="BB100" s="517"/>
      <c r="BC100" s="517"/>
      <c r="BD100" s="517"/>
      <c r="BE100" s="517"/>
      <c r="BF100" s="517"/>
      <c r="BG100" s="517"/>
    </row>
    <row r="101" ht="11.25" customHeight="1">
      <c r="A101" s="517"/>
      <c r="B101" s="517"/>
      <c r="C101" s="517"/>
      <c r="D101" s="517"/>
      <c r="E101" s="517"/>
      <c r="F101" s="517"/>
      <c r="G101" s="517"/>
      <c r="H101" s="517"/>
      <c r="I101" s="517"/>
      <c r="J101" s="517"/>
      <c r="K101" s="517"/>
      <c r="L101" s="517"/>
      <c r="M101" s="517"/>
      <c r="N101" s="517"/>
      <c r="O101" s="517"/>
      <c r="P101" s="517"/>
      <c r="Q101" s="517"/>
      <c r="R101" s="517"/>
      <c r="S101" s="517"/>
      <c r="T101" s="517"/>
      <c r="U101" s="517"/>
      <c r="V101" s="517"/>
      <c r="W101" s="517"/>
      <c r="X101" s="517"/>
      <c r="Y101" s="517"/>
      <c r="Z101" s="517"/>
      <c r="AA101" s="517"/>
      <c r="AB101" s="517"/>
      <c r="AC101" s="517"/>
      <c r="AD101" s="517"/>
      <c r="AE101" s="517"/>
      <c r="AF101" s="517"/>
      <c r="AG101" s="517"/>
      <c r="AH101" s="517"/>
      <c r="AI101" s="517"/>
      <c r="AJ101" s="517"/>
      <c r="AK101" s="517"/>
      <c r="AL101" s="517"/>
      <c r="AM101" s="517"/>
      <c r="AN101" s="517"/>
      <c r="AO101" s="517"/>
      <c r="AP101" s="517"/>
      <c r="AQ101" s="517"/>
      <c r="AR101" s="517"/>
      <c r="AS101" s="517"/>
      <c r="AT101" s="517"/>
      <c r="AU101" s="517"/>
      <c r="AV101" s="517"/>
      <c r="AW101" s="517"/>
      <c r="AX101" s="517"/>
      <c r="AY101" s="517"/>
      <c r="AZ101" s="517"/>
      <c r="BA101" s="517"/>
      <c r="BB101" s="517"/>
      <c r="BC101" s="517"/>
      <c r="BD101" s="517"/>
      <c r="BE101" s="517"/>
      <c r="BF101" s="517"/>
      <c r="BG101" s="517"/>
    </row>
    <row r="102" ht="11.25" customHeight="1">
      <c r="A102" s="517"/>
      <c r="B102" s="517"/>
      <c r="C102" s="517"/>
      <c r="D102" s="517"/>
      <c r="E102" s="517"/>
      <c r="F102" s="517"/>
      <c r="G102" s="517"/>
      <c r="H102" s="517"/>
      <c r="I102" s="517"/>
      <c r="J102" s="517"/>
      <c r="K102" s="517"/>
      <c r="L102" s="517"/>
      <c r="M102" s="517"/>
      <c r="N102" s="517"/>
      <c r="O102" s="517"/>
      <c r="P102" s="517"/>
      <c r="Q102" s="517"/>
      <c r="R102" s="517"/>
      <c r="S102" s="517"/>
      <c r="T102" s="517"/>
      <c r="U102" s="517"/>
      <c r="V102" s="517"/>
      <c r="W102" s="517"/>
      <c r="X102" s="517"/>
      <c r="Y102" s="517"/>
      <c r="Z102" s="517"/>
      <c r="AA102" s="517"/>
      <c r="AB102" s="517"/>
      <c r="AC102" s="517"/>
      <c r="AD102" s="517"/>
      <c r="AE102" s="517"/>
      <c r="AF102" s="517"/>
      <c r="AG102" s="517"/>
      <c r="AH102" s="517"/>
      <c r="AI102" s="517"/>
      <c r="AJ102" s="517"/>
      <c r="AK102" s="517"/>
      <c r="AL102" s="517"/>
      <c r="AM102" s="517"/>
      <c r="AN102" s="517"/>
      <c r="AO102" s="517"/>
      <c r="AP102" s="517"/>
      <c r="AQ102" s="517"/>
      <c r="AR102" s="517"/>
      <c r="AS102" s="517"/>
      <c r="AT102" s="517"/>
      <c r="AU102" s="517"/>
      <c r="AV102" s="517"/>
      <c r="AW102" s="517"/>
      <c r="AX102" s="517"/>
      <c r="AY102" s="517"/>
      <c r="AZ102" s="517"/>
      <c r="BA102" s="517"/>
      <c r="BB102" s="517"/>
      <c r="BC102" s="517"/>
      <c r="BD102" s="517"/>
      <c r="BE102" s="517"/>
      <c r="BF102" s="517"/>
      <c r="BG102" s="517"/>
    </row>
    <row r="103" ht="11.25" customHeight="1">
      <c r="A103" s="517"/>
      <c r="B103" s="517"/>
      <c r="C103" s="517"/>
      <c r="D103" s="517"/>
      <c r="E103" s="517"/>
      <c r="F103" s="517"/>
      <c r="G103" s="517"/>
      <c r="H103" s="517"/>
      <c r="I103" s="517"/>
      <c r="J103" s="517"/>
      <c r="K103" s="517"/>
      <c r="L103" s="517"/>
      <c r="M103" s="517"/>
      <c r="N103" s="517"/>
      <c r="O103" s="517"/>
      <c r="P103" s="517"/>
      <c r="Q103" s="517"/>
      <c r="R103" s="517"/>
      <c r="S103" s="517"/>
      <c r="T103" s="517"/>
      <c r="U103" s="517"/>
      <c r="V103" s="517"/>
      <c r="W103" s="517"/>
      <c r="X103" s="517"/>
      <c r="Y103" s="517"/>
      <c r="Z103" s="517"/>
      <c r="AA103" s="517"/>
      <c r="AB103" s="517"/>
      <c r="AC103" s="517"/>
      <c r="AD103" s="517"/>
      <c r="AE103" s="517"/>
      <c r="AF103" s="517"/>
      <c r="AG103" s="517"/>
      <c r="AH103" s="517"/>
      <c r="AI103" s="517"/>
      <c r="AJ103" s="517"/>
      <c r="AK103" s="517"/>
      <c r="AL103" s="517"/>
      <c r="AM103" s="517"/>
      <c r="AN103" s="517"/>
      <c r="AO103" s="517"/>
      <c r="AP103" s="517"/>
      <c r="AQ103" s="517"/>
      <c r="AR103" s="517"/>
      <c r="AS103" s="517"/>
      <c r="AT103" s="517"/>
      <c r="AU103" s="517"/>
      <c r="AV103" s="517"/>
      <c r="AW103" s="517"/>
      <c r="AX103" s="517"/>
      <c r="AY103" s="517"/>
      <c r="AZ103" s="517"/>
      <c r="BA103" s="517"/>
      <c r="BB103" s="517"/>
      <c r="BC103" s="517"/>
      <c r="BD103" s="517"/>
      <c r="BE103" s="517"/>
      <c r="BF103" s="517"/>
      <c r="BG103" s="517"/>
    </row>
    <row r="104" ht="11.25" customHeight="1">
      <c r="A104" s="517"/>
      <c r="B104" s="517"/>
      <c r="C104" s="517"/>
      <c r="D104" s="517"/>
      <c r="E104" s="517"/>
      <c r="F104" s="517"/>
      <c r="G104" s="517"/>
      <c r="H104" s="517"/>
      <c r="I104" s="517"/>
      <c r="J104" s="517"/>
      <c r="K104" s="517"/>
      <c r="L104" s="517"/>
      <c r="M104" s="517"/>
      <c r="N104" s="517"/>
      <c r="O104" s="517"/>
      <c r="P104" s="517"/>
      <c r="Q104" s="517"/>
      <c r="R104" s="517"/>
      <c r="S104" s="517"/>
      <c r="T104" s="517"/>
      <c r="U104" s="517"/>
      <c r="V104" s="517"/>
      <c r="W104" s="517"/>
      <c r="X104" s="517"/>
      <c r="Y104" s="517"/>
      <c r="Z104" s="517"/>
      <c r="AA104" s="517"/>
      <c r="AB104" s="517"/>
      <c r="AC104" s="517"/>
      <c r="AD104" s="517"/>
      <c r="AE104" s="517"/>
      <c r="AF104" s="517"/>
      <c r="AG104" s="517"/>
      <c r="AH104" s="517"/>
      <c r="AI104" s="517"/>
      <c r="AJ104" s="517"/>
      <c r="AK104" s="517"/>
      <c r="AL104" s="517"/>
      <c r="AM104" s="517"/>
      <c r="AN104" s="517"/>
      <c r="AO104" s="517"/>
      <c r="AP104" s="517"/>
      <c r="AQ104" s="517"/>
      <c r="AR104" s="517"/>
      <c r="AS104" s="517"/>
      <c r="AT104" s="517"/>
      <c r="AU104" s="517"/>
      <c r="AV104" s="517"/>
      <c r="AW104" s="517"/>
      <c r="AX104" s="517"/>
      <c r="AY104" s="517"/>
      <c r="AZ104" s="517"/>
      <c r="BA104" s="517"/>
      <c r="BB104" s="517"/>
      <c r="BC104" s="517"/>
      <c r="BD104" s="517"/>
      <c r="BE104" s="517"/>
      <c r="BF104" s="517"/>
      <c r="BG104" s="517"/>
    </row>
    <row r="105" ht="11.25" customHeight="1">
      <c r="A105" s="517"/>
      <c r="B105" s="517"/>
      <c r="C105" s="517"/>
      <c r="D105" s="517"/>
      <c r="E105" s="517"/>
      <c r="F105" s="517"/>
      <c r="G105" s="517"/>
      <c r="H105" s="517"/>
      <c r="I105" s="517"/>
      <c r="J105" s="517"/>
      <c r="K105" s="517"/>
      <c r="L105" s="517"/>
      <c r="M105" s="517"/>
      <c r="N105" s="517"/>
      <c r="O105" s="517"/>
      <c r="P105" s="517"/>
      <c r="Q105" s="517"/>
      <c r="R105" s="517"/>
      <c r="S105" s="517"/>
      <c r="T105" s="517"/>
      <c r="U105" s="517"/>
      <c r="V105" s="517"/>
      <c r="W105" s="517"/>
      <c r="X105" s="517"/>
      <c r="Y105" s="517"/>
      <c r="Z105" s="517"/>
      <c r="AA105" s="517"/>
      <c r="AB105" s="517"/>
      <c r="AC105" s="517"/>
      <c r="AD105" s="517"/>
      <c r="AE105" s="517"/>
      <c r="AF105" s="517"/>
      <c r="AG105" s="517"/>
      <c r="AH105" s="517"/>
      <c r="AI105" s="517"/>
      <c r="AJ105" s="517"/>
      <c r="AK105" s="517"/>
      <c r="AL105" s="517"/>
      <c r="AM105" s="517"/>
      <c r="AN105" s="517"/>
      <c r="AO105" s="517"/>
      <c r="AP105" s="517"/>
      <c r="AQ105" s="517"/>
      <c r="AR105" s="517"/>
      <c r="AS105" s="517"/>
      <c r="AT105" s="517"/>
      <c r="AU105" s="517"/>
      <c r="AV105" s="517"/>
      <c r="AW105" s="517"/>
      <c r="AX105" s="517"/>
      <c r="AY105" s="517"/>
      <c r="AZ105" s="517"/>
      <c r="BA105" s="517"/>
      <c r="BB105" s="517"/>
      <c r="BC105" s="517"/>
      <c r="BD105" s="517"/>
      <c r="BE105" s="517"/>
      <c r="BF105" s="517"/>
      <c r="BG105" s="517"/>
    </row>
    <row r="106" ht="11.25" customHeight="1">
      <c r="A106" s="517"/>
      <c r="B106" s="517"/>
      <c r="C106" s="517"/>
      <c r="D106" s="517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517"/>
      <c r="Q106" s="517"/>
      <c r="R106" s="517"/>
      <c r="S106" s="517"/>
      <c r="T106" s="517"/>
      <c r="U106" s="517"/>
      <c r="V106" s="517"/>
      <c r="W106" s="517"/>
      <c r="X106" s="517"/>
      <c r="Y106" s="517"/>
      <c r="Z106" s="517"/>
      <c r="AA106" s="517"/>
      <c r="AB106" s="517"/>
      <c r="AC106" s="517"/>
      <c r="AD106" s="517"/>
      <c r="AE106" s="517"/>
      <c r="AF106" s="517"/>
      <c r="AG106" s="517"/>
      <c r="AH106" s="517"/>
      <c r="AI106" s="517"/>
      <c r="AJ106" s="517"/>
      <c r="AK106" s="517"/>
      <c r="AL106" s="517"/>
      <c r="AM106" s="517"/>
      <c r="AN106" s="517"/>
      <c r="AO106" s="517"/>
      <c r="AP106" s="517"/>
      <c r="AQ106" s="517"/>
      <c r="AR106" s="517"/>
      <c r="AS106" s="517"/>
      <c r="AT106" s="517"/>
      <c r="AU106" s="517"/>
      <c r="AV106" s="517"/>
      <c r="AW106" s="517"/>
      <c r="AX106" s="517"/>
      <c r="AY106" s="517"/>
      <c r="AZ106" s="517"/>
      <c r="BA106" s="517"/>
      <c r="BB106" s="517"/>
      <c r="BC106" s="517"/>
      <c r="BD106" s="517"/>
      <c r="BE106" s="517"/>
      <c r="BF106" s="517"/>
      <c r="BG106" s="517"/>
    </row>
    <row r="107" ht="11.25" customHeight="1">
      <c r="A107" s="517"/>
      <c r="B107" s="517"/>
      <c r="C107" s="517"/>
      <c r="D107" s="517"/>
      <c r="E107" s="517"/>
      <c r="F107" s="517"/>
      <c r="G107" s="517"/>
      <c r="H107" s="517"/>
      <c r="I107" s="517"/>
      <c r="J107" s="517"/>
      <c r="K107" s="517"/>
      <c r="L107" s="517"/>
      <c r="M107" s="517"/>
      <c r="N107" s="517"/>
      <c r="O107" s="517"/>
      <c r="P107" s="517"/>
      <c r="Q107" s="517"/>
      <c r="R107" s="517"/>
      <c r="S107" s="517"/>
      <c r="T107" s="517"/>
      <c r="U107" s="517"/>
      <c r="V107" s="517"/>
      <c r="W107" s="517"/>
      <c r="X107" s="517"/>
      <c r="Y107" s="517"/>
      <c r="Z107" s="517"/>
      <c r="AA107" s="517"/>
      <c r="AB107" s="517"/>
      <c r="AC107" s="517"/>
      <c r="AD107" s="517"/>
      <c r="AE107" s="517"/>
      <c r="AF107" s="517"/>
      <c r="AG107" s="517"/>
      <c r="AH107" s="517"/>
      <c r="AI107" s="517"/>
      <c r="AJ107" s="517"/>
      <c r="AK107" s="517"/>
      <c r="AL107" s="517"/>
      <c r="AM107" s="517"/>
      <c r="AN107" s="517"/>
      <c r="AO107" s="517"/>
      <c r="AP107" s="517"/>
      <c r="AQ107" s="517"/>
      <c r="AR107" s="517"/>
      <c r="AS107" s="517"/>
      <c r="AT107" s="517"/>
      <c r="AU107" s="517"/>
      <c r="AV107" s="517"/>
      <c r="AW107" s="517"/>
      <c r="AX107" s="517"/>
      <c r="AY107" s="517"/>
      <c r="AZ107" s="517"/>
      <c r="BA107" s="517"/>
      <c r="BB107" s="517"/>
      <c r="BC107" s="517"/>
      <c r="BD107" s="517"/>
      <c r="BE107" s="517"/>
      <c r="BF107" s="517"/>
      <c r="BG107" s="517"/>
    </row>
    <row r="108" ht="11.25" customHeight="1">
      <c r="A108" s="517"/>
      <c r="B108" s="517"/>
      <c r="C108" s="517"/>
      <c r="D108" s="517"/>
      <c r="E108" s="517"/>
      <c r="F108" s="517"/>
      <c r="G108" s="517"/>
      <c r="H108" s="517"/>
      <c r="I108" s="517"/>
      <c r="J108" s="517"/>
      <c r="K108" s="517"/>
      <c r="L108" s="517"/>
      <c r="M108" s="517"/>
      <c r="N108" s="517"/>
      <c r="O108" s="517"/>
      <c r="P108" s="517"/>
      <c r="Q108" s="517"/>
      <c r="R108" s="517"/>
      <c r="S108" s="517"/>
      <c r="T108" s="517"/>
      <c r="U108" s="517"/>
      <c r="V108" s="517"/>
      <c r="W108" s="517"/>
      <c r="X108" s="517"/>
      <c r="Y108" s="517"/>
      <c r="Z108" s="517"/>
      <c r="AA108" s="517"/>
      <c r="AB108" s="517"/>
      <c r="AC108" s="517"/>
      <c r="AD108" s="517"/>
      <c r="AE108" s="517"/>
      <c r="AF108" s="517"/>
      <c r="AG108" s="517"/>
      <c r="AH108" s="517"/>
      <c r="AI108" s="517"/>
      <c r="AJ108" s="517"/>
      <c r="AK108" s="517"/>
      <c r="AL108" s="517"/>
      <c r="AM108" s="517"/>
      <c r="AN108" s="517"/>
      <c r="AO108" s="517"/>
      <c r="AP108" s="517"/>
      <c r="AQ108" s="517"/>
      <c r="AR108" s="517"/>
      <c r="AS108" s="517"/>
      <c r="AT108" s="517"/>
      <c r="AU108" s="517"/>
      <c r="AV108" s="517"/>
      <c r="AW108" s="517"/>
      <c r="AX108" s="517"/>
      <c r="AY108" s="517"/>
      <c r="AZ108" s="517"/>
      <c r="BA108" s="517"/>
      <c r="BB108" s="517"/>
      <c r="BC108" s="517"/>
      <c r="BD108" s="517"/>
      <c r="BE108" s="517"/>
      <c r="BF108" s="517"/>
      <c r="BG108" s="517"/>
    </row>
    <row r="109" ht="11.25" customHeight="1">
      <c r="A109" s="517"/>
      <c r="B109" s="517"/>
      <c r="C109" s="517"/>
      <c r="D109" s="517"/>
      <c r="E109" s="517"/>
      <c r="F109" s="517"/>
      <c r="G109" s="517"/>
      <c r="H109" s="517"/>
      <c r="I109" s="517"/>
      <c r="J109" s="517"/>
      <c r="K109" s="517"/>
      <c r="L109" s="517"/>
      <c r="M109" s="517"/>
      <c r="N109" s="517"/>
      <c r="O109" s="517"/>
      <c r="P109" s="517"/>
      <c r="Q109" s="517"/>
      <c r="R109" s="517"/>
      <c r="S109" s="517"/>
      <c r="T109" s="517"/>
      <c r="U109" s="517"/>
      <c r="V109" s="517"/>
      <c r="W109" s="517"/>
      <c r="X109" s="517"/>
      <c r="Y109" s="517"/>
      <c r="Z109" s="517"/>
      <c r="AA109" s="517"/>
      <c r="AB109" s="517"/>
      <c r="AC109" s="517"/>
      <c r="AD109" s="517"/>
      <c r="AE109" s="517"/>
      <c r="AF109" s="517"/>
      <c r="AG109" s="517"/>
      <c r="AH109" s="517"/>
      <c r="AI109" s="517"/>
      <c r="AJ109" s="517"/>
      <c r="AK109" s="517"/>
      <c r="AL109" s="517"/>
      <c r="AM109" s="517"/>
      <c r="AN109" s="517"/>
      <c r="AO109" s="517"/>
      <c r="AP109" s="517"/>
      <c r="AQ109" s="517"/>
      <c r="AR109" s="517"/>
      <c r="AS109" s="517"/>
      <c r="AT109" s="517"/>
      <c r="AU109" s="517"/>
      <c r="AV109" s="517"/>
      <c r="AW109" s="517"/>
      <c r="AX109" s="517"/>
      <c r="AY109" s="517"/>
      <c r="AZ109" s="517"/>
      <c r="BA109" s="517"/>
      <c r="BB109" s="517"/>
      <c r="BC109" s="517"/>
      <c r="BD109" s="517"/>
      <c r="BE109" s="517"/>
      <c r="BF109" s="517"/>
      <c r="BG109" s="517"/>
    </row>
    <row r="110" ht="11.25" customHeight="1">
      <c r="A110" s="517"/>
      <c r="B110" s="517"/>
      <c r="C110" s="517"/>
      <c r="D110" s="517"/>
      <c r="E110" s="517"/>
      <c r="F110" s="517"/>
      <c r="G110" s="517"/>
      <c r="H110" s="517"/>
      <c r="I110" s="517"/>
      <c r="J110" s="517"/>
      <c r="K110" s="517"/>
      <c r="L110" s="517"/>
      <c r="M110" s="517"/>
      <c r="N110" s="517"/>
      <c r="O110" s="517"/>
      <c r="P110" s="517"/>
      <c r="Q110" s="517"/>
      <c r="R110" s="517"/>
      <c r="S110" s="517"/>
      <c r="T110" s="517"/>
      <c r="U110" s="517"/>
      <c r="V110" s="517"/>
      <c r="W110" s="517"/>
      <c r="X110" s="517"/>
      <c r="Y110" s="517"/>
      <c r="Z110" s="517"/>
      <c r="AA110" s="517"/>
      <c r="AB110" s="517"/>
      <c r="AC110" s="517"/>
      <c r="AD110" s="517"/>
      <c r="AE110" s="517"/>
      <c r="AF110" s="517"/>
      <c r="AG110" s="517"/>
      <c r="AH110" s="517"/>
      <c r="AI110" s="517"/>
      <c r="AJ110" s="517"/>
      <c r="AK110" s="517"/>
      <c r="AL110" s="517"/>
      <c r="AM110" s="517"/>
      <c r="AN110" s="517"/>
      <c r="AO110" s="517"/>
      <c r="AP110" s="517"/>
      <c r="AQ110" s="517"/>
      <c r="AR110" s="517"/>
      <c r="AS110" s="517"/>
      <c r="AT110" s="517"/>
      <c r="AU110" s="517"/>
      <c r="AV110" s="517"/>
      <c r="AW110" s="517"/>
      <c r="AX110" s="517"/>
      <c r="AY110" s="517"/>
      <c r="AZ110" s="517"/>
      <c r="BA110" s="517"/>
      <c r="BB110" s="517"/>
      <c r="BC110" s="517"/>
      <c r="BD110" s="517"/>
      <c r="BE110" s="517"/>
      <c r="BF110" s="517"/>
      <c r="BG110" s="517"/>
    </row>
    <row r="111" ht="11.25" customHeight="1">
      <c r="A111" s="517"/>
      <c r="B111" s="517"/>
      <c r="C111" s="517"/>
      <c r="D111" s="517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517"/>
      <c r="Q111" s="517"/>
      <c r="R111" s="517"/>
      <c r="S111" s="517"/>
      <c r="T111" s="517"/>
      <c r="U111" s="517"/>
      <c r="V111" s="517"/>
      <c r="W111" s="517"/>
      <c r="X111" s="517"/>
      <c r="Y111" s="517"/>
      <c r="Z111" s="517"/>
      <c r="AA111" s="517"/>
      <c r="AB111" s="517"/>
      <c r="AC111" s="517"/>
      <c r="AD111" s="517"/>
      <c r="AE111" s="517"/>
      <c r="AF111" s="517"/>
      <c r="AG111" s="517"/>
      <c r="AH111" s="517"/>
      <c r="AI111" s="517"/>
      <c r="AJ111" s="517"/>
      <c r="AK111" s="517"/>
      <c r="AL111" s="517"/>
      <c r="AM111" s="517"/>
      <c r="AN111" s="517"/>
      <c r="AO111" s="517"/>
      <c r="AP111" s="517"/>
      <c r="AQ111" s="517"/>
      <c r="AR111" s="517"/>
      <c r="AS111" s="517"/>
      <c r="AT111" s="517"/>
      <c r="AU111" s="517"/>
      <c r="AV111" s="517"/>
      <c r="AW111" s="517"/>
      <c r="AX111" s="517"/>
      <c r="AY111" s="517"/>
      <c r="AZ111" s="517"/>
      <c r="BA111" s="517"/>
      <c r="BB111" s="517"/>
      <c r="BC111" s="517"/>
      <c r="BD111" s="517"/>
      <c r="BE111" s="517"/>
      <c r="BF111" s="517"/>
      <c r="BG111" s="517"/>
    </row>
    <row r="112" ht="11.25" customHeight="1">
      <c r="A112" s="517"/>
      <c r="B112" s="517"/>
      <c r="C112" s="517"/>
      <c r="D112" s="517"/>
      <c r="E112" s="517"/>
      <c r="F112" s="517"/>
      <c r="G112" s="517"/>
      <c r="H112" s="517"/>
      <c r="I112" s="517"/>
      <c r="J112" s="517"/>
      <c r="K112" s="517"/>
      <c r="L112" s="517"/>
      <c r="M112" s="517"/>
      <c r="N112" s="517"/>
      <c r="O112" s="517"/>
      <c r="P112" s="517"/>
      <c r="Q112" s="517"/>
      <c r="R112" s="517"/>
      <c r="S112" s="517"/>
      <c r="T112" s="517"/>
      <c r="U112" s="517"/>
      <c r="V112" s="517"/>
      <c r="W112" s="517"/>
      <c r="X112" s="517"/>
      <c r="Y112" s="517"/>
      <c r="Z112" s="517"/>
      <c r="AA112" s="517"/>
      <c r="AB112" s="517"/>
      <c r="AC112" s="517"/>
      <c r="AD112" s="517"/>
      <c r="AE112" s="517"/>
      <c r="AF112" s="517"/>
      <c r="AG112" s="517"/>
      <c r="AH112" s="517"/>
      <c r="AI112" s="517"/>
      <c r="AJ112" s="517"/>
      <c r="AK112" s="517"/>
      <c r="AL112" s="517"/>
      <c r="AM112" s="517"/>
      <c r="AN112" s="517"/>
      <c r="AO112" s="517"/>
      <c r="AP112" s="517"/>
      <c r="AQ112" s="517"/>
      <c r="AR112" s="517"/>
      <c r="AS112" s="517"/>
      <c r="AT112" s="517"/>
      <c r="AU112" s="517"/>
      <c r="AV112" s="517"/>
      <c r="AW112" s="517"/>
      <c r="AX112" s="517"/>
      <c r="AY112" s="517"/>
      <c r="AZ112" s="517"/>
      <c r="BA112" s="517"/>
      <c r="BB112" s="517"/>
      <c r="BC112" s="517"/>
      <c r="BD112" s="517"/>
      <c r="BE112" s="517"/>
      <c r="BF112" s="517"/>
      <c r="BG112" s="517"/>
    </row>
    <row r="113" ht="11.25" customHeight="1">
      <c r="A113" s="517"/>
      <c r="B113" s="517"/>
      <c r="C113" s="517"/>
      <c r="D113" s="517"/>
      <c r="E113" s="517"/>
      <c r="F113" s="517"/>
      <c r="G113" s="517"/>
      <c r="H113" s="517"/>
      <c r="I113" s="517"/>
      <c r="J113" s="517"/>
      <c r="K113" s="517"/>
      <c r="L113" s="517"/>
      <c r="M113" s="517"/>
      <c r="N113" s="517"/>
      <c r="O113" s="517"/>
      <c r="P113" s="517"/>
      <c r="Q113" s="517"/>
      <c r="R113" s="517"/>
      <c r="S113" s="517"/>
      <c r="T113" s="517"/>
      <c r="U113" s="517"/>
      <c r="V113" s="517"/>
      <c r="W113" s="517"/>
      <c r="X113" s="517"/>
      <c r="Y113" s="517"/>
      <c r="Z113" s="517"/>
      <c r="AA113" s="517"/>
      <c r="AB113" s="517"/>
      <c r="AC113" s="517"/>
      <c r="AD113" s="517"/>
      <c r="AE113" s="517"/>
      <c r="AF113" s="517"/>
      <c r="AG113" s="517"/>
      <c r="AH113" s="517"/>
      <c r="AI113" s="517"/>
      <c r="AJ113" s="517"/>
      <c r="AK113" s="517"/>
      <c r="AL113" s="517"/>
      <c r="AM113" s="517"/>
      <c r="AN113" s="517"/>
      <c r="AO113" s="517"/>
      <c r="AP113" s="517"/>
      <c r="AQ113" s="517"/>
      <c r="AR113" s="517"/>
      <c r="AS113" s="517"/>
      <c r="AT113" s="517"/>
      <c r="AU113" s="517"/>
      <c r="AV113" s="517"/>
      <c r="AW113" s="517"/>
      <c r="AX113" s="517"/>
      <c r="AY113" s="517"/>
      <c r="AZ113" s="517"/>
      <c r="BA113" s="517"/>
      <c r="BB113" s="517"/>
      <c r="BC113" s="517"/>
      <c r="BD113" s="517"/>
      <c r="BE113" s="517"/>
      <c r="BF113" s="517"/>
      <c r="BG113" s="517"/>
    </row>
    <row r="114" ht="11.25" customHeight="1">
      <c r="A114" s="517"/>
      <c r="B114" s="517"/>
      <c r="C114" s="517"/>
      <c r="D114" s="517"/>
      <c r="E114" s="517"/>
      <c r="F114" s="517"/>
      <c r="G114" s="517"/>
      <c r="H114" s="517"/>
      <c r="I114" s="517"/>
      <c r="J114" s="517"/>
      <c r="K114" s="517"/>
      <c r="L114" s="517"/>
      <c r="M114" s="517"/>
      <c r="N114" s="517"/>
      <c r="O114" s="517"/>
      <c r="P114" s="517"/>
      <c r="Q114" s="517"/>
      <c r="R114" s="517"/>
      <c r="S114" s="517"/>
      <c r="T114" s="517"/>
      <c r="U114" s="517"/>
      <c r="V114" s="517"/>
      <c r="W114" s="517"/>
      <c r="X114" s="517"/>
      <c r="Y114" s="517"/>
      <c r="Z114" s="517"/>
      <c r="AA114" s="517"/>
      <c r="AB114" s="517"/>
      <c r="AC114" s="517"/>
      <c r="AD114" s="517"/>
      <c r="AE114" s="517"/>
      <c r="AF114" s="517"/>
      <c r="AG114" s="517"/>
      <c r="AH114" s="517"/>
      <c r="AI114" s="517"/>
      <c r="AJ114" s="517"/>
      <c r="AK114" s="517"/>
      <c r="AL114" s="517"/>
      <c r="AM114" s="517"/>
      <c r="AN114" s="517"/>
      <c r="AO114" s="517"/>
      <c r="AP114" s="517"/>
      <c r="AQ114" s="517"/>
      <c r="AR114" s="517"/>
      <c r="AS114" s="517"/>
      <c r="AT114" s="517"/>
      <c r="AU114" s="517"/>
      <c r="AV114" s="517"/>
      <c r="AW114" s="517"/>
      <c r="AX114" s="517"/>
      <c r="AY114" s="517"/>
      <c r="AZ114" s="517"/>
      <c r="BA114" s="517"/>
      <c r="BB114" s="517"/>
      <c r="BC114" s="517"/>
      <c r="BD114" s="517"/>
      <c r="BE114" s="517"/>
      <c r="BF114" s="517"/>
      <c r="BG114" s="517"/>
    </row>
    <row r="115" ht="11.25" customHeight="1">
      <c r="A115" s="517"/>
      <c r="B115" s="517"/>
      <c r="C115" s="517"/>
      <c r="D115" s="517"/>
      <c r="E115" s="517"/>
      <c r="F115" s="517"/>
      <c r="G115" s="517"/>
      <c r="H115" s="517"/>
      <c r="I115" s="517"/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  <c r="T115" s="517"/>
      <c r="U115" s="517"/>
      <c r="V115" s="517"/>
      <c r="W115" s="517"/>
      <c r="X115" s="517"/>
      <c r="Y115" s="517"/>
      <c r="Z115" s="517"/>
      <c r="AA115" s="517"/>
      <c r="AB115" s="517"/>
      <c r="AC115" s="517"/>
      <c r="AD115" s="517"/>
      <c r="AE115" s="517"/>
      <c r="AF115" s="517"/>
      <c r="AG115" s="517"/>
      <c r="AH115" s="517"/>
      <c r="AI115" s="517"/>
      <c r="AJ115" s="517"/>
      <c r="AK115" s="517"/>
      <c r="AL115" s="517"/>
      <c r="AM115" s="517"/>
      <c r="AN115" s="517"/>
      <c r="AO115" s="517"/>
      <c r="AP115" s="517"/>
      <c r="AQ115" s="517"/>
      <c r="AR115" s="517"/>
      <c r="AS115" s="517"/>
      <c r="AT115" s="517"/>
      <c r="AU115" s="517"/>
      <c r="AV115" s="517"/>
      <c r="AW115" s="517"/>
      <c r="AX115" s="517"/>
      <c r="AY115" s="517"/>
      <c r="AZ115" s="517"/>
      <c r="BA115" s="517"/>
      <c r="BB115" s="517"/>
      <c r="BC115" s="517"/>
      <c r="BD115" s="517"/>
      <c r="BE115" s="517"/>
      <c r="BF115" s="517"/>
      <c r="BG115" s="517"/>
    </row>
    <row r="116" ht="11.25" customHeight="1">
      <c r="A116" s="517"/>
      <c r="B116" s="517"/>
      <c r="C116" s="517"/>
      <c r="D116" s="517"/>
      <c r="E116" s="517"/>
      <c r="F116" s="517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  <c r="Q116" s="517"/>
      <c r="R116" s="517"/>
      <c r="S116" s="517"/>
      <c r="T116" s="517"/>
      <c r="U116" s="517"/>
      <c r="V116" s="517"/>
      <c r="W116" s="517"/>
      <c r="X116" s="517"/>
      <c r="Y116" s="517"/>
      <c r="Z116" s="517"/>
      <c r="AA116" s="517"/>
      <c r="AB116" s="517"/>
      <c r="AC116" s="517"/>
      <c r="AD116" s="517"/>
      <c r="AE116" s="517"/>
      <c r="AF116" s="517"/>
      <c r="AG116" s="517"/>
      <c r="AH116" s="517"/>
      <c r="AI116" s="517"/>
      <c r="AJ116" s="517"/>
      <c r="AK116" s="517"/>
      <c r="AL116" s="517"/>
      <c r="AM116" s="517"/>
      <c r="AN116" s="517"/>
      <c r="AO116" s="517"/>
      <c r="AP116" s="517"/>
      <c r="AQ116" s="517"/>
      <c r="AR116" s="517"/>
      <c r="AS116" s="517"/>
      <c r="AT116" s="517"/>
      <c r="AU116" s="517"/>
      <c r="AV116" s="517"/>
      <c r="AW116" s="517"/>
      <c r="AX116" s="517"/>
      <c r="AY116" s="517"/>
      <c r="AZ116" s="517"/>
      <c r="BA116" s="517"/>
      <c r="BB116" s="517"/>
      <c r="BC116" s="517"/>
      <c r="BD116" s="517"/>
      <c r="BE116" s="517"/>
      <c r="BF116" s="517"/>
      <c r="BG116" s="517"/>
    </row>
    <row r="117" ht="11.25" customHeight="1">
      <c r="A117" s="517"/>
      <c r="B117" s="517"/>
      <c r="C117" s="517"/>
      <c r="D117" s="517"/>
      <c r="E117" s="517"/>
      <c r="F117" s="517"/>
      <c r="G117" s="517"/>
      <c r="H117" s="517"/>
      <c r="I117" s="517"/>
      <c r="J117" s="517"/>
      <c r="K117" s="517"/>
      <c r="L117" s="517"/>
      <c r="M117" s="517"/>
      <c r="N117" s="517"/>
      <c r="O117" s="517"/>
      <c r="P117" s="517"/>
      <c r="Q117" s="517"/>
      <c r="R117" s="517"/>
      <c r="S117" s="517"/>
      <c r="T117" s="517"/>
      <c r="U117" s="517"/>
      <c r="V117" s="517"/>
      <c r="W117" s="517"/>
      <c r="X117" s="517"/>
      <c r="Y117" s="517"/>
      <c r="Z117" s="517"/>
      <c r="AA117" s="517"/>
      <c r="AB117" s="517"/>
      <c r="AC117" s="517"/>
      <c r="AD117" s="517"/>
      <c r="AE117" s="517"/>
      <c r="AF117" s="517"/>
      <c r="AG117" s="517"/>
      <c r="AH117" s="517"/>
      <c r="AI117" s="517"/>
      <c r="AJ117" s="517"/>
      <c r="AK117" s="517"/>
      <c r="AL117" s="517"/>
      <c r="AM117" s="517"/>
      <c r="AN117" s="517"/>
      <c r="AO117" s="517"/>
      <c r="AP117" s="517"/>
      <c r="AQ117" s="517"/>
      <c r="AR117" s="517"/>
      <c r="AS117" s="517"/>
      <c r="AT117" s="517"/>
      <c r="AU117" s="517"/>
      <c r="AV117" s="517"/>
      <c r="AW117" s="517"/>
      <c r="AX117" s="517"/>
      <c r="AY117" s="517"/>
      <c r="AZ117" s="517"/>
      <c r="BA117" s="517"/>
      <c r="BB117" s="517"/>
      <c r="BC117" s="517"/>
      <c r="BD117" s="517"/>
      <c r="BE117" s="517"/>
      <c r="BF117" s="517"/>
      <c r="BG117" s="517"/>
    </row>
    <row r="118" ht="11.25" customHeight="1">
      <c r="A118" s="517"/>
      <c r="B118" s="517"/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17"/>
      <c r="N118" s="517"/>
      <c r="O118" s="517"/>
      <c r="P118" s="517"/>
      <c r="Q118" s="517"/>
      <c r="R118" s="517"/>
      <c r="S118" s="517"/>
      <c r="T118" s="517"/>
      <c r="U118" s="517"/>
      <c r="V118" s="517"/>
      <c r="W118" s="517"/>
      <c r="X118" s="517"/>
      <c r="Y118" s="517"/>
      <c r="Z118" s="517"/>
      <c r="AA118" s="517"/>
      <c r="AB118" s="517"/>
      <c r="AC118" s="517"/>
      <c r="AD118" s="517"/>
      <c r="AE118" s="517"/>
      <c r="AF118" s="517"/>
      <c r="AG118" s="517"/>
      <c r="AH118" s="517"/>
      <c r="AI118" s="517"/>
      <c r="AJ118" s="517"/>
      <c r="AK118" s="517"/>
      <c r="AL118" s="517"/>
      <c r="AM118" s="517"/>
      <c r="AN118" s="517"/>
      <c r="AO118" s="517"/>
      <c r="AP118" s="517"/>
      <c r="AQ118" s="517"/>
      <c r="AR118" s="517"/>
      <c r="AS118" s="517"/>
      <c r="AT118" s="517"/>
      <c r="AU118" s="517"/>
      <c r="AV118" s="517"/>
      <c r="AW118" s="517"/>
      <c r="AX118" s="517"/>
      <c r="AY118" s="517"/>
      <c r="AZ118" s="517"/>
      <c r="BA118" s="517"/>
      <c r="BB118" s="517"/>
      <c r="BC118" s="517"/>
      <c r="BD118" s="517"/>
      <c r="BE118" s="517"/>
      <c r="BF118" s="517"/>
      <c r="BG118" s="517"/>
    </row>
    <row r="119" ht="11.25" customHeight="1">
      <c r="A119" s="517"/>
      <c r="B119" s="517"/>
      <c r="C119" s="517"/>
      <c r="D119" s="517"/>
      <c r="E119" s="517"/>
      <c r="F119" s="517"/>
      <c r="G119" s="517"/>
      <c r="H119" s="517"/>
      <c r="I119" s="517"/>
      <c r="J119" s="517"/>
      <c r="K119" s="517"/>
      <c r="L119" s="517"/>
      <c r="M119" s="517"/>
      <c r="N119" s="517"/>
      <c r="O119" s="517"/>
      <c r="P119" s="517"/>
      <c r="Q119" s="517"/>
      <c r="R119" s="517"/>
      <c r="S119" s="517"/>
      <c r="T119" s="517"/>
      <c r="U119" s="517"/>
      <c r="V119" s="517"/>
      <c r="W119" s="517"/>
      <c r="X119" s="517"/>
      <c r="Y119" s="517"/>
      <c r="Z119" s="517"/>
      <c r="AA119" s="517"/>
      <c r="AB119" s="517"/>
      <c r="AC119" s="517"/>
      <c r="AD119" s="517"/>
      <c r="AE119" s="517"/>
      <c r="AF119" s="517"/>
      <c r="AG119" s="517"/>
      <c r="AH119" s="517"/>
      <c r="AI119" s="517"/>
      <c r="AJ119" s="517"/>
      <c r="AK119" s="517"/>
      <c r="AL119" s="517"/>
      <c r="AM119" s="517"/>
      <c r="AN119" s="517"/>
      <c r="AO119" s="517"/>
      <c r="AP119" s="517"/>
      <c r="AQ119" s="517"/>
      <c r="AR119" s="517"/>
      <c r="AS119" s="517"/>
      <c r="AT119" s="517"/>
      <c r="AU119" s="517"/>
      <c r="AV119" s="517"/>
      <c r="AW119" s="517"/>
      <c r="AX119" s="517"/>
      <c r="AY119" s="517"/>
      <c r="AZ119" s="517"/>
      <c r="BA119" s="517"/>
      <c r="BB119" s="517"/>
      <c r="BC119" s="517"/>
      <c r="BD119" s="517"/>
      <c r="BE119" s="517"/>
      <c r="BF119" s="517"/>
      <c r="BG119" s="517"/>
    </row>
    <row r="120" ht="11.25" customHeight="1">
      <c r="A120" s="517"/>
      <c r="B120" s="517"/>
      <c r="C120" s="517"/>
      <c r="D120" s="517"/>
      <c r="E120" s="517"/>
      <c r="F120" s="517"/>
      <c r="G120" s="517"/>
      <c r="H120" s="517"/>
      <c r="I120" s="517"/>
      <c r="J120" s="517"/>
      <c r="K120" s="517"/>
      <c r="L120" s="517"/>
      <c r="M120" s="517"/>
      <c r="N120" s="517"/>
      <c r="O120" s="517"/>
      <c r="P120" s="517"/>
      <c r="Q120" s="517"/>
      <c r="R120" s="517"/>
      <c r="S120" s="517"/>
      <c r="T120" s="517"/>
      <c r="U120" s="517"/>
      <c r="V120" s="517"/>
      <c r="W120" s="517"/>
      <c r="X120" s="517"/>
      <c r="Y120" s="517"/>
      <c r="Z120" s="517"/>
      <c r="AA120" s="517"/>
      <c r="AB120" s="517"/>
      <c r="AC120" s="517"/>
      <c r="AD120" s="517"/>
      <c r="AE120" s="517"/>
      <c r="AF120" s="517"/>
      <c r="AG120" s="517"/>
      <c r="AH120" s="517"/>
      <c r="AI120" s="517"/>
      <c r="AJ120" s="517"/>
      <c r="AK120" s="517"/>
      <c r="AL120" s="517"/>
      <c r="AM120" s="517"/>
      <c r="AN120" s="517"/>
      <c r="AO120" s="517"/>
      <c r="AP120" s="517"/>
      <c r="AQ120" s="517"/>
      <c r="AR120" s="517"/>
      <c r="AS120" s="517"/>
      <c r="AT120" s="517"/>
      <c r="AU120" s="517"/>
      <c r="AV120" s="517"/>
      <c r="AW120" s="517"/>
      <c r="AX120" s="517"/>
      <c r="AY120" s="517"/>
      <c r="AZ120" s="517"/>
      <c r="BA120" s="517"/>
      <c r="BB120" s="517"/>
      <c r="BC120" s="517"/>
      <c r="BD120" s="517"/>
      <c r="BE120" s="517"/>
      <c r="BF120" s="517"/>
      <c r="BG120" s="517"/>
    </row>
    <row r="121" ht="11.25" customHeight="1">
      <c r="A121" s="517"/>
      <c r="B121" s="517"/>
      <c r="C121" s="517"/>
      <c r="D121" s="517"/>
      <c r="E121" s="517"/>
      <c r="F121" s="517"/>
      <c r="G121" s="517"/>
      <c r="H121" s="517"/>
      <c r="I121" s="517"/>
      <c r="J121" s="517"/>
      <c r="K121" s="517"/>
      <c r="L121" s="517"/>
      <c r="M121" s="517"/>
      <c r="N121" s="517"/>
      <c r="O121" s="517"/>
      <c r="P121" s="517"/>
      <c r="Q121" s="517"/>
      <c r="R121" s="517"/>
      <c r="S121" s="517"/>
      <c r="T121" s="517"/>
      <c r="U121" s="517"/>
      <c r="V121" s="517"/>
      <c r="W121" s="517"/>
      <c r="X121" s="517"/>
      <c r="Y121" s="517"/>
      <c r="Z121" s="517"/>
      <c r="AA121" s="517"/>
      <c r="AB121" s="517"/>
      <c r="AC121" s="517"/>
      <c r="AD121" s="517"/>
      <c r="AE121" s="517"/>
      <c r="AF121" s="517"/>
      <c r="AG121" s="517"/>
      <c r="AH121" s="517"/>
      <c r="AI121" s="517"/>
      <c r="AJ121" s="517"/>
      <c r="AK121" s="517"/>
      <c r="AL121" s="517"/>
      <c r="AM121" s="517"/>
      <c r="AN121" s="517"/>
      <c r="AO121" s="517"/>
      <c r="AP121" s="517"/>
      <c r="AQ121" s="517"/>
      <c r="AR121" s="517"/>
      <c r="AS121" s="517"/>
      <c r="AT121" s="517"/>
      <c r="AU121" s="517"/>
      <c r="AV121" s="517"/>
      <c r="AW121" s="517"/>
      <c r="AX121" s="517"/>
      <c r="AY121" s="517"/>
      <c r="AZ121" s="517"/>
      <c r="BA121" s="517"/>
      <c r="BB121" s="517"/>
      <c r="BC121" s="517"/>
      <c r="BD121" s="517"/>
      <c r="BE121" s="517"/>
      <c r="BF121" s="517"/>
      <c r="BG121" s="517"/>
    </row>
    <row r="122" ht="11.25" customHeight="1">
      <c r="A122" s="517"/>
      <c r="B122" s="517"/>
      <c r="C122" s="517"/>
      <c r="D122" s="517"/>
      <c r="E122" s="517"/>
      <c r="F122" s="517"/>
      <c r="G122" s="517"/>
      <c r="H122" s="517"/>
      <c r="I122" s="517"/>
      <c r="J122" s="517"/>
      <c r="K122" s="517"/>
      <c r="L122" s="517"/>
      <c r="M122" s="517"/>
      <c r="N122" s="517"/>
      <c r="O122" s="517"/>
      <c r="P122" s="517"/>
      <c r="Q122" s="517"/>
      <c r="R122" s="517"/>
      <c r="S122" s="517"/>
      <c r="T122" s="517"/>
      <c r="U122" s="517"/>
      <c r="V122" s="517"/>
      <c r="W122" s="517"/>
      <c r="X122" s="517"/>
      <c r="Y122" s="517"/>
      <c r="Z122" s="517"/>
      <c r="AA122" s="517"/>
      <c r="AB122" s="517"/>
      <c r="AC122" s="517"/>
      <c r="AD122" s="517"/>
      <c r="AE122" s="517"/>
      <c r="AF122" s="517"/>
      <c r="AG122" s="517"/>
      <c r="AH122" s="517"/>
      <c r="AI122" s="517"/>
      <c r="AJ122" s="517"/>
      <c r="AK122" s="517"/>
      <c r="AL122" s="517"/>
      <c r="AM122" s="517"/>
      <c r="AN122" s="517"/>
      <c r="AO122" s="517"/>
      <c r="AP122" s="517"/>
      <c r="AQ122" s="517"/>
      <c r="AR122" s="517"/>
      <c r="AS122" s="517"/>
      <c r="AT122" s="517"/>
      <c r="AU122" s="517"/>
      <c r="AV122" s="517"/>
      <c r="AW122" s="517"/>
      <c r="AX122" s="517"/>
      <c r="AY122" s="517"/>
      <c r="AZ122" s="517"/>
      <c r="BA122" s="517"/>
      <c r="BB122" s="517"/>
      <c r="BC122" s="517"/>
      <c r="BD122" s="517"/>
      <c r="BE122" s="517"/>
      <c r="BF122" s="517"/>
      <c r="BG122" s="517"/>
    </row>
    <row r="123" ht="11.25" customHeight="1">
      <c r="A123" s="517"/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517"/>
      <c r="O123" s="517"/>
      <c r="P123" s="517"/>
      <c r="Q123" s="517"/>
      <c r="R123" s="517"/>
      <c r="S123" s="517"/>
      <c r="T123" s="517"/>
      <c r="U123" s="517"/>
      <c r="V123" s="517"/>
      <c r="W123" s="517"/>
      <c r="X123" s="517"/>
      <c r="Y123" s="517"/>
      <c r="Z123" s="517"/>
      <c r="AA123" s="517"/>
      <c r="AB123" s="517"/>
      <c r="AC123" s="517"/>
      <c r="AD123" s="517"/>
      <c r="AE123" s="517"/>
      <c r="AF123" s="517"/>
      <c r="AG123" s="517"/>
      <c r="AH123" s="517"/>
      <c r="AI123" s="517"/>
      <c r="AJ123" s="517"/>
      <c r="AK123" s="517"/>
      <c r="AL123" s="517"/>
      <c r="AM123" s="517"/>
      <c r="AN123" s="517"/>
      <c r="AO123" s="517"/>
      <c r="AP123" s="517"/>
      <c r="AQ123" s="517"/>
      <c r="AR123" s="517"/>
      <c r="AS123" s="517"/>
      <c r="AT123" s="517"/>
      <c r="AU123" s="517"/>
      <c r="AV123" s="517"/>
      <c r="AW123" s="517"/>
      <c r="AX123" s="517"/>
      <c r="AY123" s="517"/>
      <c r="AZ123" s="517"/>
      <c r="BA123" s="517"/>
      <c r="BB123" s="517"/>
      <c r="BC123" s="517"/>
      <c r="BD123" s="517"/>
      <c r="BE123" s="517"/>
      <c r="BF123" s="517"/>
      <c r="BG123" s="517"/>
    </row>
    <row r="124" ht="11.25" customHeight="1">
      <c r="A124" s="517"/>
      <c r="B124" s="517"/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517"/>
      <c r="N124" s="517"/>
      <c r="O124" s="517"/>
      <c r="P124" s="517"/>
      <c r="Q124" s="517"/>
      <c r="R124" s="517"/>
      <c r="S124" s="517"/>
      <c r="T124" s="517"/>
      <c r="U124" s="517"/>
      <c r="V124" s="517"/>
      <c r="W124" s="517"/>
      <c r="X124" s="517"/>
      <c r="Y124" s="517"/>
      <c r="Z124" s="517"/>
      <c r="AA124" s="517"/>
      <c r="AB124" s="517"/>
      <c r="AC124" s="517"/>
      <c r="AD124" s="517"/>
      <c r="AE124" s="517"/>
      <c r="AF124" s="517"/>
      <c r="AG124" s="517"/>
      <c r="AH124" s="517"/>
      <c r="AI124" s="517"/>
      <c r="AJ124" s="517"/>
      <c r="AK124" s="517"/>
      <c r="AL124" s="517"/>
      <c r="AM124" s="517"/>
      <c r="AN124" s="517"/>
      <c r="AO124" s="517"/>
      <c r="AP124" s="517"/>
      <c r="AQ124" s="517"/>
      <c r="AR124" s="517"/>
      <c r="AS124" s="517"/>
      <c r="AT124" s="517"/>
      <c r="AU124" s="517"/>
      <c r="AV124" s="517"/>
      <c r="AW124" s="517"/>
      <c r="AX124" s="517"/>
      <c r="AY124" s="517"/>
      <c r="AZ124" s="517"/>
      <c r="BA124" s="517"/>
      <c r="BB124" s="517"/>
      <c r="BC124" s="517"/>
      <c r="BD124" s="517"/>
      <c r="BE124" s="517"/>
      <c r="BF124" s="517"/>
      <c r="BG124" s="517"/>
    </row>
    <row r="125" ht="11.25" customHeight="1">
      <c r="A125" s="517"/>
      <c r="B125" s="517"/>
      <c r="C125" s="517"/>
      <c r="D125" s="517"/>
      <c r="E125" s="517"/>
      <c r="F125" s="517"/>
      <c r="G125" s="517"/>
      <c r="H125" s="517"/>
      <c r="I125" s="517"/>
      <c r="J125" s="517"/>
      <c r="K125" s="517"/>
      <c r="L125" s="517"/>
      <c r="M125" s="517"/>
      <c r="N125" s="517"/>
      <c r="O125" s="517"/>
      <c r="P125" s="517"/>
      <c r="Q125" s="517"/>
      <c r="R125" s="517"/>
      <c r="S125" s="517"/>
      <c r="T125" s="517"/>
      <c r="U125" s="517"/>
      <c r="V125" s="517"/>
      <c r="W125" s="517"/>
      <c r="X125" s="517"/>
      <c r="Y125" s="517"/>
      <c r="Z125" s="517"/>
      <c r="AA125" s="517"/>
      <c r="AB125" s="517"/>
      <c r="AC125" s="517"/>
      <c r="AD125" s="517"/>
      <c r="AE125" s="517"/>
      <c r="AF125" s="517"/>
      <c r="AG125" s="517"/>
      <c r="AH125" s="517"/>
      <c r="AI125" s="517"/>
      <c r="AJ125" s="517"/>
      <c r="AK125" s="517"/>
      <c r="AL125" s="517"/>
      <c r="AM125" s="517"/>
      <c r="AN125" s="517"/>
      <c r="AO125" s="517"/>
      <c r="AP125" s="517"/>
      <c r="AQ125" s="517"/>
      <c r="AR125" s="517"/>
      <c r="AS125" s="517"/>
      <c r="AT125" s="517"/>
      <c r="AU125" s="517"/>
      <c r="AV125" s="517"/>
      <c r="AW125" s="517"/>
      <c r="AX125" s="517"/>
      <c r="AY125" s="517"/>
      <c r="AZ125" s="517"/>
      <c r="BA125" s="517"/>
      <c r="BB125" s="517"/>
      <c r="BC125" s="517"/>
      <c r="BD125" s="517"/>
      <c r="BE125" s="517"/>
      <c r="BF125" s="517"/>
      <c r="BG125" s="517"/>
    </row>
    <row r="126" ht="11.25" customHeight="1">
      <c r="A126" s="517"/>
      <c r="B126" s="517"/>
      <c r="C126" s="517"/>
      <c r="D126" s="517"/>
      <c r="E126" s="517"/>
      <c r="F126" s="517"/>
      <c r="G126" s="517"/>
      <c r="H126" s="517"/>
      <c r="I126" s="517"/>
      <c r="J126" s="517"/>
      <c r="K126" s="517"/>
      <c r="L126" s="517"/>
      <c r="M126" s="517"/>
      <c r="N126" s="517"/>
      <c r="O126" s="517"/>
      <c r="P126" s="517"/>
      <c r="Q126" s="517"/>
      <c r="R126" s="517"/>
      <c r="S126" s="517"/>
      <c r="T126" s="517"/>
      <c r="U126" s="517"/>
      <c r="V126" s="517"/>
      <c r="W126" s="517"/>
      <c r="X126" s="517"/>
      <c r="Y126" s="517"/>
      <c r="Z126" s="517"/>
      <c r="AA126" s="517"/>
      <c r="AB126" s="517"/>
      <c r="AC126" s="517"/>
      <c r="AD126" s="517"/>
      <c r="AE126" s="517"/>
      <c r="AF126" s="517"/>
      <c r="AG126" s="517"/>
      <c r="AH126" s="517"/>
      <c r="AI126" s="517"/>
      <c r="AJ126" s="517"/>
      <c r="AK126" s="517"/>
      <c r="AL126" s="517"/>
      <c r="AM126" s="517"/>
      <c r="AN126" s="517"/>
      <c r="AO126" s="517"/>
      <c r="AP126" s="517"/>
      <c r="AQ126" s="517"/>
      <c r="AR126" s="517"/>
      <c r="AS126" s="517"/>
      <c r="AT126" s="517"/>
      <c r="AU126" s="517"/>
      <c r="AV126" s="517"/>
      <c r="AW126" s="517"/>
      <c r="AX126" s="517"/>
      <c r="AY126" s="517"/>
      <c r="AZ126" s="517"/>
      <c r="BA126" s="517"/>
      <c r="BB126" s="517"/>
      <c r="BC126" s="517"/>
      <c r="BD126" s="517"/>
      <c r="BE126" s="517"/>
      <c r="BF126" s="517"/>
      <c r="BG126" s="517"/>
    </row>
    <row r="127" ht="11.25" customHeight="1">
      <c r="A127" s="517"/>
      <c r="B127" s="517"/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517"/>
      <c r="N127" s="517"/>
      <c r="O127" s="517"/>
      <c r="P127" s="517"/>
      <c r="Q127" s="517"/>
      <c r="R127" s="517"/>
      <c r="S127" s="517"/>
      <c r="T127" s="517"/>
      <c r="U127" s="517"/>
      <c r="V127" s="517"/>
      <c r="W127" s="517"/>
      <c r="X127" s="517"/>
      <c r="Y127" s="517"/>
      <c r="Z127" s="517"/>
      <c r="AA127" s="517"/>
      <c r="AB127" s="517"/>
      <c r="AC127" s="517"/>
      <c r="AD127" s="517"/>
      <c r="AE127" s="517"/>
      <c r="AF127" s="517"/>
      <c r="AG127" s="517"/>
      <c r="AH127" s="517"/>
      <c r="AI127" s="517"/>
      <c r="AJ127" s="517"/>
      <c r="AK127" s="517"/>
      <c r="AL127" s="517"/>
      <c r="AM127" s="517"/>
      <c r="AN127" s="517"/>
      <c r="AO127" s="517"/>
      <c r="AP127" s="517"/>
      <c r="AQ127" s="517"/>
      <c r="AR127" s="517"/>
      <c r="AS127" s="517"/>
      <c r="AT127" s="517"/>
      <c r="AU127" s="517"/>
      <c r="AV127" s="517"/>
      <c r="AW127" s="517"/>
      <c r="AX127" s="517"/>
      <c r="AY127" s="517"/>
      <c r="AZ127" s="517"/>
      <c r="BA127" s="517"/>
      <c r="BB127" s="517"/>
      <c r="BC127" s="517"/>
      <c r="BD127" s="517"/>
      <c r="BE127" s="517"/>
      <c r="BF127" s="517"/>
      <c r="BG127" s="517"/>
    </row>
    <row r="128" ht="11.25" customHeight="1">
      <c r="A128" s="517"/>
      <c r="B128" s="517"/>
      <c r="C128" s="517"/>
      <c r="D128" s="517"/>
      <c r="E128" s="517"/>
      <c r="F128" s="517"/>
      <c r="G128" s="517"/>
      <c r="H128" s="517"/>
      <c r="I128" s="517"/>
      <c r="J128" s="517"/>
      <c r="K128" s="517"/>
      <c r="L128" s="517"/>
      <c r="M128" s="517"/>
      <c r="N128" s="517"/>
      <c r="O128" s="517"/>
      <c r="P128" s="517"/>
      <c r="Q128" s="517"/>
      <c r="R128" s="517"/>
      <c r="S128" s="517"/>
      <c r="T128" s="517"/>
      <c r="U128" s="517"/>
      <c r="V128" s="517"/>
      <c r="W128" s="517"/>
      <c r="X128" s="517"/>
      <c r="Y128" s="517"/>
      <c r="Z128" s="517"/>
      <c r="AA128" s="517"/>
      <c r="AB128" s="517"/>
      <c r="AC128" s="517"/>
      <c r="AD128" s="517"/>
      <c r="AE128" s="517"/>
      <c r="AF128" s="517"/>
      <c r="AG128" s="517"/>
      <c r="AH128" s="517"/>
      <c r="AI128" s="517"/>
      <c r="AJ128" s="517"/>
      <c r="AK128" s="517"/>
      <c r="AL128" s="517"/>
      <c r="AM128" s="517"/>
      <c r="AN128" s="517"/>
      <c r="AO128" s="517"/>
      <c r="AP128" s="517"/>
      <c r="AQ128" s="517"/>
      <c r="AR128" s="517"/>
      <c r="AS128" s="517"/>
      <c r="AT128" s="517"/>
      <c r="AU128" s="517"/>
      <c r="AV128" s="517"/>
      <c r="AW128" s="517"/>
      <c r="AX128" s="517"/>
      <c r="AY128" s="517"/>
      <c r="AZ128" s="517"/>
      <c r="BA128" s="517"/>
      <c r="BB128" s="517"/>
      <c r="BC128" s="517"/>
      <c r="BD128" s="517"/>
      <c r="BE128" s="517"/>
      <c r="BF128" s="517"/>
      <c r="BG128" s="517"/>
    </row>
    <row r="129" ht="11.25" customHeight="1">
      <c r="A129" s="517"/>
      <c r="B129" s="517"/>
      <c r="C129" s="517"/>
      <c r="D129" s="517"/>
      <c r="E129" s="517"/>
      <c r="F129" s="517"/>
      <c r="G129" s="517"/>
      <c r="H129" s="517"/>
      <c r="I129" s="517"/>
      <c r="J129" s="517"/>
      <c r="K129" s="517"/>
      <c r="L129" s="517"/>
      <c r="M129" s="517"/>
      <c r="N129" s="517"/>
      <c r="O129" s="517"/>
      <c r="P129" s="517"/>
      <c r="Q129" s="517"/>
      <c r="R129" s="517"/>
      <c r="S129" s="517"/>
      <c r="T129" s="517"/>
      <c r="U129" s="517"/>
      <c r="V129" s="517"/>
      <c r="W129" s="517"/>
      <c r="X129" s="517"/>
      <c r="Y129" s="517"/>
      <c r="Z129" s="517"/>
      <c r="AA129" s="517"/>
      <c r="AB129" s="517"/>
      <c r="AC129" s="517"/>
      <c r="AD129" s="517"/>
      <c r="AE129" s="517"/>
      <c r="AF129" s="517"/>
      <c r="AG129" s="517"/>
      <c r="AH129" s="517"/>
      <c r="AI129" s="517"/>
      <c r="AJ129" s="517"/>
      <c r="AK129" s="517"/>
      <c r="AL129" s="517"/>
      <c r="AM129" s="517"/>
      <c r="AN129" s="517"/>
      <c r="AO129" s="517"/>
      <c r="AP129" s="517"/>
      <c r="AQ129" s="517"/>
      <c r="AR129" s="517"/>
      <c r="AS129" s="517"/>
      <c r="AT129" s="517"/>
      <c r="AU129" s="517"/>
      <c r="AV129" s="517"/>
      <c r="AW129" s="517"/>
      <c r="AX129" s="517"/>
      <c r="AY129" s="517"/>
      <c r="AZ129" s="517"/>
      <c r="BA129" s="517"/>
      <c r="BB129" s="517"/>
      <c r="BC129" s="517"/>
      <c r="BD129" s="517"/>
      <c r="BE129" s="517"/>
      <c r="BF129" s="517"/>
      <c r="BG129" s="517"/>
    </row>
    <row r="130" ht="11.25" customHeight="1">
      <c r="A130" s="517"/>
      <c r="B130" s="517"/>
      <c r="C130" s="517"/>
      <c r="D130" s="517"/>
      <c r="E130" s="517"/>
      <c r="F130" s="517"/>
      <c r="G130" s="517"/>
      <c r="H130" s="517"/>
      <c r="I130" s="517"/>
      <c r="J130" s="517"/>
      <c r="K130" s="517"/>
      <c r="L130" s="517"/>
      <c r="M130" s="517"/>
      <c r="N130" s="517"/>
      <c r="O130" s="517"/>
      <c r="P130" s="517"/>
      <c r="Q130" s="517"/>
      <c r="R130" s="517"/>
      <c r="S130" s="517"/>
      <c r="T130" s="517"/>
      <c r="U130" s="517"/>
      <c r="V130" s="517"/>
      <c r="W130" s="517"/>
      <c r="X130" s="517"/>
      <c r="Y130" s="517"/>
      <c r="Z130" s="517"/>
      <c r="AA130" s="517"/>
      <c r="AB130" s="517"/>
      <c r="AC130" s="517"/>
      <c r="AD130" s="517"/>
      <c r="AE130" s="517"/>
      <c r="AF130" s="517"/>
      <c r="AG130" s="517"/>
      <c r="AH130" s="517"/>
      <c r="AI130" s="517"/>
      <c r="AJ130" s="517"/>
      <c r="AK130" s="517"/>
      <c r="AL130" s="517"/>
      <c r="AM130" s="517"/>
      <c r="AN130" s="517"/>
      <c r="AO130" s="517"/>
      <c r="AP130" s="517"/>
      <c r="AQ130" s="517"/>
      <c r="AR130" s="517"/>
      <c r="AS130" s="517"/>
      <c r="AT130" s="517"/>
      <c r="AU130" s="517"/>
      <c r="AV130" s="517"/>
      <c r="AW130" s="517"/>
      <c r="AX130" s="517"/>
      <c r="AY130" s="517"/>
      <c r="AZ130" s="517"/>
      <c r="BA130" s="517"/>
      <c r="BB130" s="517"/>
      <c r="BC130" s="517"/>
      <c r="BD130" s="517"/>
      <c r="BE130" s="517"/>
      <c r="BF130" s="517"/>
      <c r="BG130" s="517"/>
    </row>
    <row r="131" ht="11.25" customHeight="1">
      <c r="A131" s="517"/>
      <c r="B131" s="517"/>
      <c r="C131" s="517"/>
      <c r="D131" s="517"/>
      <c r="E131" s="517"/>
      <c r="F131" s="517"/>
      <c r="G131" s="517"/>
      <c r="H131" s="517"/>
      <c r="I131" s="517"/>
      <c r="J131" s="517"/>
      <c r="K131" s="517"/>
      <c r="L131" s="517"/>
      <c r="M131" s="517"/>
      <c r="N131" s="517"/>
      <c r="O131" s="517"/>
      <c r="P131" s="517"/>
      <c r="Q131" s="517"/>
      <c r="R131" s="517"/>
      <c r="S131" s="517"/>
      <c r="T131" s="517"/>
      <c r="U131" s="517"/>
      <c r="V131" s="517"/>
      <c r="W131" s="517"/>
      <c r="X131" s="517"/>
      <c r="Y131" s="517"/>
      <c r="Z131" s="517"/>
      <c r="AA131" s="517"/>
      <c r="AB131" s="517"/>
      <c r="AC131" s="517"/>
      <c r="AD131" s="517"/>
      <c r="AE131" s="517"/>
      <c r="AF131" s="517"/>
      <c r="AG131" s="517"/>
      <c r="AH131" s="517"/>
      <c r="AI131" s="517"/>
      <c r="AJ131" s="517"/>
      <c r="AK131" s="517"/>
      <c r="AL131" s="517"/>
      <c r="AM131" s="517"/>
      <c r="AN131" s="517"/>
      <c r="AO131" s="517"/>
      <c r="AP131" s="517"/>
      <c r="AQ131" s="517"/>
      <c r="AR131" s="517"/>
      <c r="AS131" s="517"/>
      <c r="AT131" s="517"/>
      <c r="AU131" s="517"/>
      <c r="AV131" s="517"/>
      <c r="AW131" s="517"/>
      <c r="AX131" s="517"/>
      <c r="AY131" s="517"/>
      <c r="AZ131" s="517"/>
      <c r="BA131" s="517"/>
      <c r="BB131" s="517"/>
      <c r="BC131" s="517"/>
      <c r="BD131" s="517"/>
      <c r="BE131" s="517"/>
      <c r="BF131" s="517"/>
      <c r="BG131" s="517"/>
    </row>
    <row r="132" ht="11.25" customHeight="1">
      <c r="A132" s="517"/>
      <c r="B132" s="517"/>
      <c r="C132" s="517"/>
      <c r="D132" s="517"/>
      <c r="E132" s="517"/>
      <c r="F132" s="517"/>
      <c r="G132" s="517"/>
      <c r="H132" s="517"/>
      <c r="I132" s="517"/>
      <c r="J132" s="517"/>
      <c r="K132" s="517"/>
      <c r="L132" s="517"/>
      <c r="M132" s="517"/>
      <c r="N132" s="517"/>
      <c r="O132" s="517"/>
      <c r="P132" s="517"/>
      <c r="Q132" s="517"/>
      <c r="R132" s="517"/>
      <c r="S132" s="517"/>
      <c r="T132" s="517"/>
      <c r="U132" s="517"/>
      <c r="V132" s="517"/>
      <c r="W132" s="517"/>
      <c r="X132" s="517"/>
      <c r="Y132" s="517"/>
      <c r="Z132" s="517"/>
      <c r="AA132" s="517"/>
      <c r="AB132" s="517"/>
      <c r="AC132" s="517"/>
      <c r="AD132" s="517"/>
      <c r="AE132" s="517"/>
      <c r="AF132" s="517"/>
      <c r="AG132" s="517"/>
      <c r="AH132" s="517"/>
      <c r="AI132" s="517"/>
      <c r="AJ132" s="517"/>
      <c r="AK132" s="517"/>
      <c r="AL132" s="517"/>
      <c r="AM132" s="517"/>
      <c r="AN132" s="517"/>
      <c r="AO132" s="517"/>
      <c r="AP132" s="517"/>
      <c r="AQ132" s="517"/>
      <c r="AR132" s="517"/>
      <c r="AS132" s="517"/>
      <c r="AT132" s="517"/>
      <c r="AU132" s="517"/>
      <c r="AV132" s="517"/>
      <c r="AW132" s="517"/>
      <c r="AX132" s="517"/>
      <c r="AY132" s="517"/>
      <c r="AZ132" s="517"/>
      <c r="BA132" s="517"/>
      <c r="BB132" s="517"/>
      <c r="BC132" s="517"/>
      <c r="BD132" s="517"/>
      <c r="BE132" s="517"/>
      <c r="BF132" s="517"/>
      <c r="BG132" s="517"/>
    </row>
    <row r="133" ht="11.25" customHeight="1">
      <c r="A133" s="517"/>
      <c r="B133" s="517"/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517"/>
      <c r="N133" s="517"/>
      <c r="O133" s="517"/>
      <c r="P133" s="517"/>
      <c r="Q133" s="517"/>
      <c r="R133" s="517"/>
      <c r="S133" s="517"/>
      <c r="T133" s="517"/>
      <c r="U133" s="517"/>
      <c r="V133" s="517"/>
      <c r="W133" s="517"/>
      <c r="X133" s="517"/>
      <c r="Y133" s="517"/>
      <c r="Z133" s="517"/>
      <c r="AA133" s="517"/>
      <c r="AB133" s="517"/>
      <c r="AC133" s="517"/>
      <c r="AD133" s="517"/>
      <c r="AE133" s="517"/>
      <c r="AF133" s="517"/>
      <c r="AG133" s="517"/>
      <c r="AH133" s="517"/>
      <c r="AI133" s="517"/>
      <c r="AJ133" s="517"/>
      <c r="AK133" s="517"/>
      <c r="AL133" s="517"/>
      <c r="AM133" s="517"/>
      <c r="AN133" s="517"/>
      <c r="AO133" s="517"/>
      <c r="AP133" s="517"/>
      <c r="AQ133" s="517"/>
      <c r="AR133" s="517"/>
      <c r="AS133" s="517"/>
      <c r="AT133" s="517"/>
      <c r="AU133" s="517"/>
      <c r="AV133" s="517"/>
      <c r="AW133" s="517"/>
      <c r="AX133" s="517"/>
      <c r="AY133" s="517"/>
      <c r="AZ133" s="517"/>
      <c r="BA133" s="517"/>
      <c r="BB133" s="517"/>
      <c r="BC133" s="517"/>
      <c r="BD133" s="517"/>
      <c r="BE133" s="517"/>
      <c r="BF133" s="517"/>
      <c r="BG133" s="517"/>
    </row>
    <row r="134" ht="11.25" customHeight="1">
      <c r="A134" s="517"/>
      <c r="B134" s="517"/>
      <c r="C134" s="517"/>
      <c r="D134" s="517"/>
      <c r="E134" s="517"/>
      <c r="F134" s="517"/>
      <c r="G134" s="517"/>
      <c r="H134" s="517"/>
      <c r="I134" s="517"/>
      <c r="J134" s="517"/>
      <c r="K134" s="517"/>
      <c r="L134" s="517"/>
      <c r="M134" s="517"/>
      <c r="N134" s="517"/>
      <c r="O134" s="517"/>
      <c r="P134" s="517"/>
      <c r="Q134" s="517"/>
      <c r="R134" s="517"/>
      <c r="S134" s="517"/>
      <c r="T134" s="517"/>
      <c r="U134" s="517"/>
      <c r="V134" s="517"/>
      <c r="W134" s="517"/>
      <c r="X134" s="517"/>
      <c r="Y134" s="517"/>
      <c r="Z134" s="517"/>
      <c r="AA134" s="517"/>
      <c r="AB134" s="517"/>
      <c r="AC134" s="517"/>
      <c r="AD134" s="517"/>
      <c r="AE134" s="517"/>
      <c r="AF134" s="517"/>
      <c r="AG134" s="517"/>
      <c r="AH134" s="517"/>
      <c r="AI134" s="517"/>
      <c r="AJ134" s="517"/>
      <c r="AK134" s="517"/>
      <c r="AL134" s="517"/>
      <c r="AM134" s="517"/>
      <c r="AN134" s="517"/>
      <c r="AO134" s="517"/>
      <c r="AP134" s="517"/>
      <c r="AQ134" s="517"/>
      <c r="AR134" s="517"/>
      <c r="AS134" s="517"/>
      <c r="AT134" s="517"/>
      <c r="AU134" s="517"/>
      <c r="AV134" s="517"/>
      <c r="AW134" s="517"/>
      <c r="AX134" s="517"/>
      <c r="AY134" s="517"/>
      <c r="AZ134" s="517"/>
      <c r="BA134" s="517"/>
      <c r="BB134" s="517"/>
      <c r="BC134" s="517"/>
      <c r="BD134" s="517"/>
      <c r="BE134" s="517"/>
      <c r="BF134" s="517"/>
      <c r="BG134" s="517"/>
    </row>
    <row r="135" ht="11.25" customHeight="1">
      <c r="A135" s="517"/>
      <c r="B135" s="517"/>
      <c r="C135" s="517"/>
      <c r="D135" s="517"/>
      <c r="E135" s="517"/>
      <c r="F135" s="517"/>
      <c r="G135" s="517"/>
      <c r="H135" s="517"/>
      <c r="I135" s="517"/>
      <c r="J135" s="517"/>
      <c r="K135" s="517"/>
      <c r="L135" s="517"/>
      <c r="M135" s="517"/>
      <c r="N135" s="517"/>
      <c r="O135" s="517"/>
      <c r="P135" s="517"/>
      <c r="Q135" s="517"/>
      <c r="R135" s="517"/>
      <c r="S135" s="517"/>
      <c r="T135" s="517"/>
      <c r="U135" s="517"/>
      <c r="V135" s="517"/>
      <c r="W135" s="517"/>
      <c r="X135" s="517"/>
      <c r="Y135" s="517"/>
      <c r="Z135" s="517"/>
      <c r="AA135" s="517"/>
      <c r="AB135" s="517"/>
      <c r="AC135" s="517"/>
      <c r="AD135" s="517"/>
      <c r="AE135" s="517"/>
      <c r="AF135" s="517"/>
      <c r="AG135" s="517"/>
      <c r="AH135" s="517"/>
      <c r="AI135" s="517"/>
      <c r="AJ135" s="517"/>
      <c r="AK135" s="517"/>
      <c r="AL135" s="517"/>
      <c r="AM135" s="517"/>
      <c r="AN135" s="517"/>
      <c r="AO135" s="517"/>
      <c r="AP135" s="517"/>
      <c r="AQ135" s="517"/>
      <c r="AR135" s="517"/>
      <c r="AS135" s="517"/>
      <c r="AT135" s="517"/>
      <c r="AU135" s="517"/>
      <c r="AV135" s="517"/>
      <c r="AW135" s="517"/>
      <c r="AX135" s="517"/>
      <c r="AY135" s="517"/>
      <c r="AZ135" s="517"/>
      <c r="BA135" s="517"/>
      <c r="BB135" s="517"/>
      <c r="BC135" s="517"/>
      <c r="BD135" s="517"/>
      <c r="BE135" s="517"/>
      <c r="BF135" s="517"/>
      <c r="BG135" s="517"/>
    </row>
    <row r="136" ht="11.25" customHeight="1">
      <c r="A136" s="517"/>
      <c r="B136" s="517"/>
      <c r="C136" s="517"/>
      <c r="D136" s="517"/>
      <c r="E136" s="517"/>
      <c r="F136" s="517"/>
      <c r="G136" s="517"/>
      <c r="H136" s="517"/>
      <c r="I136" s="517"/>
      <c r="J136" s="517"/>
      <c r="K136" s="517"/>
      <c r="L136" s="517"/>
      <c r="M136" s="517"/>
      <c r="N136" s="517"/>
      <c r="O136" s="517"/>
      <c r="P136" s="517"/>
      <c r="Q136" s="517"/>
      <c r="R136" s="517"/>
      <c r="S136" s="517"/>
      <c r="T136" s="517"/>
      <c r="U136" s="517"/>
      <c r="V136" s="517"/>
      <c r="W136" s="517"/>
      <c r="X136" s="517"/>
      <c r="Y136" s="517"/>
      <c r="Z136" s="517"/>
      <c r="AA136" s="517"/>
      <c r="AB136" s="517"/>
      <c r="AC136" s="517"/>
      <c r="AD136" s="517"/>
      <c r="AE136" s="517"/>
      <c r="AF136" s="517"/>
      <c r="AG136" s="517"/>
      <c r="AH136" s="517"/>
      <c r="AI136" s="517"/>
      <c r="AJ136" s="517"/>
      <c r="AK136" s="517"/>
      <c r="AL136" s="517"/>
      <c r="AM136" s="517"/>
      <c r="AN136" s="517"/>
      <c r="AO136" s="517"/>
      <c r="AP136" s="517"/>
      <c r="AQ136" s="517"/>
      <c r="AR136" s="517"/>
      <c r="AS136" s="517"/>
      <c r="AT136" s="517"/>
      <c r="AU136" s="517"/>
      <c r="AV136" s="517"/>
      <c r="AW136" s="517"/>
      <c r="AX136" s="517"/>
      <c r="AY136" s="517"/>
      <c r="AZ136" s="517"/>
      <c r="BA136" s="517"/>
      <c r="BB136" s="517"/>
      <c r="BC136" s="517"/>
      <c r="BD136" s="517"/>
      <c r="BE136" s="517"/>
      <c r="BF136" s="517"/>
      <c r="BG136" s="517"/>
    </row>
    <row r="137" ht="11.25" customHeight="1">
      <c r="A137" s="517"/>
      <c r="B137" s="517"/>
      <c r="C137" s="517"/>
      <c r="D137" s="517"/>
      <c r="E137" s="517"/>
      <c r="F137" s="517"/>
      <c r="G137" s="517"/>
      <c r="H137" s="517"/>
      <c r="I137" s="517"/>
      <c r="J137" s="517"/>
      <c r="K137" s="517"/>
      <c r="L137" s="517"/>
      <c r="M137" s="517"/>
      <c r="N137" s="517"/>
      <c r="O137" s="517"/>
      <c r="P137" s="517"/>
      <c r="Q137" s="517"/>
      <c r="R137" s="517"/>
      <c r="S137" s="517"/>
      <c r="T137" s="517"/>
      <c r="U137" s="517"/>
      <c r="V137" s="517"/>
      <c r="W137" s="517"/>
      <c r="X137" s="517"/>
      <c r="Y137" s="517"/>
      <c r="Z137" s="517"/>
      <c r="AA137" s="517"/>
      <c r="AB137" s="517"/>
      <c r="AC137" s="517"/>
      <c r="AD137" s="517"/>
      <c r="AE137" s="517"/>
      <c r="AF137" s="517"/>
      <c r="AG137" s="517"/>
      <c r="AH137" s="517"/>
      <c r="AI137" s="517"/>
      <c r="AJ137" s="517"/>
      <c r="AK137" s="517"/>
      <c r="AL137" s="517"/>
      <c r="AM137" s="517"/>
      <c r="AN137" s="517"/>
      <c r="AO137" s="517"/>
      <c r="AP137" s="517"/>
      <c r="AQ137" s="517"/>
      <c r="AR137" s="517"/>
      <c r="AS137" s="517"/>
      <c r="AT137" s="517"/>
      <c r="AU137" s="517"/>
      <c r="AV137" s="517"/>
      <c r="AW137" s="517"/>
      <c r="AX137" s="517"/>
      <c r="AY137" s="517"/>
      <c r="AZ137" s="517"/>
      <c r="BA137" s="517"/>
      <c r="BB137" s="517"/>
      <c r="BC137" s="517"/>
      <c r="BD137" s="517"/>
      <c r="BE137" s="517"/>
      <c r="BF137" s="517"/>
      <c r="BG137" s="517"/>
    </row>
    <row r="138" ht="11.25" customHeight="1">
      <c r="A138" s="517"/>
      <c r="B138" s="517"/>
      <c r="C138" s="517"/>
      <c r="D138" s="517"/>
      <c r="E138" s="517"/>
      <c r="F138" s="517"/>
      <c r="G138" s="517"/>
      <c r="H138" s="517"/>
      <c r="I138" s="517"/>
      <c r="J138" s="517"/>
      <c r="K138" s="517"/>
      <c r="L138" s="517"/>
      <c r="M138" s="517"/>
      <c r="N138" s="517"/>
      <c r="O138" s="517"/>
      <c r="P138" s="517"/>
      <c r="Q138" s="517"/>
      <c r="R138" s="517"/>
      <c r="S138" s="517"/>
      <c r="T138" s="517"/>
      <c r="U138" s="517"/>
      <c r="V138" s="517"/>
      <c r="W138" s="517"/>
      <c r="X138" s="517"/>
      <c r="Y138" s="517"/>
      <c r="Z138" s="517"/>
      <c r="AA138" s="517"/>
      <c r="AB138" s="517"/>
      <c r="AC138" s="517"/>
      <c r="AD138" s="517"/>
      <c r="AE138" s="517"/>
      <c r="AF138" s="517"/>
      <c r="AG138" s="517"/>
      <c r="AH138" s="517"/>
      <c r="AI138" s="517"/>
      <c r="AJ138" s="517"/>
      <c r="AK138" s="517"/>
      <c r="AL138" s="517"/>
      <c r="AM138" s="517"/>
      <c r="AN138" s="517"/>
      <c r="AO138" s="517"/>
      <c r="AP138" s="517"/>
      <c r="AQ138" s="517"/>
      <c r="AR138" s="517"/>
      <c r="AS138" s="517"/>
      <c r="AT138" s="517"/>
      <c r="AU138" s="517"/>
      <c r="AV138" s="517"/>
      <c r="AW138" s="517"/>
      <c r="AX138" s="517"/>
      <c r="AY138" s="517"/>
      <c r="AZ138" s="517"/>
      <c r="BA138" s="517"/>
      <c r="BB138" s="517"/>
      <c r="BC138" s="517"/>
      <c r="BD138" s="517"/>
      <c r="BE138" s="517"/>
      <c r="BF138" s="517"/>
      <c r="BG138" s="517"/>
    </row>
    <row r="139" ht="11.25" customHeight="1">
      <c r="A139" s="517"/>
      <c r="B139" s="517"/>
      <c r="C139" s="517"/>
      <c r="D139" s="517"/>
      <c r="E139" s="517"/>
      <c r="F139" s="517"/>
      <c r="G139" s="517"/>
      <c r="H139" s="517"/>
      <c r="I139" s="517"/>
      <c r="J139" s="517"/>
      <c r="K139" s="517"/>
      <c r="L139" s="517"/>
      <c r="M139" s="517"/>
      <c r="N139" s="517"/>
      <c r="O139" s="517"/>
      <c r="P139" s="517"/>
      <c r="Q139" s="517"/>
      <c r="R139" s="517"/>
      <c r="S139" s="517"/>
      <c r="T139" s="517"/>
      <c r="U139" s="517"/>
      <c r="V139" s="517"/>
      <c r="W139" s="517"/>
      <c r="X139" s="517"/>
      <c r="Y139" s="517"/>
      <c r="Z139" s="517"/>
      <c r="AA139" s="517"/>
      <c r="AB139" s="517"/>
      <c r="AC139" s="517"/>
      <c r="AD139" s="517"/>
      <c r="AE139" s="517"/>
      <c r="AF139" s="517"/>
      <c r="AG139" s="517"/>
      <c r="AH139" s="517"/>
      <c r="AI139" s="517"/>
      <c r="AJ139" s="517"/>
      <c r="AK139" s="517"/>
      <c r="AL139" s="517"/>
      <c r="AM139" s="517"/>
      <c r="AN139" s="517"/>
      <c r="AO139" s="517"/>
      <c r="AP139" s="517"/>
      <c r="AQ139" s="517"/>
      <c r="AR139" s="517"/>
      <c r="AS139" s="517"/>
      <c r="AT139" s="517"/>
      <c r="AU139" s="517"/>
      <c r="AV139" s="517"/>
      <c r="AW139" s="517"/>
      <c r="AX139" s="517"/>
      <c r="AY139" s="517"/>
      <c r="AZ139" s="517"/>
      <c r="BA139" s="517"/>
      <c r="BB139" s="517"/>
      <c r="BC139" s="517"/>
      <c r="BD139" s="517"/>
      <c r="BE139" s="517"/>
      <c r="BF139" s="517"/>
      <c r="BG139" s="517"/>
    </row>
    <row r="140" ht="11.25" customHeight="1">
      <c r="A140" s="517"/>
      <c r="B140" s="517"/>
      <c r="C140" s="517"/>
      <c r="D140" s="517"/>
      <c r="E140" s="517"/>
      <c r="F140" s="517"/>
      <c r="G140" s="517"/>
      <c r="H140" s="517"/>
      <c r="I140" s="517"/>
      <c r="J140" s="517"/>
      <c r="K140" s="517"/>
      <c r="L140" s="517"/>
      <c r="M140" s="517"/>
      <c r="N140" s="517"/>
      <c r="O140" s="517"/>
      <c r="P140" s="517"/>
      <c r="Q140" s="517"/>
      <c r="R140" s="517"/>
      <c r="S140" s="517"/>
      <c r="T140" s="517"/>
      <c r="U140" s="517"/>
      <c r="V140" s="517"/>
      <c r="W140" s="517"/>
      <c r="X140" s="517"/>
      <c r="Y140" s="517"/>
      <c r="Z140" s="517"/>
      <c r="AA140" s="517"/>
      <c r="AB140" s="517"/>
      <c r="AC140" s="517"/>
      <c r="AD140" s="517"/>
      <c r="AE140" s="517"/>
      <c r="AF140" s="517"/>
      <c r="AG140" s="517"/>
      <c r="AH140" s="517"/>
      <c r="AI140" s="517"/>
      <c r="AJ140" s="517"/>
      <c r="AK140" s="517"/>
      <c r="AL140" s="517"/>
      <c r="AM140" s="517"/>
      <c r="AN140" s="517"/>
      <c r="AO140" s="517"/>
      <c r="AP140" s="517"/>
      <c r="AQ140" s="517"/>
      <c r="AR140" s="517"/>
      <c r="AS140" s="517"/>
      <c r="AT140" s="517"/>
      <c r="AU140" s="517"/>
      <c r="AV140" s="517"/>
      <c r="AW140" s="517"/>
      <c r="AX140" s="517"/>
      <c r="AY140" s="517"/>
      <c r="AZ140" s="517"/>
      <c r="BA140" s="517"/>
      <c r="BB140" s="517"/>
      <c r="BC140" s="517"/>
      <c r="BD140" s="517"/>
      <c r="BE140" s="517"/>
      <c r="BF140" s="517"/>
      <c r="BG140" s="517"/>
    </row>
    <row r="141" ht="11.25" customHeight="1">
      <c r="A141" s="517"/>
      <c r="B141" s="517"/>
      <c r="C141" s="517"/>
      <c r="D141" s="517"/>
      <c r="E141" s="517"/>
      <c r="F141" s="517"/>
      <c r="G141" s="517"/>
      <c r="H141" s="517"/>
      <c r="I141" s="517"/>
      <c r="J141" s="517"/>
      <c r="K141" s="517"/>
      <c r="L141" s="517"/>
      <c r="M141" s="517"/>
      <c r="N141" s="517"/>
      <c r="O141" s="517"/>
      <c r="P141" s="517"/>
      <c r="Q141" s="517"/>
      <c r="R141" s="517"/>
      <c r="S141" s="517"/>
      <c r="T141" s="517"/>
      <c r="U141" s="517"/>
      <c r="V141" s="517"/>
      <c r="W141" s="517"/>
      <c r="X141" s="517"/>
      <c r="Y141" s="517"/>
      <c r="Z141" s="517"/>
      <c r="AA141" s="517"/>
      <c r="AB141" s="517"/>
      <c r="AC141" s="517"/>
      <c r="AD141" s="517"/>
      <c r="AE141" s="517"/>
      <c r="AF141" s="517"/>
      <c r="AG141" s="517"/>
      <c r="AH141" s="517"/>
      <c r="AI141" s="517"/>
      <c r="AJ141" s="517"/>
      <c r="AK141" s="517"/>
      <c r="AL141" s="517"/>
      <c r="AM141" s="517"/>
      <c r="AN141" s="517"/>
      <c r="AO141" s="517"/>
      <c r="AP141" s="517"/>
      <c r="AQ141" s="517"/>
      <c r="AR141" s="517"/>
      <c r="AS141" s="517"/>
      <c r="AT141" s="517"/>
      <c r="AU141" s="517"/>
      <c r="AV141" s="517"/>
      <c r="AW141" s="517"/>
      <c r="AX141" s="517"/>
      <c r="AY141" s="517"/>
      <c r="AZ141" s="517"/>
      <c r="BA141" s="517"/>
      <c r="BB141" s="517"/>
      <c r="BC141" s="517"/>
      <c r="BD141" s="517"/>
      <c r="BE141" s="517"/>
      <c r="BF141" s="517"/>
      <c r="BG141" s="517"/>
    </row>
    <row r="142" ht="11.25" customHeight="1">
      <c r="A142" s="517"/>
      <c r="B142" s="517"/>
      <c r="C142" s="517"/>
      <c r="D142" s="517"/>
      <c r="E142" s="517"/>
      <c r="F142" s="517"/>
      <c r="G142" s="517"/>
      <c r="H142" s="517"/>
      <c r="I142" s="517"/>
      <c r="J142" s="517"/>
      <c r="K142" s="517"/>
      <c r="L142" s="517"/>
      <c r="M142" s="517"/>
      <c r="N142" s="517"/>
      <c r="O142" s="517"/>
      <c r="P142" s="517"/>
      <c r="Q142" s="517"/>
      <c r="R142" s="517"/>
      <c r="S142" s="517"/>
      <c r="T142" s="517"/>
      <c r="U142" s="517"/>
      <c r="V142" s="517"/>
      <c r="W142" s="517"/>
      <c r="X142" s="517"/>
      <c r="Y142" s="517"/>
      <c r="Z142" s="517"/>
      <c r="AA142" s="517"/>
      <c r="AB142" s="517"/>
      <c r="AC142" s="517"/>
      <c r="AD142" s="517"/>
      <c r="AE142" s="517"/>
      <c r="AF142" s="517"/>
      <c r="AG142" s="517"/>
      <c r="AH142" s="517"/>
      <c r="AI142" s="517"/>
      <c r="AJ142" s="517"/>
      <c r="AK142" s="517"/>
      <c r="AL142" s="517"/>
      <c r="AM142" s="517"/>
      <c r="AN142" s="517"/>
      <c r="AO142" s="517"/>
      <c r="AP142" s="517"/>
      <c r="AQ142" s="517"/>
      <c r="AR142" s="517"/>
      <c r="AS142" s="517"/>
      <c r="AT142" s="517"/>
      <c r="AU142" s="517"/>
      <c r="AV142" s="517"/>
      <c r="AW142" s="517"/>
      <c r="AX142" s="517"/>
      <c r="AY142" s="517"/>
      <c r="AZ142" s="517"/>
      <c r="BA142" s="517"/>
      <c r="BB142" s="517"/>
      <c r="BC142" s="517"/>
      <c r="BD142" s="517"/>
      <c r="BE142" s="517"/>
      <c r="BF142" s="517"/>
      <c r="BG142" s="517"/>
    </row>
    <row r="143" ht="11.25" customHeight="1">
      <c r="A143" s="517"/>
      <c r="B143" s="517"/>
      <c r="C143" s="517"/>
      <c r="D143" s="517"/>
      <c r="E143" s="517"/>
      <c r="F143" s="517"/>
      <c r="G143" s="517"/>
      <c r="H143" s="517"/>
      <c r="I143" s="517"/>
      <c r="J143" s="517"/>
      <c r="K143" s="517"/>
      <c r="L143" s="517"/>
      <c r="M143" s="517"/>
      <c r="N143" s="517"/>
      <c r="O143" s="517"/>
      <c r="P143" s="517"/>
      <c r="Q143" s="517"/>
      <c r="R143" s="517"/>
      <c r="S143" s="517"/>
      <c r="T143" s="517"/>
      <c r="U143" s="517"/>
      <c r="V143" s="517"/>
      <c r="W143" s="517"/>
      <c r="X143" s="517"/>
      <c r="Y143" s="517"/>
      <c r="Z143" s="517"/>
      <c r="AA143" s="517"/>
      <c r="AB143" s="517"/>
      <c r="AC143" s="517"/>
      <c r="AD143" s="517"/>
      <c r="AE143" s="517"/>
      <c r="AF143" s="517"/>
      <c r="AG143" s="517"/>
      <c r="AH143" s="517"/>
      <c r="AI143" s="517"/>
      <c r="AJ143" s="517"/>
      <c r="AK143" s="517"/>
      <c r="AL143" s="517"/>
      <c r="AM143" s="517"/>
      <c r="AN143" s="517"/>
      <c r="AO143" s="517"/>
      <c r="AP143" s="517"/>
      <c r="AQ143" s="517"/>
      <c r="AR143" s="517"/>
      <c r="AS143" s="517"/>
      <c r="AT143" s="517"/>
      <c r="AU143" s="517"/>
      <c r="AV143" s="517"/>
      <c r="AW143" s="517"/>
      <c r="AX143" s="517"/>
      <c r="AY143" s="517"/>
      <c r="AZ143" s="517"/>
      <c r="BA143" s="517"/>
      <c r="BB143" s="517"/>
      <c r="BC143" s="517"/>
      <c r="BD143" s="517"/>
      <c r="BE143" s="517"/>
      <c r="BF143" s="517"/>
      <c r="BG143" s="517"/>
    </row>
    <row r="144" ht="11.25" customHeight="1">
      <c r="A144" s="517"/>
      <c r="B144" s="517"/>
      <c r="C144" s="517"/>
      <c r="D144" s="517"/>
      <c r="E144" s="517"/>
      <c r="F144" s="517"/>
      <c r="G144" s="517"/>
      <c r="H144" s="517"/>
      <c r="I144" s="517"/>
      <c r="J144" s="517"/>
      <c r="K144" s="517"/>
      <c r="L144" s="517"/>
      <c r="M144" s="517"/>
      <c r="N144" s="517"/>
      <c r="O144" s="517"/>
      <c r="P144" s="517"/>
      <c r="Q144" s="517"/>
      <c r="R144" s="517"/>
      <c r="S144" s="517"/>
      <c r="T144" s="517"/>
      <c r="U144" s="517"/>
      <c r="V144" s="517"/>
      <c r="W144" s="517"/>
      <c r="X144" s="517"/>
      <c r="Y144" s="517"/>
      <c r="Z144" s="517"/>
      <c r="AA144" s="517"/>
      <c r="AB144" s="517"/>
      <c r="AC144" s="517"/>
      <c r="AD144" s="517"/>
      <c r="AE144" s="517"/>
      <c r="AF144" s="517"/>
      <c r="AG144" s="517"/>
      <c r="AH144" s="517"/>
      <c r="AI144" s="517"/>
      <c r="AJ144" s="517"/>
      <c r="AK144" s="517"/>
      <c r="AL144" s="517"/>
      <c r="AM144" s="517"/>
      <c r="AN144" s="517"/>
      <c r="AO144" s="517"/>
      <c r="AP144" s="517"/>
      <c r="AQ144" s="517"/>
      <c r="AR144" s="517"/>
      <c r="AS144" s="517"/>
      <c r="AT144" s="517"/>
      <c r="AU144" s="517"/>
      <c r="AV144" s="517"/>
      <c r="AW144" s="517"/>
      <c r="AX144" s="517"/>
      <c r="AY144" s="517"/>
      <c r="AZ144" s="517"/>
      <c r="BA144" s="517"/>
      <c r="BB144" s="517"/>
      <c r="BC144" s="517"/>
      <c r="BD144" s="517"/>
      <c r="BE144" s="517"/>
      <c r="BF144" s="517"/>
      <c r="BG144" s="517"/>
    </row>
    <row r="145" ht="11.25" customHeight="1">
      <c r="A145" s="517"/>
      <c r="B145" s="517"/>
      <c r="C145" s="517"/>
      <c r="D145" s="517"/>
      <c r="E145" s="517"/>
      <c r="F145" s="517"/>
      <c r="G145" s="517"/>
      <c r="H145" s="517"/>
      <c r="I145" s="517"/>
      <c r="J145" s="517"/>
      <c r="K145" s="517"/>
      <c r="L145" s="517"/>
      <c r="M145" s="517"/>
      <c r="N145" s="517"/>
      <c r="O145" s="517"/>
      <c r="P145" s="517"/>
      <c r="Q145" s="517"/>
      <c r="R145" s="517"/>
      <c r="S145" s="517"/>
      <c r="T145" s="517"/>
      <c r="U145" s="517"/>
      <c r="V145" s="517"/>
      <c r="W145" s="517"/>
      <c r="X145" s="517"/>
      <c r="Y145" s="517"/>
      <c r="Z145" s="517"/>
      <c r="AA145" s="517"/>
      <c r="AB145" s="517"/>
      <c r="AC145" s="517"/>
      <c r="AD145" s="517"/>
      <c r="AE145" s="517"/>
      <c r="AF145" s="517"/>
      <c r="AG145" s="517"/>
      <c r="AH145" s="517"/>
      <c r="AI145" s="517"/>
      <c r="AJ145" s="517"/>
      <c r="AK145" s="517"/>
      <c r="AL145" s="517"/>
      <c r="AM145" s="517"/>
      <c r="AN145" s="517"/>
      <c r="AO145" s="517"/>
      <c r="AP145" s="517"/>
      <c r="AQ145" s="517"/>
      <c r="AR145" s="517"/>
      <c r="AS145" s="517"/>
      <c r="AT145" s="517"/>
      <c r="AU145" s="517"/>
      <c r="AV145" s="517"/>
      <c r="AW145" s="517"/>
      <c r="AX145" s="517"/>
      <c r="AY145" s="517"/>
      <c r="AZ145" s="517"/>
      <c r="BA145" s="517"/>
      <c r="BB145" s="517"/>
      <c r="BC145" s="517"/>
      <c r="BD145" s="517"/>
      <c r="BE145" s="517"/>
      <c r="BF145" s="517"/>
      <c r="BG145" s="517"/>
    </row>
    <row r="146" ht="11.25" customHeight="1">
      <c r="A146" s="517"/>
      <c r="B146" s="517"/>
      <c r="C146" s="517"/>
      <c r="D146" s="517"/>
      <c r="E146" s="517"/>
      <c r="F146" s="517"/>
      <c r="G146" s="517"/>
      <c r="H146" s="517"/>
      <c r="I146" s="517"/>
      <c r="J146" s="517"/>
      <c r="K146" s="517"/>
      <c r="L146" s="517"/>
      <c r="M146" s="517"/>
      <c r="N146" s="517"/>
      <c r="O146" s="517"/>
      <c r="P146" s="517"/>
      <c r="Q146" s="517"/>
      <c r="R146" s="517"/>
      <c r="S146" s="517"/>
      <c r="T146" s="517"/>
      <c r="U146" s="517"/>
      <c r="V146" s="517"/>
      <c r="W146" s="517"/>
      <c r="X146" s="517"/>
      <c r="Y146" s="517"/>
      <c r="Z146" s="517"/>
      <c r="AA146" s="517"/>
      <c r="AB146" s="517"/>
      <c r="AC146" s="517"/>
      <c r="AD146" s="517"/>
      <c r="AE146" s="517"/>
      <c r="AF146" s="517"/>
      <c r="AG146" s="517"/>
      <c r="AH146" s="517"/>
      <c r="AI146" s="517"/>
      <c r="AJ146" s="517"/>
      <c r="AK146" s="517"/>
      <c r="AL146" s="517"/>
      <c r="AM146" s="517"/>
      <c r="AN146" s="517"/>
      <c r="AO146" s="517"/>
      <c r="AP146" s="517"/>
      <c r="AQ146" s="517"/>
      <c r="AR146" s="517"/>
      <c r="AS146" s="517"/>
      <c r="AT146" s="517"/>
      <c r="AU146" s="517"/>
      <c r="AV146" s="517"/>
      <c r="AW146" s="517"/>
      <c r="AX146" s="517"/>
      <c r="AY146" s="517"/>
      <c r="AZ146" s="517"/>
      <c r="BA146" s="517"/>
      <c r="BB146" s="517"/>
      <c r="BC146" s="517"/>
      <c r="BD146" s="517"/>
      <c r="BE146" s="517"/>
      <c r="BF146" s="517"/>
      <c r="BG146" s="517"/>
    </row>
    <row r="147" ht="11.25" customHeight="1">
      <c r="A147" s="517"/>
      <c r="B147" s="517"/>
      <c r="C147" s="517"/>
      <c r="D147" s="517"/>
      <c r="E147" s="517"/>
      <c r="F147" s="517"/>
      <c r="G147" s="517"/>
      <c r="H147" s="517"/>
      <c r="I147" s="517"/>
      <c r="J147" s="517"/>
      <c r="K147" s="517"/>
      <c r="L147" s="517"/>
      <c r="M147" s="517"/>
      <c r="N147" s="517"/>
      <c r="O147" s="517"/>
      <c r="P147" s="517"/>
      <c r="Q147" s="517"/>
      <c r="R147" s="517"/>
      <c r="S147" s="517"/>
      <c r="T147" s="517"/>
      <c r="U147" s="517"/>
      <c r="V147" s="517"/>
      <c r="W147" s="517"/>
      <c r="X147" s="517"/>
      <c r="Y147" s="517"/>
      <c r="Z147" s="517"/>
      <c r="AA147" s="517"/>
      <c r="AB147" s="517"/>
      <c r="AC147" s="517"/>
      <c r="AD147" s="517"/>
      <c r="AE147" s="517"/>
      <c r="AF147" s="517"/>
      <c r="AG147" s="517"/>
      <c r="AH147" s="517"/>
      <c r="AI147" s="517"/>
      <c r="AJ147" s="517"/>
      <c r="AK147" s="517"/>
      <c r="AL147" s="517"/>
      <c r="AM147" s="517"/>
      <c r="AN147" s="517"/>
      <c r="AO147" s="517"/>
      <c r="AP147" s="517"/>
      <c r="AQ147" s="517"/>
      <c r="AR147" s="517"/>
      <c r="AS147" s="517"/>
      <c r="AT147" s="517"/>
      <c r="AU147" s="517"/>
      <c r="AV147" s="517"/>
      <c r="AW147" s="517"/>
      <c r="AX147" s="517"/>
      <c r="AY147" s="517"/>
      <c r="AZ147" s="517"/>
      <c r="BA147" s="517"/>
      <c r="BB147" s="517"/>
      <c r="BC147" s="517"/>
      <c r="BD147" s="517"/>
      <c r="BE147" s="517"/>
      <c r="BF147" s="517"/>
      <c r="BG147" s="517"/>
    </row>
    <row r="148" ht="11.25" customHeight="1">
      <c r="A148" s="517"/>
      <c r="B148" s="517"/>
      <c r="C148" s="517"/>
      <c r="D148" s="517"/>
      <c r="E148" s="517"/>
      <c r="F148" s="517"/>
      <c r="G148" s="517"/>
      <c r="H148" s="517"/>
      <c r="I148" s="517"/>
      <c r="J148" s="517"/>
      <c r="K148" s="517"/>
      <c r="L148" s="517"/>
      <c r="M148" s="517"/>
      <c r="N148" s="517"/>
      <c r="O148" s="517"/>
      <c r="P148" s="517"/>
      <c r="Q148" s="517"/>
      <c r="R148" s="517"/>
      <c r="S148" s="517"/>
      <c r="T148" s="517"/>
      <c r="U148" s="517"/>
      <c r="V148" s="517"/>
      <c r="W148" s="517"/>
      <c r="X148" s="517"/>
      <c r="Y148" s="517"/>
      <c r="Z148" s="517"/>
      <c r="AA148" s="517"/>
      <c r="AB148" s="517"/>
      <c r="AC148" s="517"/>
      <c r="AD148" s="517"/>
      <c r="AE148" s="517"/>
      <c r="AF148" s="517"/>
      <c r="AG148" s="517"/>
      <c r="AH148" s="517"/>
      <c r="AI148" s="517"/>
      <c r="AJ148" s="517"/>
      <c r="AK148" s="517"/>
      <c r="AL148" s="517"/>
      <c r="AM148" s="517"/>
      <c r="AN148" s="517"/>
      <c r="AO148" s="517"/>
      <c r="AP148" s="517"/>
      <c r="AQ148" s="517"/>
      <c r="AR148" s="517"/>
      <c r="AS148" s="517"/>
      <c r="AT148" s="517"/>
      <c r="AU148" s="517"/>
      <c r="AV148" s="517"/>
      <c r="AW148" s="517"/>
      <c r="AX148" s="517"/>
      <c r="AY148" s="517"/>
      <c r="AZ148" s="517"/>
      <c r="BA148" s="517"/>
      <c r="BB148" s="517"/>
      <c r="BC148" s="517"/>
      <c r="BD148" s="517"/>
      <c r="BE148" s="517"/>
      <c r="BF148" s="517"/>
      <c r="BG148" s="517"/>
    </row>
    <row r="149" ht="11.25" customHeight="1">
      <c r="A149" s="517"/>
      <c r="B149" s="517"/>
      <c r="C149" s="517"/>
      <c r="D149" s="517"/>
      <c r="E149" s="517"/>
      <c r="F149" s="517"/>
      <c r="G149" s="517"/>
      <c r="H149" s="517"/>
      <c r="I149" s="517"/>
      <c r="J149" s="517"/>
      <c r="K149" s="517"/>
      <c r="L149" s="517"/>
      <c r="M149" s="517"/>
      <c r="N149" s="517"/>
      <c r="O149" s="517"/>
      <c r="P149" s="517"/>
      <c r="Q149" s="517"/>
      <c r="R149" s="517"/>
      <c r="S149" s="517"/>
      <c r="T149" s="517"/>
      <c r="U149" s="517"/>
      <c r="V149" s="517"/>
      <c r="W149" s="517"/>
      <c r="X149" s="517"/>
      <c r="Y149" s="517"/>
      <c r="Z149" s="517"/>
      <c r="AA149" s="517"/>
      <c r="AB149" s="517"/>
      <c r="AC149" s="517"/>
      <c r="AD149" s="517"/>
      <c r="AE149" s="517"/>
      <c r="AF149" s="517"/>
      <c r="AG149" s="517"/>
      <c r="AH149" s="517"/>
      <c r="AI149" s="517"/>
      <c r="AJ149" s="517"/>
      <c r="AK149" s="517"/>
      <c r="AL149" s="517"/>
      <c r="AM149" s="517"/>
      <c r="AN149" s="517"/>
      <c r="AO149" s="517"/>
      <c r="AP149" s="517"/>
      <c r="AQ149" s="517"/>
      <c r="AR149" s="517"/>
      <c r="AS149" s="517"/>
      <c r="AT149" s="517"/>
      <c r="AU149" s="517"/>
      <c r="AV149" s="517"/>
      <c r="AW149" s="517"/>
      <c r="AX149" s="517"/>
      <c r="AY149" s="517"/>
      <c r="AZ149" s="517"/>
      <c r="BA149" s="517"/>
      <c r="BB149" s="517"/>
      <c r="BC149" s="517"/>
      <c r="BD149" s="517"/>
      <c r="BE149" s="517"/>
      <c r="BF149" s="517"/>
      <c r="BG149" s="517"/>
    </row>
    <row r="150" ht="11.25" customHeight="1">
      <c r="A150" s="517"/>
      <c r="B150" s="517"/>
      <c r="C150" s="517"/>
      <c r="D150" s="517"/>
      <c r="E150" s="517"/>
      <c r="F150" s="517"/>
      <c r="G150" s="517"/>
      <c r="H150" s="517"/>
      <c r="I150" s="517"/>
      <c r="J150" s="517"/>
      <c r="K150" s="517"/>
      <c r="L150" s="517"/>
      <c r="M150" s="517"/>
      <c r="N150" s="517"/>
      <c r="O150" s="517"/>
      <c r="P150" s="517"/>
      <c r="Q150" s="517"/>
      <c r="R150" s="517"/>
      <c r="S150" s="517"/>
      <c r="T150" s="517"/>
      <c r="U150" s="517"/>
      <c r="V150" s="517"/>
      <c r="W150" s="517"/>
      <c r="X150" s="517"/>
      <c r="Y150" s="517"/>
      <c r="Z150" s="517"/>
      <c r="AA150" s="517"/>
      <c r="AB150" s="517"/>
      <c r="AC150" s="517"/>
      <c r="AD150" s="517"/>
      <c r="AE150" s="517"/>
      <c r="AF150" s="517"/>
      <c r="AG150" s="517"/>
      <c r="AH150" s="517"/>
      <c r="AI150" s="517"/>
      <c r="AJ150" s="517"/>
      <c r="AK150" s="517"/>
      <c r="AL150" s="517"/>
      <c r="AM150" s="517"/>
      <c r="AN150" s="517"/>
      <c r="AO150" s="517"/>
      <c r="AP150" s="517"/>
      <c r="AQ150" s="517"/>
      <c r="AR150" s="517"/>
      <c r="AS150" s="517"/>
      <c r="AT150" s="517"/>
      <c r="AU150" s="517"/>
      <c r="AV150" s="517"/>
      <c r="AW150" s="517"/>
      <c r="AX150" s="517"/>
      <c r="AY150" s="517"/>
      <c r="AZ150" s="517"/>
      <c r="BA150" s="517"/>
      <c r="BB150" s="517"/>
      <c r="BC150" s="517"/>
      <c r="BD150" s="517"/>
      <c r="BE150" s="517"/>
      <c r="BF150" s="517"/>
      <c r="BG150" s="517"/>
    </row>
    <row r="151" ht="11.25" customHeight="1">
      <c r="A151" s="517"/>
      <c r="B151" s="517"/>
      <c r="C151" s="517"/>
      <c r="D151" s="517"/>
      <c r="E151" s="517"/>
      <c r="F151" s="517"/>
      <c r="G151" s="517"/>
      <c r="H151" s="517"/>
      <c r="I151" s="517"/>
      <c r="J151" s="517"/>
      <c r="K151" s="517"/>
      <c r="L151" s="517"/>
      <c r="M151" s="517"/>
      <c r="N151" s="517"/>
      <c r="O151" s="517"/>
      <c r="P151" s="517"/>
      <c r="Q151" s="517"/>
      <c r="R151" s="517"/>
      <c r="S151" s="517"/>
      <c r="T151" s="517"/>
      <c r="U151" s="517"/>
      <c r="V151" s="517"/>
      <c r="W151" s="517"/>
      <c r="X151" s="517"/>
      <c r="Y151" s="517"/>
      <c r="Z151" s="517"/>
      <c r="AA151" s="517"/>
      <c r="AB151" s="517"/>
      <c r="AC151" s="517"/>
      <c r="AD151" s="517"/>
      <c r="AE151" s="517"/>
      <c r="AF151" s="517"/>
      <c r="AG151" s="517"/>
      <c r="AH151" s="517"/>
      <c r="AI151" s="517"/>
      <c r="AJ151" s="517"/>
      <c r="AK151" s="517"/>
      <c r="AL151" s="517"/>
      <c r="AM151" s="517"/>
      <c r="AN151" s="517"/>
      <c r="AO151" s="517"/>
      <c r="AP151" s="517"/>
      <c r="AQ151" s="517"/>
      <c r="AR151" s="517"/>
      <c r="AS151" s="517"/>
      <c r="AT151" s="517"/>
      <c r="AU151" s="517"/>
      <c r="AV151" s="517"/>
      <c r="AW151" s="517"/>
      <c r="AX151" s="517"/>
      <c r="AY151" s="517"/>
      <c r="AZ151" s="517"/>
      <c r="BA151" s="517"/>
      <c r="BB151" s="517"/>
      <c r="BC151" s="517"/>
      <c r="BD151" s="517"/>
      <c r="BE151" s="517"/>
      <c r="BF151" s="517"/>
      <c r="BG151" s="517"/>
    </row>
    <row r="152" ht="11.25" customHeight="1">
      <c r="A152" s="517"/>
      <c r="B152" s="517"/>
      <c r="C152" s="517"/>
      <c r="D152" s="517"/>
      <c r="E152" s="517"/>
      <c r="F152" s="517"/>
      <c r="G152" s="517"/>
      <c r="H152" s="517"/>
      <c r="I152" s="517"/>
      <c r="J152" s="517"/>
      <c r="K152" s="517"/>
      <c r="L152" s="517"/>
      <c r="M152" s="517"/>
      <c r="N152" s="517"/>
      <c r="O152" s="517"/>
      <c r="P152" s="517"/>
      <c r="Q152" s="517"/>
      <c r="R152" s="517"/>
      <c r="S152" s="517"/>
      <c r="T152" s="517"/>
      <c r="U152" s="517"/>
      <c r="V152" s="517"/>
      <c r="W152" s="517"/>
      <c r="X152" s="517"/>
      <c r="Y152" s="517"/>
      <c r="Z152" s="517"/>
      <c r="AA152" s="517"/>
      <c r="AB152" s="517"/>
      <c r="AC152" s="517"/>
      <c r="AD152" s="517"/>
      <c r="AE152" s="517"/>
      <c r="AF152" s="517"/>
      <c r="AG152" s="517"/>
      <c r="AH152" s="517"/>
      <c r="AI152" s="517"/>
      <c r="AJ152" s="517"/>
      <c r="AK152" s="517"/>
      <c r="AL152" s="517"/>
      <c r="AM152" s="517"/>
      <c r="AN152" s="517"/>
      <c r="AO152" s="517"/>
      <c r="AP152" s="517"/>
      <c r="AQ152" s="517"/>
      <c r="AR152" s="517"/>
      <c r="AS152" s="517"/>
      <c r="AT152" s="517"/>
      <c r="AU152" s="517"/>
      <c r="AV152" s="517"/>
      <c r="AW152" s="517"/>
      <c r="AX152" s="517"/>
      <c r="AY152" s="517"/>
      <c r="AZ152" s="517"/>
      <c r="BA152" s="517"/>
      <c r="BB152" s="517"/>
      <c r="BC152" s="517"/>
      <c r="BD152" s="517"/>
      <c r="BE152" s="517"/>
      <c r="BF152" s="517"/>
      <c r="BG152" s="517"/>
    </row>
    <row r="153" ht="11.25" customHeight="1">
      <c r="A153" s="517"/>
      <c r="B153" s="517"/>
      <c r="C153" s="517"/>
      <c r="D153" s="517"/>
      <c r="E153" s="517"/>
      <c r="F153" s="517"/>
      <c r="G153" s="517"/>
      <c r="H153" s="517"/>
      <c r="I153" s="517"/>
      <c r="J153" s="517"/>
      <c r="K153" s="517"/>
      <c r="L153" s="517"/>
      <c r="M153" s="517"/>
      <c r="N153" s="517"/>
      <c r="O153" s="517"/>
      <c r="P153" s="517"/>
      <c r="Q153" s="517"/>
      <c r="R153" s="517"/>
      <c r="S153" s="517"/>
      <c r="T153" s="517"/>
      <c r="U153" s="517"/>
      <c r="V153" s="517"/>
      <c r="W153" s="517"/>
      <c r="X153" s="517"/>
      <c r="Y153" s="517"/>
      <c r="Z153" s="517"/>
      <c r="AA153" s="517"/>
      <c r="AB153" s="517"/>
      <c r="AC153" s="517"/>
      <c r="AD153" s="517"/>
      <c r="AE153" s="517"/>
      <c r="AF153" s="517"/>
      <c r="AG153" s="517"/>
      <c r="AH153" s="517"/>
      <c r="AI153" s="517"/>
      <c r="AJ153" s="517"/>
      <c r="AK153" s="517"/>
      <c r="AL153" s="517"/>
      <c r="AM153" s="517"/>
      <c r="AN153" s="517"/>
      <c r="AO153" s="517"/>
      <c r="AP153" s="517"/>
      <c r="AQ153" s="517"/>
      <c r="AR153" s="517"/>
      <c r="AS153" s="517"/>
      <c r="AT153" s="517"/>
      <c r="AU153" s="517"/>
      <c r="AV153" s="517"/>
      <c r="AW153" s="517"/>
      <c r="AX153" s="517"/>
      <c r="AY153" s="517"/>
      <c r="AZ153" s="517"/>
      <c r="BA153" s="517"/>
      <c r="BB153" s="517"/>
      <c r="BC153" s="517"/>
      <c r="BD153" s="517"/>
      <c r="BE153" s="517"/>
      <c r="BF153" s="517"/>
      <c r="BG153" s="517"/>
    </row>
    <row r="154" ht="11.25" customHeight="1">
      <c r="A154" s="517"/>
      <c r="B154" s="517"/>
      <c r="C154" s="517"/>
      <c r="D154" s="517"/>
      <c r="E154" s="517"/>
      <c r="F154" s="517"/>
      <c r="G154" s="517"/>
      <c r="H154" s="517"/>
      <c r="I154" s="517"/>
      <c r="J154" s="517"/>
      <c r="K154" s="517"/>
      <c r="L154" s="517"/>
      <c r="M154" s="517"/>
      <c r="N154" s="517"/>
      <c r="O154" s="517"/>
      <c r="P154" s="517"/>
      <c r="Q154" s="517"/>
      <c r="R154" s="517"/>
      <c r="S154" s="517"/>
      <c r="T154" s="517"/>
      <c r="U154" s="517"/>
      <c r="V154" s="517"/>
      <c r="W154" s="517"/>
      <c r="X154" s="517"/>
      <c r="Y154" s="517"/>
      <c r="Z154" s="517"/>
      <c r="AA154" s="517"/>
      <c r="AB154" s="517"/>
      <c r="AC154" s="517"/>
      <c r="AD154" s="517"/>
      <c r="AE154" s="517"/>
      <c r="AF154" s="517"/>
      <c r="AG154" s="517"/>
      <c r="AH154" s="517"/>
      <c r="AI154" s="517"/>
      <c r="AJ154" s="517"/>
      <c r="AK154" s="517"/>
      <c r="AL154" s="517"/>
      <c r="AM154" s="517"/>
      <c r="AN154" s="517"/>
      <c r="AO154" s="517"/>
      <c r="AP154" s="517"/>
      <c r="AQ154" s="517"/>
      <c r="AR154" s="517"/>
      <c r="AS154" s="517"/>
      <c r="AT154" s="517"/>
      <c r="AU154" s="517"/>
      <c r="AV154" s="517"/>
      <c r="AW154" s="517"/>
      <c r="AX154" s="517"/>
      <c r="AY154" s="517"/>
      <c r="AZ154" s="517"/>
      <c r="BA154" s="517"/>
      <c r="BB154" s="517"/>
      <c r="BC154" s="517"/>
      <c r="BD154" s="517"/>
      <c r="BE154" s="517"/>
      <c r="BF154" s="517"/>
      <c r="BG154" s="517"/>
    </row>
    <row r="155" ht="11.25" customHeight="1">
      <c r="A155" s="517"/>
      <c r="B155" s="517"/>
      <c r="C155" s="517"/>
      <c r="D155" s="517"/>
      <c r="E155" s="517"/>
      <c r="F155" s="517"/>
      <c r="G155" s="517"/>
      <c r="H155" s="517"/>
      <c r="I155" s="517"/>
      <c r="J155" s="517"/>
      <c r="K155" s="517"/>
      <c r="L155" s="517"/>
      <c r="M155" s="517"/>
      <c r="N155" s="517"/>
      <c r="O155" s="517"/>
      <c r="P155" s="517"/>
      <c r="Q155" s="517"/>
      <c r="R155" s="517"/>
      <c r="S155" s="517"/>
      <c r="T155" s="517"/>
      <c r="U155" s="517"/>
      <c r="V155" s="517"/>
      <c r="W155" s="517"/>
      <c r="X155" s="517"/>
      <c r="Y155" s="517"/>
      <c r="Z155" s="517"/>
      <c r="AA155" s="517"/>
      <c r="AB155" s="517"/>
      <c r="AC155" s="517"/>
      <c r="AD155" s="517"/>
      <c r="AE155" s="517"/>
      <c r="AF155" s="517"/>
      <c r="AG155" s="517"/>
      <c r="AH155" s="517"/>
      <c r="AI155" s="517"/>
      <c r="AJ155" s="517"/>
      <c r="AK155" s="517"/>
      <c r="AL155" s="517"/>
      <c r="AM155" s="517"/>
      <c r="AN155" s="517"/>
      <c r="AO155" s="517"/>
      <c r="AP155" s="517"/>
      <c r="AQ155" s="517"/>
      <c r="AR155" s="517"/>
      <c r="AS155" s="517"/>
      <c r="AT155" s="517"/>
      <c r="AU155" s="517"/>
      <c r="AV155" s="517"/>
      <c r="AW155" s="517"/>
      <c r="AX155" s="517"/>
      <c r="AY155" s="517"/>
      <c r="AZ155" s="517"/>
      <c r="BA155" s="517"/>
      <c r="BB155" s="517"/>
      <c r="BC155" s="517"/>
      <c r="BD155" s="517"/>
      <c r="BE155" s="517"/>
      <c r="BF155" s="517"/>
      <c r="BG155" s="517"/>
    </row>
    <row r="156" ht="11.25" customHeight="1">
      <c r="A156" s="517"/>
      <c r="B156" s="517"/>
      <c r="C156" s="51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  <c r="AA156" s="517"/>
      <c r="AB156" s="517"/>
      <c r="AC156" s="517"/>
      <c r="AD156" s="517"/>
      <c r="AE156" s="517"/>
      <c r="AF156" s="517"/>
      <c r="AG156" s="517"/>
      <c r="AH156" s="517"/>
      <c r="AI156" s="517"/>
      <c r="AJ156" s="517"/>
      <c r="AK156" s="517"/>
      <c r="AL156" s="517"/>
      <c r="AM156" s="517"/>
      <c r="AN156" s="517"/>
      <c r="AO156" s="517"/>
      <c r="AP156" s="517"/>
      <c r="AQ156" s="517"/>
      <c r="AR156" s="517"/>
      <c r="AS156" s="517"/>
      <c r="AT156" s="517"/>
      <c r="AU156" s="517"/>
      <c r="AV156" s="517"/>
      <c r="AW156" s="517"/>
      <c r="AX156" s="517"/>
      <c r="AY156" s="517"/>
      <c r="AZ156" s="517"/>
      <c r="BA156" s="517"/>
      <c r="BB156" s="517"/>
      <c r="BC156" s="517"/>
      <c r="BD156" s="517"/>
      <c r="BE156" s="517"/>
      <c r="BF156" s="517"/>
      <c r="BG156" s="517"/>
    </row>
    <row r="157" ht="11.25" customHeight="1">
      <c r="A157" s="517"/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  <c r="AA157" s="517"/>
      <c r="AB157" s="517"/>
      <c r="AC157" s="517"/>
      <c r="AD157" s="517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7"/>
      <c r="AP157" s="517"/>
      <c r="AQ157" s="517"/>
      <c r="AR157" s="517"/>
      <c r="AS157" s="517"/>
      <c r="AT157" s="517"/>
      <c r="AU157" s="517"/>
      <c r="AV157" s="517"/>
      <c r="AW157" s="517"/>
      <c r="AX157" s="517"/>
      <c r="AY157" s="517"/>
      <c r="AZ157" s="517"/>
      <c r="BA157" s="517"/>
      <c r="BB157" s="517"/>
      <c r="BC157" s="517"/>
      <c r="BD157" s="517"/>
      <c r="BE157" s="517"/>
      <c r="BF157" s="517"/>
      <c r="BG157" s="517"/>
    </row>
    <row r="158" ht="11.25" customHeight="1">
      <c r="A158" s="517"/>
      <c r="B158" s="517"/>
      <c r="C158" s="517"/>
      <c r="D158" s="517"/>
      <c r="E158" s="517"/>
      <c r="F158" s="517"/>
      <c r="G158" s="517"/>
      <c r="H158" s="517"/>
      <c r="I158" s="517"/>
      <c r="J158" s="517"/>
      <c r="K158" s="517"/>
      <c r="L158" s="517"/>
      <c r="M158" s="517"/>
      <c r="N158" s="517"/>
      <c r="O158" s="517"/>
      <c r="P158" s="517"/>
      <c r="Q158" s="517"/>
      <c r="R158" s="517"/>
      <c r="S158" s="517"/>
      <c r="T158" s="517"/>
      <c r="U158" s="517"/>
      <c r="V158" s="517"/>
      <c r="W158" s="517"/>
      <c r="X158" s="517"/>
      <c r="Y158" s="517"/>
      <c r="Z158" s="517"/>
      <c r="AA158" s="517"/>
      <c r="AB158" s="517"/>
      <c r="AC158" s="517"/>
      <c r="AD158" s="517"/>
      <c r="AE158" s="517"/>
      <c r="AF158" s="517"/>
      <c r="AG158" s="517"/>
      <c r="AH158" s="517"/>
      <c r="AI158" s="517"/>
      <c r="AJ158" s="517"/>
      <c r="AK158" s="517"/>
      <c r="AL158" s="517"/>
      <c r="AM158" s="517"/>
      <c r="AN158" s="517"/>
      <c r="AO158" s="517"/>
      <c r="AP158" s="517"/>
      <c r="AQ158" s="517"/>
      <c r="AR158" s="517"/>
      <c r="AS158" s="517"/>
      <c r="AT158" s="517"/>
      <c r="AU158" s="517"/>
      <c r="AV158" s="517"/>
      <c r="AW158" s="517"/>
      <c r="AX158" s="517"/>
      <c r="AY158" s="517"/>
      <c r="AZ158" s="517"/>
      <c r="BA158" s="517"/>
      <c r="BB158" s="517"/>
      <c r="BC158" s="517"/>
      <c r="BD158" s="517"/>
      <c r="BE158" s="517"/>
      <c r="BF158" s="517"/>
      <c r="BG158" s="517"/>
    </row>
    <row r="159" ht="11.25" customHeight="1">
      <c r="A159" s="517"/>
      <c r="B159" s="517"/>
      <c r="C159" s="517"/>
      <c r="D159" s="517"/>
      <c r="E159" s="517"/>
      <c r="F159" s="517"/>
      <c r="G159" s="517"/>
      <c r="H159" s="517"/>
      <c r="I159" s="517"/>
      <c r="J159" s="517"/>
      <c r="K159" s="517"/>
      <c r="L159" s="517"/>
      <c r="M159" s="517"/>
      <c r="N159" s="517"/>
      <c r="O159" s="517"/>
      <c r="P159" s="517"/>
      <c r="Q159" s="517"/>
      <c r="R159" s="517"/>
      <c r="S159" s="517"/>
      <c r="T159" s="517"/>
      <c r="U159" s="517"/>
      <c r="V159" s="517"/>
      <c r="W159" s="517"/>
      <c r="X159" s="517"/>
      <c r="Y159" s="517"/>
      <c r="Z159" s="517"/>
      <c r="AA159" s="517"/>
      <c r="AB159" s="517"/>
      <c r="AC159" s="517"/>
      <c r="AD159" s="517"/>
      <c r="AE159" s="517"/>
      <c r="AF159" s="517"/>
      <c r="AG159" s="517"/>
      <c r="AH159" s="517"/>
      <c r="AI159" s="517"/>
      <c r="AJ159" s="517"/>
      <c r="AK159" s="517"/>
      <c r="AL159" s="517"/>
      <c r="AM159" s="517"/>
      <c r="AN159" s="517"/>
      <c r="AO159" s="517"/>
      <c r="AP159" s="517"/>
      <c r="AQ159" s="517"/>
      <c r="AR159" s="517"/>
      <c r="AS159" s="517"/>
      <c r="AT159" s="517"/>
      <c r="AU159" s="517"/>
      <c r="AV159" s="517"/>
      <c r="AW159" s="517"/>
      <c r="AX159" s="517"/>
      <c r="AY159" s="517"/>
      <c r="AZ159" s="517"/>
      <c r="BA159" s="517"/>
      <c r="BB159" s="517"/>
      <c r="BC159" s="517"/>
      <c r="BD159" s="517"/>
      <c r="BE159" s="517"/>
      <c r="BF159" s="517"/>
      <c r="BG159" s="517"/>
    </row>
    <row r="160" ht="11.25" customHeight="1">
      <c r="A160" s="517"/>
      <c r="B160" s="517"/>
      <c r="C160" s="517"/>
      <c r="D160" s="517"/>
      <c r="E160" s="517"/>
      <c r="F160" s="517"/>
      <c r="G160" s="517"/>
      <c r="H160" s="517"/>
      <c r="I160" s="517"/>
      <c r="J160" s="517"/>
      <c r="K160" s="517"/>
      <c r="L160" s="517"/>
      <c r="M160" s="517"/>
      <c r="N160" s="517"/>
      <c r="O160" s="517"/>
      <c r="P160" s="517"/>
      <c r="Q160" s="517"/>
      <c r="R160" s="517"/>
      <c r="S160" s="517"/>
      <c r="T160" s="517"/>
      <c r="U160" s="517"/>
      <c r="V160" s="517"/>
      <c r="W160" s="517"/>
      <c r="X160" s="517"/>
      <c r="Y160" s="517"/>
      <c r="Z160" s="517"/>
      <c r="AA160" s="517"/>
      <c r="AB160" s="517"/>
      <c r="AC160" s="517"/>
      <c r="AD160" s="517"/>
      <c r="AE160" s="517"/>
      <c r="AF160" s="517"/>
      <c r="AG160" s="517"/>
      <c r="AH160" s="517"/>
      <c r="AI160" s="517"/>
      <c r="AJ160" s="517"/>
      <c r="AK160" s="517"/>
      <c r="AL160" s="517"/>
      <c r="AM160" s="517"/>
      <c r="AN160" s="517"/>
      <c r="AO160" s="517"/>
      <c r="AP160" s="517"/>
      <c r="AQ160" s="517"/>
      <c r="AR160" s="517"/>
      <c r="AS160" s="517"/>
      <c r="AT160" s="517"/>
      <c r="AU160" s="517"/>
      <c r="AV160" s="517"/>
      <c r="AW160" s="517"/>
      <c r="AX160" s="517"/>
      <c r="AY160" s="517"/>
      <c r="AZ160" s="517"/>
      <c r="BA160" s="517"/>
      <c r="BB160" s="517"/>
      <c r="BC160" s="517"/>
      <c r="BD160" s="517"/>
      <c r="BE160" s="517"/>
      <c r="BF160" s="517"/>
      <c r="BG160" s="517"/>
    </row>
    <row r="161" ht="11.25" customHeight="1">
      <c r="A161" s="517"/>
      <c r="B161" s="517"/>
      <c r="C161" s="517"/>
      <c r="D161" s="517"/>
      <c r="E161" s="517"/>
      <c r="F161" s="517"/>
      <c r="G161" s="517"/>
      <c r="H161" s="517"/>
      <c r="I161" s="517"/>
      <c r="J161" s="517"/>
      <c r="K161" s="517"/>
      <c r="L161" s="517"/>
      <c r="M161" s="517"/>
      <c r="N161" s="517"/>
      <c r="O161" s="517"/>
      <c r="P161" s="517"/>
      <c r="Q161" s="517"/>
      <c r="R161" s="517"/>
      <c r="S161" s="517"/>
      <c r="T161" s="517"/>
      <c r="U161" s="517"/>
      <c r="V161" s="517"/>
      <c r="W161" s="517"/>
      <c r="X161" s="517"/>
      <c r="Y161" s="517"/>
      <c r="Z161" s="517"/>
      <c r="AA161" s="517"/>
      <c r="AB161" s="517"/>
      <c r="AC161" s="517"/>
      <c r="AD161" s="517"/>
      <c r="AE161" s="517"/>
      <c r="AF161" s="517"/>
      <c r="AG161" s="517"/>
      <c r="AH161" s="517"/>
      <c r="AI161" s="517"/>
      <c r="AJ161" s="517"/>
      <c r="AK161" s="517"/>
      <c r="AL161" s="517"/>
      <c r="AM161" s="517"/>
      <c r="AN161" s="517"/>
      <c r="AO161" s="517"/>
      <c r="AP161" s="517"/>
      <c r="AQ161" s="517"/>
      <c r="AR161" s="517"/>
      <c r="AS161" s="517"/>
      <c r="AT161" s="517"/>
      <c r="AU161" s="517"/>
      <c r="AV161" s="517"/>
      <c r="AW161" s="517"/>
      <c r="AX161" s="517"/>
      <c r="AY161" s="517"/>
      <c r="AZ161" s="517"/>
      <c r="BA161" s="517"/>
      <c r="BB161" s="517"/>
      <c r="BC161" s="517"/>
      <c r="BD161" s="517"/>
      <c r="BE161" s="517"/>
      <c r="BF161" s="517"/>
      <c r="BG161" s="517"/>
    </row>
    <row r="162" ht="11.25" customHeight="1">
      <c r="A162" s="517"/>
      <c r="B162" s="517"/>
      <c r="C162" s="517"/>
      <c r="D162" s="517"/>
      <c r="E162" s="517"/>
      <c r="F162" s="517"/>
      <c r="G162" s="517"/>
      <c r="H162" s="517"/>
      <c r="I162" s="517"/>
      <c r="J162" s="517"/>
      <c r="K162" s="517"/>
      <c r="L162" s="517"/>
      <c r="M162" s="517"/>
      <c r="N162" s="517"/>
      <c r="O162" s="517"/>
      <c r="P162" s="517"/>
      <c r="Q162" s="517"/>
      <c r="R162" s="517"/>
      <c r="S162" s="517"/>
      <c r="T162" s="517"/>
      <c r="U162" s="517"/>
      <c r="V162" s="517"/>
      <c r="W162" s="517"/>
      <c r="X162" s="517"/>
      <c r="Y162" s="517"/>
      <c r="Z162" s="517"/>
      <c r="AA162" s="517"/>
      <c r="AB162" s="517"/>
      <c r="AC162" s="517"/>
      <c r="AD162" s="517"/>
      <c r="AE162" s="517"/>
      <c r="AF162" s="517"/>
      <c r="AG162" s="517"/>
      <c r="AH162" s="517"/>
      <c r="AI162" s="517"/>
      <c r="AJ162" s="517"/>
      <c r="AK162" s="517"/>
      <c r="AL162" s="517"/>
      <c r="AM162" s="517"/>
      <c r="AN162" s="517"/>
      <c r="AO162" s="517"/>
      <c r="AP162" s="517"/>
      <c r="AQ162" s="517"/>
      <c r="AR162" s="517"/>
      <c r="AS162" s="517"/>
      <c r="AT162" s="517"/>
      <c r="AU162" s="517"/>
      <c r="AV162" s="517"/>
      <c r="AW162" s="517"/>
      <c r="AX162" s="517"/>
      <c r="AY162" s="517"/>
      <c r="AZ162" s="517"/>
      <c r="BA162" s="517"/>
      <c r="BB162" s="517"/>
      <c r="BC162" s="517"/>
      <c r="BD162" s="517"/>
      <c r="BE162" s="517"/>
      <c r="BF162" s="517"/>
      <c r="BG162" s="517"/>
    </row>
    <row r="163" ht="11.25" customHeight="1">
      <c r="A163" s="517"/>
      <c r="B163" s="517"/>
      <c r="C163" s="517"/>
      <c r="D163" s="517"/>
      <c r="E163" s="517"/>
      <c r="F163" s="517"/>
      <c r="G163" s="517"/>
      <c r="H163" s="517"/>
      <c r="I163" s="517"/>
      <c r="J163" s="517"/>
      <c r="K163" s="517"/>
      <c r="L163" s="517"/>
      <c r="M163" s="517"/>
      <c r="N163" s="517"/>
      <c r="O163" s="517"/>
      <c r="P163" s="517"/>
      <c r="Q163" s="517"/>
      <c r="R163" s="517"/>
      <c r="S163" s="517"/>
      <c r="T163" s="517"/>
      <c r="U163" s="517"/>
      <c r="V163" s="517"/>
      <c r="W163" s="517"/>
      <c r="X163" s="517"/>
      <c r="Y163" s="517"/>
      <c r="Z163" s="517"/>
      <c r="AA163" s="517"/>
      <c r="AB163" s="517"/>
      <c r="AC163" s="517"/>
      <c r="AD163" s="517"/>
      <c r="AE163" s="517"/>
      <c r="AF163" s="517"/>
      <c r="AG163" s="517"/>
      <c r="AH163" s="517"/>
      <c r="AI163" s="517"/>
      <c r="AJ163" s="517"/>
      <c r="AK163" s="517"/>
      <c r="AL163" s="517"/>
      <c r="AM163" s="517"/>
      <c r="AN163" s="517"/>
      <c r="AO163" s="517"/>
      <c r="AP163" s="517"/>
      <c r="AQ163" s="517"/>
      <c r="AR163" s="517"/>
      <c r="AS163" s="517"/>
      <c r="AT163" s="517"/>
      <c r="AU163" s="517"/>
      <c r="AV163" s="517"/>
      <c r="AW163" s="517"/>
      <c r="AX163" s="517"/>
      <c r="AY163" s="517"/>
      <c r="AZ163" s="517"/>
      <c r="BA163" s="517"/>
      <c r="BB163" s="517"/>
      <c r="BC163" s="517"/>
      <c r="BD163" s="517"/>
      <c r="BE163" s="517"/>
      <c r="BF163" s="517"/>
      <c r="BG163" s="517"/>
    </row>
    <row r="164" ht="11.25" customHeight="1">
      <c r="A164" s="517"/>
      <c r="B164" s="517"/>
      <c r="C164" s="517"/>
      <c r="D164" s="517"/>
      <c r="E164" s="517"/>
      <c r="F164" s="517"/>
      <c r="G164" s="517"/>
      <c r="H164" s="517"/>
      <c r="I164" s="517"/>
      <c r="J164" s="517"/>
      <c r="K164" s="517"/>
      <c r="L164" s="517"/>
      <c r="M164" s="517"/>
      <c r="N164" s="517"/>
      <c r="O164" s="517"/>
      <c r="P164" s="517"/>
      <c r="Q164" s="517"/>
      <c r="R164" s="517"/>
      <c r="S164" s="517"/>
      <c r="T164" s="517"/>
      <c r="U164" s="517"/>
      <c r="V164" s="517"/>
      <c r="W164" s="517"/>
      <c r="X164" s="517"/>
      <c r="Y164" s="517"/>
      <c r="Z164" s="517"/>
      <c r="AA164" s="517"/>
      <c r="AB164" s="517"/>
      <c r="AC164" s="517"/>
      <c r="AD164" s="517"/>
      <c r="AE164" s="517"/>
      <c r="AF164" s="517"/>
      <c r="AG164" s="517"/>
      <c r="AH164" s="517"/>
      <c r="AI164" s="517"/>
      <c r="AJ164" s="517"/>
      <c r="AK164" s="517"/>
      <c r="AL164" s="517"/>
      <c r="AM164" s="517"/>
      <c r="AN164" s="517"/>
      <c r="AO164" s="517"/>
      <c r="AP164" s="517"/>
      <c r="AQ164" s="517"/>
      <c r="AR164" s="517"/>
      <c r="AS164" s="517"/>
      <c r="AT164" s="517"/>
      <c r="AU164" s="517"/>
      <c r="AV164" s="517"/>
      <c r="AW164" s="517"/>
      <c r="AX164" s="517"/>
      <c r="AY164" s="517"/>
      <c r="AZ164" s="517"/>
      <c r="BA164" s="517"/>
      <c r="BB164" s="517"/>
      <c r="BC164" s="517"/>
      <c r="BD164" s="517"/>
      <c r="BE164" s="517"/>
      <c r="BF164" s="517"/>
      <c r="BG164" s="517"/>
    </row>
    <row r="165" ht="11.25" customHeight="1">
      <c r="A165" s="517"/>
      <c r="B165" s="517"/>
      <c r="C165" s="517"/>
      <c r="D165" s="517"/>
      <c r="E165" s="517"/>
      <c r="F165" s="517"/>
      <c r="G165" s="517"/>
      <c r="H165" s="517"/>
      <c r="I165" s="517"/>
      <c r="J165" s="517"/>
      <c r="K165" s="517"/>
      <c r="L165" s="517"/>
      <c r="M165" s="517"/>
      <c r="N165" s="517"/>
      <c r="O165" s="517"/>
      <c r="P165" s="517"/>
      <c r="Q165" s="517"/>
      <c r="R165" s="517"/>
      <c r="S165" s="517"/>
      <c r="T165" s="517"/>
      <c r="U165" s="517"/>
      <c r="V165" s="517"/>
      <c r="W165" s="517"/>
      <c r="X165" s="517"/>
      <c r="Y165" s="517"/>
      <c r="Z165" s="517"/>
      <c r="AA165" s="517"/>
      <c r="AB165" s="517"/>
      <c r="AC165" s="517"/>
      <c r="AD165" s="517"/>
      <c r="AE165" s="517"/>
      <c r="AF165" s="517"/>
      <c r="AG165" s="517"/>
      <c r="AH165" s="517"/>
      <c r="AI165" s="517"/>
      <c r="AJ165" s="517"/>
      <c r="AK165" s="517"/>
      <c r="AL165" s="517"/>
      <c r="AM165" s="517"/>
      <c r="AN165" s="517"/>
      <c r="AO165" s="517"/>
      <c r="AP165" s="517"/>
      <c r="AQ165" s="517"/>
      <c r="AR165" s="517"/>
      <c r="AS165" s="517"/>
      <c r="AT165" s="517"/>
      <c r="AU165" s="517"/>
      <c r="AV165" s="517"/>
      <c r="AW165" s="517"/>
      <c r="AX165" s="517"/>
      <c r="AY165" s="517"/>
      <c r="AZ165" s="517"/>
      <c r="BA165" s="517"/>
      <c r="BB165" s="517"/>
      <c r="BC165" s="517"/>
      <c r="BD165" s="517"/>
      <c r="BE165" s="517"/>
      <c r="BF165" s="517"/>
      <c r="BG165" s="517"/>
    </row>
    <row r="166" ht="11.25" customHeight="1">
      <c r="A166" s="517"/>
      <c r="B166" s="517"/>
      <c r="C166" s="517"/>
      <c r="D166" s="517"/>
      <c r="E166" s="517"/>
      <c r="F166" s="517"/>
      <c r="G166" s="517"/>
      <c r="H166" s="517"/>
      <c r="I166" s="517"/>
      <c r="J166" s="517"/>
      <c r="K166" s="517"/>
      <c r="L166" s="517"/>
      <c r="M166" s="517"/>
      <c r="N166" s="517"/>
      <c r="O166" s="517"/>
      <c r="P166" s="517"/>
      <c r="Q166" s="517"/>
      <c r="R166" s="517"/>
      <c r="S166" s="517"/>
      <c r="T166" s="517"/>
      <c r="U166" s="517"/>
      <c r="V166" s="517"/>
      <c r="W166" s="517"/>
      <c r="X166" s="517"/>
      <c r="Y166" s="517"/>
      <c r="Z166" s="517"/>
      <c r="AA166" s="517"/>
      <c r="AB166" s="517"/>
      <c r="AC166" s="517"/>
      <c r="AD166" s="517"/>
      <c r="AE166" s="517"/>
      <c r="AF166" s="517"/>
      <c r="AG166" s="517"/>
      <c r="AH166" s="517"/>
      <c r="AI166" s="517"/>
      <c r="AJ166" s="517"/>
      <c r="AK166" s="517"/>
      <c r="AL166" s="517"/>
      <c r="AM166" s="517"/>
      <c r="AN166" s="517"/>
      <c r="AO166" s="517"/>
      <c r="AP166" s="517"/>
      <c r="AQ166" s="517"/>
      <c r="AR166" s="517"/>
      <c r="AS166" s="517"/>
      <c r="AT166" s="517"/>
      <c r="AU166" s="517"/>
      <c r="AV166" s="517"/>
      <c r="AW166" s="517"/>
      <c r="AX166" s="517"/>
      <c r="AY166" s="517"/>
      <c r="AZ166" s="517"/>
      <c r="BA166" s="517"/>
      <c r="BB166" s="517"/>
      <c r="BC166" s="517"/>
      <c r="BD166" s="517"/>
      <c r="BE166" s="517"/>
      <c r="BF166" s="517"/>
      <c r="BG166" s="517"/>
    </row>
    <row r="167" ht="11.25" customHeight="1">
      <c r="A167" s="517"/>
      <c r="B167" s="517"/>
      <c r="C167" s="517"/>
      <c r="D167" s="517"/>
      <c r="E167" s="517"/>
      <c r="F167" s="517"/>
      <c r="G167" s="517"/>
      <c r="H167" s="517"/>
      <c r="I167" s="517"/>
      <c r="J167" s="517"/>
      <c r="K167" s="517"/>
      <c r="L167" s="517"/>
      <c r="M167" s="517"/>
      <c r="N167" s="517"/>
      <c r="O167" s="517"/>
      <c r="P167" s="517"/>
      <c r="Q167" s="517"/>
      <c r="R167" s="517"/>
      <c r="S167" s="517"/>
      <c r="T167" s="517"/>
      <c r="U167" s="517"/>
      <c r="V167" s="517"/>
      <c r="W167" s="517"/>
      <c r="X167" s="517"/>
      <c r="Y167" s="517"/>
      <c r="Z167" s="517"/>
      <c r="AA167" s="517"/>
      <c r="AB167" s="517"/>
      <c r="AC167" s="517"/>
      <c r="AD167" s="517"/>
      <c r="AE167" s="517"/>
      <c r="AF167" s="517"/>
      <c r="AG167" s="517"/>
      <c r="AH167" s="517"/>
      <c r="AI167" s="517"/>
      <c r="AJ167" s="517"/>
      <c r="AK167" s="517"/>
      <c r="AL167" s="517"/>
      <c r="AM167" s="517"/>
      <c r="AN167" s="517"/>
      <c r="AO167" s="517"/>
      <c r="AP167" s="517"/>
      <c r="AQ167" s="517"/>
      <c r="AR167" s="517"/>
      <c r="AS167" s="517"/>
      <c r="AT167" s="517"/>
      <c r="AU167" s="517"/>
      <c r="AV167" s="517"/>
      <c r="AW167" s="517"/>
      <c r="AX167" s="517"/>
      <c r="AY167" s="517"/>
      <c r="AZ167" s="517"/>
      <c r="BA167" s="517"/>
      <c r="BB167" s="517"/>
      <c r="BC167" s="517"/>
      <c r="BD167" s="517"/>
      <c r="BE167" s="517"/>
      <c r="BF167" s="517"/>
      <c r="BG167" s="517"/>
    </row>
    <row r="168" ht="11.25" customHeight="1">
      <c r="A168" s="517"/>
      <c r="B168" s="517"/>
      <c r="C168" s="517"/>
      <c r="D168" s="517"/>
      <c r="E168" s="517"/>
      <c r="F168" s="517"/>
      <c r="G168" s="517"/>
      <c r="H168" s="517"/>
      <c r="I168" s="517"/>
      <c r="J168" s="517"/>
      <c r="K168" s="517"/>
      <c r="L168" s="517"/>
      <c r="M168" s="517"/>
      <c r="N168" s="517"/>
      <c r="O168" s="517"/>
      <c r="P168" s="517"/>
      <c r="Q168" s="517"/>
      <c r="R168" s="517"/>
      <c r="S168" s="517"/>
      <c r="T168" s="517"/>
      <c r="U168" s="517"/>
      <c r="V168" s="517"/>
      <c r="W168" s="517"/>
      <c r="X168" s="517"/>
      <c r="Y168" s="517"/>
      <c r="Z168" s="517"/>
      <c r="AA168" s="517"/>
      <c r="AB168" s="517"/>
      <c r="AC168" s="517"/>
      <c r="AD168" s="517"/>
      <c r="AE168" s="517"/>
      <c r="AF168" s="517"/>
      <c r="AG168" s="517"/>
      <c r="AH168" s="517"/>
      <c r="AI168" s="517"/>
      <c r="AJ168" s="517"/>
      <c r="AK168" s="517"/>
      <c r="AL168" s="517"/>
      <c r="AM168" s="517"/>
      <c r="AN168" s="517"/>
      <c r="AO168" s="517"/>
      <c r="AP168" s="517"/>
      <c r="AQ168" s="517"/>
      <c r="AR168" s="517"/>
      <c r="AS168" s="517"/>
      <c r="AT168" s="517"/>
      <c r="AU168" s="517"/>
      <c r="AV168" s="517"/>
      <c r="AW168" s="517"/>
      <c r="AX168" s="517"/>
      <c r="AY168" s="517"/>
      <c r="AZ168" s="517"/>
      <c r="BA168" s="517"/>
      <c r="BB168" s="517"/>
      <c r="BC168" s="517"/>
      <c r="BD168" s="517"/>
      <c r="BE168" s="517"/>
      <c r="BF168" s="517"/>
      <c r="BG168" s="517"/>
    </row>
    <row r="169" ht="11.25" customHeight="1">
      <c r="A169" s="517"/>
      <c r="B169" s="517"/>
      <c r="C169" s="517"/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7"/>
      <c r="Y169" s="517"/>
      <c r="Z169" s="517"/>
      <c r="AA169" s="517"/>
      <c r="AB169" s="517"/>
      <c r="AC169" s="517"/>
      <c r="AD169" s="517"/>
      <c r="AE169" s="517"/>
      <c r="AF169" s="517"/>
      <c r="AG169" s="517"/>
      <c r="AH169" s="517"/>
      <c r="AI169" s="517"/>
      <c r="AJ169" s="517"/>
      <c r="AK169" s="517"/>
      <c r="AL169" s="517"/>
      <c r="AM169" s="517"/>
      <c r="AN169" s="517"/>
      <c r="AO169" s="517"/>
      <c r="AP169" s="517"/>
      <c r="AQ169" s="517"/>
      <c r="AR169" s="517"/>
      <c r="AS169" s="517"/>
      <c r="AT169" s="517"/>
      <c r="AU169" s="517"/>
      <c r="AV169" s="517"/>
      <c r="AW169" s="517"/>
      <c r="AX169" s="517"/>
      <c r="AY169" s="517"/>
      <c r="AZ169" s="517"/>
      <c r="BA169" s="517"/>
      <c r="BB169" s="517"/>
      <c r="BC169" s="517"/>
      <c r="BD169" s="517"/>
      <c r="BE169" s="517"/>
      <c r="BF169" s="517"/>
      <c r="BG169" s="517"/>
    </row>
    <row r="170" ht="11.25" customHeight="1">
      <c r="A170" s="517"/>
      <c r="B170" s="517"/>
      <c r="C170" s="517"/>
      <c r="D170" s="517"/>
      <c r="E170" s="517"/>
      <c r="F170" s="517"/>
      <c r="G170" s="517"/>
      <c r="H170" s="517"/>
      <c r="I170" s="517"/>
      <c r="J170" s="517"/>
      <c r="K170" s="517"/>
      <c r="L170" s="517"/>
      <c r="M170" s="517"/>
      <c r="N170" s="517"/>
      <c r="O170" s="517"/>
      <c r="P170" s="517"/>
      <c r="Q170" s="517"/>
      <c r="R170" s="517"/>
      <c r="S170" s="517"/>
      <c r="T170" s="517"/>
      <c r="U170" s="517"/>
      <c r="V170" s="517"/>
      <c r="W170" s="517"/>
      <c r="X170" s="517"/>
      <c r="Y170" s="517"/>
      <c r="Z170" s="517"/>
      <c r="AA170" s="517"/>
      <c r="AB170" s="517"/>
      <c r="AC170" s="517"/>
      <c r="AD170" s="517"/>
      <c r="AE170" s="517"/>
      <c r="AF170" s="517"/>
      <c r="AG170" s="517"/>
      <c r="AH170" s="517"/>
      <c r="AI170" s="517"/>
      <c r="AJ170" s="517"/>
      <c r="AK170" s="517"/>
      <c r="AL170" s="517"/>
      <c r="AM170" s="517"/>
      <c r="AN170" s="517"/>
      <c r="AO170" s="517"/>
      <c r="AP170" s="517"/>
      <c r="AQ170" s="517"/>
      <c r="AR170" s="517"/>
      <c r="AS170" s="517"/>
      <c r="AT170" s="517"/>
      <c r="AU170" s="517"/>
      <c r="AV170" s="517"/>
      <c r="AW170" s="517"/>
      <c r="AX170" s="517"/>
      <c r="AY170" s="517"/>
      <c r="AZ170" s="517"/>
      <c r="BA170" s="517"/>
      <c r="BB170" s="517"/>
      <c r="BC170" s="517"/>
      <c r="BD170" s="517"/>
      <c r="BE170" s="517"/>
      <c r="BF170" s="517"/>
      <c r="BG170" s="517"/>
    </row>
    <row r="171" ht="11.25" customHeight="1">
      <c r="A171" s="517"/>
      <c r="B171" s="517"/>
      <c r="C171" s="517"/>
      <c r="D171" s="517"/>
      <c r="E171" s="517"/>
      <c r="F171" s="517"/>
      <c r="G171" s="517"/>
      <c r="H171" s="517"/>
      <c r="I171" s="517"/>
      <c r="J171" s="517"/>
      <c r="K171" s="517"/>
      <c r="L171" s="517"/>
      <c r="M171" s="517"/>
      <c r="N171" s="517"/>
      <c r="O171" s="517"/>
      <c r="P171" s="517"/>
      <c r="Q171" s="517"/>
      <c r="R171" s="517"/>
      <c r="S171" s="517"/>
      <c r="T171" s="517"/>
      <c r="U171" s="517"/>
      <c r="V171" s="517"/>
      <c r="W171" s="517"/>
      <c r="X171" s="517"/>
      <c r="Y171" s="517"/>
      <c r="Z171" s="517"/>
      <c r="AA171" s="517"/>
      <c r="AB171" s="517"/>
      <c r="AC171" s="517"/>
      <c r="AD171" s="517"/>
      <c r="AE171" s="517"/>
      <c r="AF171" s="517"/>
      <c r="AG171" s="517"/>
      <c r="AH171" s="517"/>
      <c r="AI171" s="517"/>
      <c r="AJ171" s="517"/>
      <c r="AK171" s="517"/>
      <c r="AL171" s="517"/>
      <c r="AM171" s="517"/>
      <c r="AN171" s="517"/>
      <c r="AO171" s="517"/>
      <c r="AP171" s="517"/>
      <c r="AQ171" s="517"/>
      <c r="AR171" s="517"/>
      <c r="AS171" s="517"/>
      <c r="AT171" s="517"/>
      <c r="AU171" s="517"/>
      <c r="AV171" s="517"/>
      <c r="AW171" s="517"/>
      <c r="AX171" s="517"/>
      <c r="AY171" s="517"/>
      <c r="AZ171" s="517"/>
      <c r="BA171" s="517"/>
      <c r="BB171" s="517"/>
      <c r="BC171" s="517"/>
      <c r="BD171" s="517"/>
      <c r="BE171" s="517"/>
      <c r="BF171" s="517"/>
      <c r="BG171" s="517"/>
    </row>
    <row r="172" ht="11.25" customHeight="1">
      <c r="A172" s="517"/>
      <c r="B172" s="517"/>
      <c r="C172" s="517"/>
      <c r="D172" s="517"/>
      <c r="E172" s="517"/>
      <c r="F172" s="517"/>
      <c r="G172" s="517"/>
      <c r="H172" s="517"/>
      <c r="I172" s="517"/>
      <c r="J172" s="517"/>
      <c r="K172" s="517"/>
      <c r="L172" s="517"/>
      <c r="M172" s="517"/>
      <c r="N172" s="517"/>
      <c r="O172" s="517"/>
      <c r="P172" s="517"/>
      <c r="Q172" s="517"/>
      <c r="R172" s="517"/>
      <c r="S172" s="517"/>
      <c r="T172" s="517"/>
      <c r="U172" s="517"/>
      <c r="V172" s="517"/>
      <c r="W172" s="517"/>
      <c r="X172" s="517"/>
      <c r="Y172" s="517"/>
      <c r="Z172" s="517"/>
      <c r="AA172" s="517"/>
      <c r="AB172" s="517"/>
      <c r="AC172" s="517"/>
      <c r="AD172" s="517"/>
      <c r="AE172" s="517"/>
      <c r="AF172" s="517"/>
      <c r="AG172" s="517"/>
      <c r="AH172" s="517"/>
      <c r="AI172" s="517"/>
      <c r="AJ172" s="517"/>
      <c r="AK172" s="517"/>
      <c r="AL172" s="517"/>
      <c r="AM172" s="517"/>
      <c r="AN172" s="517"/>
      <c r="AO172" s="517"/>
      <c r="AP172" s="517"/>
      <c r="AQ172" s="517"/>
      <c r="AR172" s="517"/>
      <c r="AS172" s="517"/>
      <c r="AT172" s="517"/>
      <c r="AU172" s="517"/>
      <c r="AV172" s="517"/>
      <c r="AW172" s="517"/>
      <c r="AX172" s="517"/>
      <c r="AY172" s="517"/>
      <c r="AZ172" s="517"/>
      <c r="BA172" s="517"/>
      <c r="BB172" s="517"/>
      <c r="BC172" s="517"/>
      <c r="BD172" s="517"/>
      <c r="BE172" s="517"/>
      <c r="BF172" s="517"/>
      <c r="BG172" s="517"/>
    </row>
    <row r="173" ht="11.25" customHeight="1">
      <c r="A173" s="517"/>
      <c r="B173" s="517"/>
      <c r="C173" s="517"/>
      <c r="D173" s="517"/>
      <c r="E173" s="517"/>
      <c r="F173" s="517"/>
      <c r="G173" s="517"/>
      <c r="H173" s="517"/>
      <c r="I173" s="517"/>
      <c r="J173" s="517"/>
      <c r="K173" s="517"/>
      <c r="L173" s="517"/>
      <c r="M173" s="517"/>
      <c r="N173" s="517"/>
      <c r="O173" s="517"/>
      <c r="P173" s="517"/>
      <c r="Q173" s="517"/>
      <c r="R173" s="517"/>
      <c r="S173" s="517"/>
      <c r="T173" s="517"/>
      <c r="U173" s="517"/>
      <c r="V173" s="517"/>
      <c r="W173" s="517"/>
      <c r="X173" s="517"/>
      <c r="Y173" s="517"/>
      <c r="Z173" s="517"/>
      <c r="AA173" s="517"/>
      <c r="AB173" s="517"/>
      <c r="AC173" s="517"/>
      <c r="AD173" s="517"/>
      <c r="AE173" s="517"/>
      <c r="AF173" s="517"/>
      <c r="AG173" s="517"/>
      <c r="AH173" s="517"/>
      <c r="AI173" s="517"/>
      <c r="AJ173" s="517"/>
      <c r="AK173" s="517"/>
      <c r="AL173" s="517"/>
      <c r="AM173" s="517"/>
      <c r="AN173" s="517"/>
      <c r="AO173" s="517"/>
      <c r="AP173" s="517"/>
      <c r="AQ173" s="517"/>
      <c r="AR173" s="517"/>
      <c r="AS173" s="517"/>
      <c r="AT173" s="517"/>
      <c r="AU173" s="517"/>
      <c r="AV173" s="517"/>
      <c r="AW173" s="517"/>
      <c r="AX173" s="517"/>
      <c r="AY173" s="517"/>
      <c r="AZ173" s="517"/>
      <c r="BA173" s="517"/>
      <c r="BB173" s="517"/>
      <c r="BC173" s="517"/>
      <c r="BD173" s="517"/>
      <c r="BE173" s="517"/>
      <c r="BF173" s="517"/>
      <c r="BG173" s="517"/>
    </row>
    <row r="174" ht="11.25" customHeight="1">
      <c r="A174" s="517"/>
      <c r="B174" s="517"/>
      <c r="C174" s="517"/>
      <c r="D174" s="517"/>
      <c r="E174" s="517"/>
      <c r="F174" s="517"/>
      <c r="G174" s="517"/>
      <c r="H174" s="517"/>
      <c r="I174" s="517"/>
      <c r="J174" s="517"/>
      <c r="K174" s="517"/>
      <c r="L174" s="517"/>
      <c r="M174" s="517"/>
      <c r="N174" s="517"/>
      <c r="O174" s="517"/>
      <c r="P174" s="517"/>
      <c r="Q174" s="517"/>
      <c r="R174" s="517"/>
      <c r="S174" s="517"/>
      <c r="T174" s="517"/>
      <c r="U174" s="517"/>
      <c r="V174" s="517"/>
      <c r="W174" s="517"/>
      <c r="X174" s="517"/>
      <c r="Y174" s="517"/>
      <c r="Z174" s="517"/>
      <c r="AA174" s="517"/>
      <c r="AB174" s="517"/>
      <c r="AC174" s="517"/>
      <c r="AD174" s="517"/>
      <c r="AE174" s="517"/>
      <c r="AF174" s="517"/>
      <c r="AG174" s="517"/>
      <c r="AH174" s="517"/>
      <c r="AI174" s="517"/>
      <c r="AJ174" s="517"/>
      <c r="AK174" s="517"/>
      <c r="AL174" s="517"/>
      <c r="AM174" s="517"/>
      <c r="AN174" s="517"/>
      <c r="AO174" s="517"/>
      <c r="AP174" s="517"/>
      <c r="AQ174" s="517"/>
      <c r="AR174" s="517"/>
      <c r="AS174" s="517"/>
      <c r="AT174" s="517"/>
      <c r="AU174" s="517"/>
      <c r="AV174" s="517"/>
      <c r="AW174" s="517"/>
      <c r="AX174" s="517"/>
      <c r="AY174" s="517"/>
      <c r="AZ174" s="517"/>
      <c r="BA174" s="517"/>
      <c r="BB174" s="517"/>
      <c r="BC174" s="517"/>
      <c r="BD174" s="517"/>
      <c r="BE174" s="517"/>
      <c r="BF174" s="517"/>
      <c r="BG174" s="517"/>
    </row>
    <row r="175" ht="11.25" customHeight="1">
      <c r="A175" s="517"/>
      <c r="B175" s="517"/>
      <c r="C175" s="517"/>
      <c r="D175" s="517"/>
      <c r="E175" s="517"/>
      <c r="F175" s="517"/>
      <c r="G175" s="517"/>
      <c r="H175" s="517"/>
      <c r="I175" s="517"/>
      <c r="J175" s="517"/>
      <c r="K175" s="517"/>
      <c r="L175" s="517"/>
      <c r="M175" s="517"/>
      <c r="N175" s="517"/>
      <c r="O175" s="517"/>
      <c r="P175" s="517"/>
      <c r="Q175" s="517"/>
      <c r="R175" s="517"/>
      <c r="S175" s="517"/>
      <c r="T175" s="517"/>
      <c r="U175" s="517"/>
      <c r="V175" s="517"/>
      <c r="W175" s="517"/>
      <c r="X175" s="517"/>
      <c r="Y175" s="517"/>
      <c r="Z175" s="517"/>
      <c r="AA175" s="517"/>
      <c r="AB175" s="517"/>
      <c r="AC175" s="517"/>
      <c r="AD175" s="517"/>
      <c r="AE175" s="517"/>
      <c r="AF175" s="517"/>
      <c r="AG175" s="517"/>
      <c r="AH175" s="517"/>
      <c r="AI175" s="517"/>
      <c r="AJ175" s="517"/>
      <c r="AK175" s="517"/>
      <c r="AL175" s="517"/>
      <c r="AM175" s="517"/>
      <c r="AN175" s="517"/>
      <c r="AO175" s="517"/>
      <c r="AP175" s="517"/>
      <c r="AQ175" s="517"/>
      <c r="AR175" s="517"/>
      <c r="AS175" s="517"/>
      <c r="AT175" s="517"/>
      <c r="AU175" s="517"/>
      <c r="AV175" s="517"/>
      <c r="AW175" s="517"/>
      <c r="AX175" s="517"/>
      <c r="AY175" s="517"/>
      <c r="AZ175" s="517"/>
      <c r="BA175" s="517"/>
      <c r="BB175" s="517"/>
      <c r="BC175" s="517"/>
      <c r="BD175" s="517"/>
      <c r="BE175" s="517"/>
      <c r="BF175" s="517"/>
      <c r="BG175" s="517"/>
    </row>
    <row r="176" ht="11.25" customHeight="1">
      <c r="A176" s="517"/>
      <c r="B176" s="517"/>
      <c r="C176" s="517"/>
      <c r="D176" s="517"/>
      <c r="E176" s="517"/>
      <c r="F176" s="517"/>
      <c r="G176" s="517"/>
      <c r="H176" s="517"/>
      <c r="I176" s="517"/>
      <c r="J176" s="517"/>
      <c r="K176" s="517"/>
      <c r="L176" s="517"/>
      <c r="M176" s="517"/>
      <c r="N176" s="517"/>
      <c r="O176" s="517"/>
      <c r="P176" s="517"/>
      <c r="Q176" s="517"/>
      <c r="R176" s="517"/>
      <c r="S176" s="517"/>
      <c r="T176" s="517"/>
      <c r="U176" s="517"/>
      <c r="V176" s="517"/>
      <c r="W176" s="517"/>
      <c r="X176" s="517"/>
      <c r="Y176" s="517"/>
      <c r="Z176" s="517"/>
      <c r="AA176" s="517"/>
      <c r="AB176" s="517"/>
      <c r="AC176" s="517"/>
      <c r="AD176" s="517"/>
      <c r="AE176" s="517"/>
      <c r="AF176" s="517"/>
      <c r="AG176" s="517"/>
      <c r="AH176" s="517"/>
      <c r="AI176" s="517"/>
      <c r="AJ176" s="517"/>
      <c r="AK176" s="517"/>
      <c r="AL176" s="517"/>
      <c r="AM176" s="517"/>
      <c r="AN176" s="517"/>
      <c r="AO176" s="517"/>
      <c r="AP176" s="517"/>
      <c r="AQ176" s="517"/>
      <c r="AR176" s="517"/>
      <c r="AS176" s="517"/>
      <c r="AT176" s="517"/>
      <c r="AU176" s="517"/>
      <c r="AV176" s="517"/>
      <c r="AW176" s="517"/>
      <c r="AX176" s="517"/>
      <c r="AY176" s="517"/>
      <c r="AZ176" s="517"/>
      <c r="BA176" s="517"/>
      <c r="BB176" s="517"/>
      <c r="BC176" s="517"/>
      <c r="BD176" s="517"/>
      <c r="BE176" s="517"/>
      <c r="BF176" s="517"/>
      <c r="BG176" s="517"/>
    </row>
    <row r="177" ht="11.25" customHeight="1">
      <c r="A177" s="517"/>
      <c r="B177" s="517"/>
      <c r="C177" s="517"/>
      <c r="D177" s="517"/>
      <c r="E177" s="517"/>
      <c r="F177" s="517"/>
      <c r="G177" s="517"/>
      <c r="H177" s="517"/>
      <c r="I177" s="517"/>
      <c r="J177" s="517"/>
      <c r="K177" s="517"/>
      <c r="L177" s="517"/>
      <c r="M177" s="517"/>
      <c r="N177" s="517"/>
      <c r="O177" s="517"/>
      <c r="P177" s="517"/>
      <c r="Q177" s="517"/>
      <c r="R177" s="517"/>
      <c r="S177" s="517"/>
      <c r="T177" s="517"/>
      <c r="U177" s="517"/>
      <c r="V177" s="517"/>
      <c r="W177" s="517"/>
      <c r="X177" s="517"/>
      <c r="Y177" s="517"/>
      <c r="Z177" s="517"/>
      <c r="AA177" s="517"/>
      <c r="AB177" s="517"/>
      <c r="AC177" s="517"/>
      <c r="AD177" s="517"/>
      <c r="AE177" s="517"/>
      <c r="AF177" s="517"/>
      <c r="AG177" s="517"/>
      <c r="AH177" s="517"/>
      <c r="AI177" s="517"/>
      <c r="AJ177" s="517"/>
      <c r="AK177" s="517"/>
      <c r="AL177" s="517"/>
      <c r="AM177" s="517"/>
      <c r="AN177" s="517"/>
      <c r="AO177" s="517"/>
      <c r="AP177" s="517"/>
      <c r="AQ177" s="517"/>
      <c r="AR177" s="517"/>
      <c r="AS177" s="517"/>
      <c r="AT177" s="517"/>
      <c r="AU177" s="517"/>
      <c r="AV177" s="517"/>
      <c r="AW177" s="517"/>
      <c r="AX177" s="517"/>
      <c r="AY177" s="517"/>
      <c r="AZ177" s="517"/>
      <c r="BA177" s="517"/>
      <c r="BB177" s="517"/>
      <c r="BC177" s="517"/>
      <c r="BD177" s="517"/>
      <c r="BE177" s="517"/>
      <c r="BF177" s="517"/>
      <c r="BG177" s="517"/>
    </row>
    <row r="178" ht="11.25" customHeight="1">
      <c r="A178" s="517"/>
      <c r="B178" s="517"/>
      <c r="C178" s="517"/>
      <c r="D178" s="517"/>
      <c r="E178" s="517"/>
      <c r="F178" s="517"/>
      <c r="G178" s="517"/>
      <c r="H178" s="517"/>
      <c r="I178" s="517"/>
      <c r="J178" s="517"/>
      <c r="K178" s="517"/>
      <c r="L178" s="517"/>
      <c r="M178" s="517"/>
      <c r="N178" s="517"/>
      <c r="O178" s="517"/>
      <c r="P178" s="517"/>
      <c r="Q178" s="517"/>
      <c r="R178" s="517"/>
      <c r="S178" s="517"/>
      <c r="T178" s="517"/>
      <c r="U178" s="517"/>
      <c r="V178" s="517"/>
      <c r="W178" s="517"/>
      <c r="X178" s="517"/>
      <c r="Y178" s="517"/>
      <c r="Z178" s="517"/>
      <c r="AA178" s="517"/>
      <c r="AB178" s="517"/>
      <c r="AC178" s="517"/>
      <c r="AD178" s="517"/>
      <c r="AE178" s="517"/>
      <c r="AF178" s="517"/>
      <c r="AG178" s="517"/>
      <c r="AH178" s="517"/>
      <c r="AI178" s="517"/>
      <c r="AJ178" s="517"/>
      <c r="AK178" s="517"/>
      <c r="AL178" s="517"/>
      <c r="AM178" s="517"/>
      <c r="AN178" s="517"/>
      <c r="AO178" s="517"/>
      <c r="AP178" s="517"/>
      <c r="AQ178" s="517"/>
      <c r="AR178" s="517"/>
      <c r="AS178" s="517"/>
      <c r="AT178" s="517"/>
      <c r="AU178" s="517"/>
      <c r="AV178" s="517"/>
      <c r="AW178" s="517"/>
      <c r="AX178" s="517"/>
      <c r="AY178" s="517"/>
      <c r="AZ178" s="517"/>
      <c r="BA178" s="517"/>
      <c r="BB178" s="517"/>
      <c r="BC178" s="517"/>
      <c r="BD178" s="517"/>
      <c r="BE178" s="517"/>
      <c r="BF178" s="517"/>
      <c r="BG178" s="517"/>
    </row>
    <row r="179" ht="11.25" customHeight="1">
      <c r="A179" s="517"/>
      <c r="B179" s="517"/>
      <c r="C179" s="517"/>
      <c r="D179" s="517"/>
      <c r="E179" s="517"/>
      <c r="F179" s="517"/>
      <c r="G179" s="517"/>
      <c r="H179" s="517"/>
      <c r="I179" s="517"/>
      <c r="J179" s="517"/>
      <c r="K179" s="517"/>
      <c r="L179" s="517"/>
      <c r="M179" s="517"/>
      <c r="N179" s="517"/>
      <c r="O179" s="517"/>
      <c r="P179" s="517"/>
      <c r="Q179" s="517"/>
      <c r="R179" s="517"/>
      <c r="S179" s="517"/>
      <c r="T179" s="517"/>
      <c r="U179" s="517"/>
      <c r="V179" s="517"/>
      <c r="W179" s="517"/>
      <c r="X179" s="517"/>
      <c r="Y179" s="517"/>
      <c r="Z179" s="517"/>
      <c r="AA179" s="517"/>
      <c r="AB179" s="517"/>
      <c r="AC179" s="517"/>
      <c r="AD179" s="517"/>
      <c r="AE179" s="517"/>
      <c r="AF179" s="517"/>
      <c r="AG179" s="517"/>
      <c r="AH179" s="517"/>
      <c r="AI179" s="517"/>
      <c r="AJ179" s="517"/>
      <c r="AK179" s="517"/>
      <c r="AL179" s="517"/>
      <c r="AM179" s="517"/>
      <c r="AN179" s="517"/>
      <c r="AO179" s="517"/>
      <c r="AP179" s="517"/>
      <c r="AQ179" s="517"/>
      <c r="AR179" s="517"/>
      <c r="AS179" s="517"/>
      <c r="AT179" s="517"/>
      <c r="AU179" s="517"/>
      <c r="AV179" s="517"/>
      <c r="AW179" s="517"/>
      <c r="AX179" s="517"/>
      <c r="AY179" s="517"/>
      <c r="AZ179" s="517"/>
      <c r="BA179" s="517"/>
      <c r="BB179" s="517"/>
      <c r="BC179" s="517"/>
      <c r="BD179" s="517"/>
      <c r="BE179" s="517"/>
      <c r="BF179" s="517"/>
      <c r="BG179" s="517"/>
    </row>
    <row r="180" ht="11.25" customHeight="1">
      <c r="A180" s="517"/>
      <c r="B180" s="517"/>
      <c r="C180" s="517"/>
      <c r="D180" s="517"/>
      <c r="E180" s="517"/>
      <c r="F180" s="517"/>
      <c r="G180" s="517"/>
      <c r="H180" s="517"/>
      <c r="I180" s="517"/>
      <c r="J180" s="517"/>
      <c r="K180" s="517"/>
      <c r="L180" s="517"/>
      <c r="M180" s="517"/>
      <c r="N180" s="517"/>
      <c r="O180" s="517"/>
      <c r="P180" s="517"/>
      <c r="Q180" s="517"/>
      <c r="R180" s="517"/>
      <c r="S180" s="517"/>
      <c r="T180" s="517"/>
      <c r="U180" s="517"/>
      <c r="V180" s="517"/>
      <c r="W180" s="517"/>
      <c r="X180" s="517"/>
      <c r="Y180" s="517"/>
      <c r="Z180" s="517"/>
      <c r="AA180" s="517"/>
      <c r="AB180" s="517"/>
      <c r="AC180" s="517"/>
      <c r="AD180" s="517"/>
      <c r="AE180" s="517"/>
      <c r="AF180" s="517"/>
      <c r="AG180" s="517"/>
      <c r="AH180" s="517"/>
      <c r="AI180" s="517"/>
      <c r="AJ180" s="517"/>
      <c r="AK180" s="517"/>
      <c r="AL180" s="517"/>
      <c r="AM180" s="517"/>
      <c r="AN180" s="517"/>
      <c r="AO180" s="517"/>
      <c r="AP180" s="517"/>
      <c r="AQ180" s="517"/>
      <c r="AR180" s="517"/>
      <c r="AS180" s="517"/>
      <c r="AT180" s="517"/>
      <c r="AU180" s="517"/>
      <c r="AV180" s="517"/>
      <c r="AW180" s="517"/>
      <c r="AX180" s="517"/>
      <c r="AY180" s="517"/>
      <c r="AZ180" s="517"/>
      <c r="BA180" s="517"/>
      <c r="BB180" s="517"/>
      <c r="BC180" s="517"/>
      <c r="BD180" s="517"/>
      <c r="BE180" s="517"/>
      <c r="BF180" s="517"/>
      <c r="BG180" s="517"/>
    </row>
    <row r="181" ht="11.25" customHeight="1">
      <c r="A181" s="517"/>
      <c r="B181" s="517"/>
      <c r="C181" s="517"/>
      <c r="D181" s="517"/>
      <c r="E181" s="517"/>
      <c r="F181" s="517"/>
      <c r="G181" s="517"/>
      <c r="H181" s="517"/>
      <c r="I181" s="517"/>
      <c r="J181" s="517"/>
      <c r="K181" s="517"/>
      <c r="L181" s="517"/>
      <c r="M181" s="517"/>
      <c r="N181" s="517"/>
      <c r="O181" s="517"/>
      <c r="P181" s="517"/>
      <c r="Q181" s="517"/>
      <c r="R181" s="517"/>
      <c r="S181" s="517"/>
      <c r="T181" s="517"/>
      <c r="U181" s="517"/>
      <c r="V181" s="517"/>
      <c r="W181" s="517"/>
      <c r="X181" s="517"/>
      <c r="Y181" s="517"/>
      <c r="Z181" s="517"/>
      <c r="AA181" s="517"/>
      <c r="AB181" s="517"/>
      <c r="AC181" s="517"/>
      <c r="AD181" s="517"/>
      <c r="AE181" s="517"/>
      <c r="AF181" s="517"/>
      <c r="AG181" s="517"/>
      <c r="AH181" s="517"/>
      <c r="AI181" s="517"/>
      <c r="AJ181" s="517"/>
      <c r="AK181" s="517"/>
      <c r="AL181" s="517"/>
      <c r="AM181" s="517"/>
      <c r="AN181" s="517"/>
      <c r="AO181" s="517"/>
      <c r="AP181" s="517"/>
      <c r="AQ181" s="517"/>
      <c r="AR181" s="517"/>
      <c r="AS181" s="517"/>
      <c r="AT181" s="517"/>
      <c r="AU181" s="517"/>
      <c r="AV181" s="517"/>
      <c r="AW181" s="517"/>
      <c r="AX181" s="517"/>
      <c r="AY181" s="517"/>
      <c r="AZ181" s="517"/>
      <c r="BA181" s="517"/>
      <c r="BB181" s="517"/>
      <c r="BC181" s="517"/>
      <c r="BD181" s="517"/>
      <c r="BE181" s="517"/>
      <c r="BF181" s="517"/>
      <c r="BG181" s="517"/>
    </row>
    <row r="182" ht="11.25" customHeight="1">
      <c r="A182" s="517"/>
      <c r="B182" s="517"/>
      <c r="C182" s="517"/>
      <c r="D182" s="517"/>
      <c r="E182" s="517"/>
      <c r="F182" s="517"/>
      <c r="G182" s="517"/>
      <c r="H182" s="517"/>
      <c r="I182" s="517"/>
      <c r="J182" s="517"/>
      <c r="K182" s="517"/>
      <c r="L182" s="517"/>
      <c r="M182" s="517"/>
      <c r="N182" s="517"/>
      <c r="O182" s="517"/>
      <c r="P182" s="517"/>
      <c r="Q182" s="517"/>
      <c r="R182" s="517"/>
      <c r="S182" s="517"/>
      <c r="T182" s="517"/>
      <c r="U182" s="517"/>
      <c r="V182" s="517"/>
      <c r="W182" s="517"/>
      <c r="X182" s="517"/>
      <c r="Y182" s="517"/>
      <c r="Z182" s="517"/>
      <c r="AA182" s="517"/>
      <c r="AB182" s="517"/>
      <c r="AC182" s="517"/>
      <c r="AD182" s="517"/>
      <c r="AE182" s="517"/>
      <c r="AF182" s="517"/>
      <c r="AG182" s="517"/>
      <c r="AH182" s="517"/>
      <c r="AI182" s="517"/>
      <c r="AJ182" s="517"/>
      <c r="AK182" s="517"/>
      <c r="AL182" s="517"/>
      <c r="AM182" s="517"/>
      <c r="AN182" s="517"/>
      <c r="AO182" s="517"/>
      <c r="AP182" s="517"/>
      <c r="AQ182" s="517"/>
      <c r="AR182" s="517"/>
      <c r="AS182" s="517"/>
      <c r="AT182" s="517"/>
      <c r="AU182" s="517"/>
      <c r="AV182" s="517"/>
      <c r="AW182" s="517"/>
      <c r="AX182" s="517"/>
      <c r="AY182" s="517"/>
      <c r="AZ182" s="517"/>
      <c r="BA182" s="517"/>
      <c r="BB182" s="517"/>
      <c r="BC182" s="517"/>
      <c r="BD182" s="517"/>
      <c r="BE182" s="517"/>
      <c r="BF182" s="517"/>
      <c r="BG182" s="517"/>
    </row>
    <row r="183" ht="11.25" customHeight="1">
      <c r="A183" s="517"/>
      <c r="B183" s="517"/>
      <c r="C183" s="517"/>
      <c r="D183" s="517"/>
      <c r="E183" s="517"/>
      <c r="F183" s="517"/>
      <c r="G183" s="517"/>
      <c r="H183" s="517"/>
      <c r="I183" s="517"/>
      <c r="J183" s="517"/>
      <c r="K183" s="517"/>
      <c r="L183" s="517"/>
      <c r="M183" s="517"/>
      <c r="N183" s="517"/>
      <c r="O183" s="517"/>
      <c r="P183" s="517"/>
      <c r="Q183" s="517"/>
      <c r="R183" s="517"/>
      <c r="S183" s="517"/>
      <c r="T183" s="517"/>
      <c r="U183" s="517"/>
      <c r="V183" s="517"/>
      <c r="W183" s="517"/>
      <c r="X183" s="517"/>
      <c r="Y183" s="517"/>
      <c r="Z183" s="517"/>
      <c r="AA183" s="517"/>
      <c r="AB183" s="517"/>
      <c r="AC183" s="517"/>
      <c r="AD183" s="517"/>
      <c r="AE183" s="517"/>
      <c r="AF183" s="517"/>
      <c r="AG183" s="517"/>
      <c r="AH183" s="517"/>
      <c r="AI183" s="517"/>
      <c r="AJ183" s="517"/>
      <c r="AK183" s="517"/>
      <c r="AL183" s="517"/>
      <c r="AM183" s="517"/>
      <c r="AN183" s="517"/>
      <c r="AO183" s="517"/>
      <c r="AP183" s="517"/>
      <c r="AQ183" s="517"/>
      <c r="AR183" s="517"/>
      <c r="AS183" s="517"/>
      <c r="AT183" s="517"/>
      <c r="AU183" s="517"/>
      <c r="AV183" s="517"/>
      <c r="AW183" s="517"/>
      <c r="AX183" s="517"/>
      <c r="AY183" s="517"/>
      <c r="AZ183" s="517"/>
      <c r="BA183" s="517"/>
      <c r="BB183" s="517"/>
      <c r="BC183" s="517"/>
      <c r="BD183" s="517"/>
      <c r="BE183" s="517"/>
      <c r="BF183" s="517"/>
      <c r="BG183" s="517"/>
    </row>
    <row r="184" ht="11.25" customHeight="1">
      <c r="A184" s="517"/>
      <c r="B184" s="517"/>
      <c r="C184" s="517"/>
      <c r="D184" s="517"/>
      <c r="E184" s="517"/>
      <c r="F184" s="517"/>
      <c r="G184" s="517"/>
      <c r="H184" s="517"/>
      <c r="I184" s="517"/>
      <c r="J184" s="517"/>
      <c r="K184" s="517"/>
      <c r="L184" s="517"/>
      <c r="M184" s="517"/>
      <c r="N184" s="517"/>
      <c r="O184" s="517"/>
      <c r="P184" s="517"/>
      <c r="Q184" s="517"/>
      <c r="R184" s="517"/>
      <c r="S184" s="517"/>
      <c r="T184" s="517"/>
      <c r="U184" s="517"/>
      <c r="V184" s="517"/>
      <c r="W184" s="517"/>
      <c r="X184" s="517"/>
      <c r="Y184" s="517"/>
      <c r="Z184" s="517"/>
      <c r="AA184" s="517"/>
      <c r="AB184" s="517"/>
      <c r="AC184" s="517"/>
      <c r="AD184" s="517"/>
      <c r="AE184" s="517"/>
      <c r="AF184" s="517"/>
      <c r="AG184" s="517"/>
      <c r="AH184" s="517"/>
      <c r="AI184" s="517"/>
      <c r="AJ184" s="517"/>
      <c r="AK184" s="517"/>
      <c r="AL184" s="517"/>
      <c r="AM184" s="517"/>
      <c r="AN184" s="517"/>
      <c r="AO184" s="517"/>
      <c r="AP184" s="517"/>
      <c r="AQ184" s="517"/>
      <c r="AR184" s="517"/>
      <c r="AS184" s="517"/>
      <c r="AT184" s="517"/>
      <c r="AU184" s="517"/>
      <c r="AV184" s="517"/>
      <c r="AW184" s="517"/>
      <c r="AX184" s="517"/>
      <c r="AY184" s="517"/>
      <c r="AZ184" s="517"/>
      <c r="BA184" s="517"/>
      <c r="BB184" s="517"/>
      <c r="BC184" s="517"/>
      <c r="BD184" s="517"/>
      <c r="BE184" s="517"/>
      <c r="BF184" s="517"/>
      <c r="BG184" s="517"/>
    </row>
    <row r="185" ht="11.25" customHeight="1">
      <c r="A185" s="517"/>
      <c r="B185" s="517"/>
      <c r="C185" s="517"/>
      <c r="D185" s="517"/>
      <c r="E185" s="517"/>
      <c r="F185" s="517"/>
      <c r="G185" s="517"/>
      <c r="H185" s="517"/>
      <c r="I185" s="517"/>
      <c r="J185" s="517"/>
      <c r="K185" s="517"/>
      <c r="L185" s="517"/>
      <c r="M185" s="517"/>
      <c r="N185" s="517"/>
      <c r="O185" s="517"/>
      <c r="P185" s="517"/>
      <c r="Q185" s="517"/>
      <c r="R185" s="517"/>
      <c r="S185" s="517"/>
      <c r="T185" s="517"/>
      <c r="U185" s="517"/>
      <c r="V185" s="517"/>
      <c r="W185" s="517"/>
      <c r="X185" s="517"/>
      <c r="Y185" s="517"/>
      <c r="Z185" s="517"/>
      <c r="AA185" s="517"/>
      <c r="AB185" s="517"/>
      <c r="AC185" s="517"/>
      <c r="AD185" s="517"/>
      <c r="AE185" s="517"/>
      <c r="AF185" s="517"/>
      <c r="AG185" s="517"/>
      <c r="AH185" s="517"/>
      <c r="AI185" s="517"/>
      <c r="AJ185" s="517"/>
      <c r="AK185" s="517"/>
      <c r="AL185" s="517"/>
      <c r="AM185" s="517"/>
      <c r="AN185" s="517"/>
      <c r="AO185" s="517"/>
      <c r="AP185" s="517"/>
      <c r="AQ185" s="517"/>
      <c r="AR185" s="517"/>
      <c r="AS185" s="517"/>
      <c r="AT185" s="517"/>
      <c r="AU185" s="517"/>
      <c r="AV185" s="517"/>
      <c r="AW185" s="517"/>
      <c r="AX185" s="517"/>
      <c r="AY185" s="517"/>
      <c r="AZ185" s="517"/>
      <c r="BA185" s="517"/>
      <c r="BB185" s="517"/>
      <c r="BC185" s="517"/>
      <c r="BD185" s="517"/>
      <c r="BE185" s="517"/>
      <c r="BF185" s="517"/>
      <c r="BG185" s="517"/>
    </row>
    <row r="186" ht="11.25" customHeight="1">
      <c r="A186" s="517"/>
      <c r="B186" s="517"/>
      <c r="C186" s="517"/>
      <c r="D186" s="517"/>
      <c r="E186" s="517"/>
      <c r="F186" s="517"/>
      <c r="G186" s="517"/>
      <c r="H186" s="517"/>
      <c r="I186" s="517"/>
      <c r="J186" s="517"/>
      <c r="K186" s="517"/>
      <c r="L186" s="517"/>
      <c r="M186" s="517"/>
      <c r="N186" s="517"/>
      <c r="O186" s="517"/>
      <c r="P186" s="517"/>
      <c r="Q186" s="517"/>
      <c r="R186" s="517"/>
      <c r="S186" s="517"/>
      <c r="T186" s="517"/>
      <c r="U186" s="517"/>
      <c r="V186" s="517"/>
      <c r="W186" s="517"/>
      <c r="X186" s="517"/>
      <c r="Y186" s="517"/>
      <c r="Z186" s="517"/>
      <c r="AA186" s="517"/>
      <c r="AB186" s="517"/>
      <c r="AC186" s="517"/>
      <c r="AD186" s="517"/>
      <c r="AE186" s="517"/>
      <c r="AF186" s="517"/>
      <c r="AG186" s="517"/>
      <c r="AH186" s="517"/>
      <c r="AI186" s="517"/>
      <c r="AJ186" s="517"/>
      <c r="AK186" s="517"/>
      <c r="AL186" s="517"/>
      <c r="AM186" s="517"/>
      <c r="AN186" s="517"/>
      <c r="AO186" s="517"/>
      <c r="AP186" s="517"/>
      <c r="AQ186" s="517"/>
      <c r="AR186" s="517"/>
      <c r="AS186" s="517"/>
      <c r="AT186" s="517"/>
      <c r="AU186" s="517"/>
      <c r="AV186" s="517"/>
      <c r="AW186" s="517"/>
      <c r="AX186" s="517"/>
      <c r="AY186" s="517"/>
      <c r="AZ186" s="517"/>
      <c r="BA186" s="517"/>
      <c r="BB186" s="517"/>
      <c r="BC186" s="517"/>
      <c r="BD186" s="517"/>
      <c r="BE186" s="517"/>
      <c r="BF186" s="517"/>
      <c r="BG186" s="517"/>
    </row>
    <row r="187" ht="11.25" customHeight="1">
      <c r="A187" s="517"/>
      <c r="B187" s="517"/>
      <c r="C187" s="517"/>
      <c r="D187" s="517"/>
      <c r="E187" s="517"/>
      <c r="F187" s="517"/>
      <c r="G187" s="517"/>
      <c r="H187" s="517"/>
      <c r="I187" s="517"/>
      <c r="J187" s="517"/>
      <c r="K187" s="517"/>
      <c r="L187" s="517"/>
      <c r="M187" s="517"/>
      <c r="N187" s="517"/>
      <c r="O187" s="517"/>
      <c r="P187" s="517"/>
      <c r="Q187" s="517"/>
      <c r="R187" s="517"/>
      <c r="S187" s="517"/>
      <c r="T187" s="517"/>
      <c r="U187" s="517"/>
      <c r="V187" s="517"/>
      <c r="W187" s="517"/>
      <c r="X187" s="517"/>
      <c r="Y187" s="517"/>
      <c r="Z187" s="517"/>
      <c r="AA187" s="517"/>
      <c r="AB187" s="517"/>
      <c r="AC187" s="517"/>
      <c r="AD187" s="517"/>
      <c r="AE187" s="517"/>
      <c r="AF187" s="517"/>
      <c r="AG187" s="517"/>
      <c r="AH187" s="517"/>
      <c r="AI187" s="517"/>
      <c r="AJ187" s="517"/>
      <c r="AK187" s="517"/>
      <c r="AL187" s="517"/>
      <c r="AM187" s="517"/>
      <c r="AN187" s="517"/>
      <c r="AO187" s="517"/>
      <c r="AP187" s="517"/>
      <c r="AQ187" s="517"/>
      <c r="AR187" s="517"/>
      <c r="AS187" s="517"/>
      <c r="AT187" s="517"/>
      <c r="AU187" s="517"/>
      <c r="AV187" s="517"/>
      <c r="AW187" s="517"/>
      <c r="AX187" s="517"/>
      <c r="AY187" s="517"/>
      <c r="AZ187" s="517"/>
      <c r="BA187" s="517"/>
      <c r="BB187" s="517"/>
      <c r="BC187" s="517"/>
      <c r="BD187" s="517"/>
      <c r="BE187" s="517"/>
      <c r="BF187" s="517"/>
      <c r="BG187" s="517"/>
    </row>
    <row r="188" ht="11.25" customHeight="1">
      <c r="A188" s="517"/>
      <c r="B188" s="517"/>
      <c r="C188" s="517"/>
      <c r="D188" s="517"/>
      <c r="E188" s="517"/>
      <c r="F188" s="517"/>
      <c r="G188" s="517"/>
      <c r="H188" s="517"/>
      <c r="I188" s="517"/>
      <c r="J188" s="517"/>
      <c r="K188" s="517"/>
      <c r="L188" s="517"/>
      <c r="M188" s="517"/>
      <c r="N188" s="517"/>
      <c r="O188" s="517"/>
      <c r="P188" s="517"/>
      <c r="Q188" s="517"/>
      <c r="R188" s="517"/>
      <c r="S188" s="517"/>
      <c r="T188" s="517"/>
      <c r="U188" s="517"/>
      <c r="V188" s="517"/>
      <c r="W188" s="517"/>
      <c r="X188" s="517"/>
      <c r="Y188" s="517"/>
      <c r="Z188" s="517"/>
      <c r="AA188" s="517"/>
      <c r="AB188" s="517"/>
      <c r="AC188" s="517"/>
      <c r="AD188" s="517"/>
      <c r="AE188" s="517"/>
      <c r="AF188" s="517"/>
      <c r="AG188" s="517"/>
      <c r="AH188" s="517"/>
      <c r="AI188" s="517"/>
      <c r="AJ188" s="517"/>
      <c r="AK188" s="517"/>
      <c r="AL188" s="517"/>
      <c r="AM188" s="517"/>
      <c r="AN188" s="517"/>
      <c r="AO188" s="517"/>
      <c r="AP188" s="517"/>
      <c r="AQ188" s="517"/>
      <c r="AR188" s="517"/>
      <c r="AS188" s="517"/>
      <c r="AT188" s="517"/>
      <c r="AU188" s="517"/>
      <c r="AV188" s="517"/>
      <c r="AW188" s="517"/>
      <c r="AX188" s="517"/>
      <c r="AY188" s="517"/>
      <c r="AZ188" s="517"/>
      <c r="BA188" s="517"/>
      <c r="BB188" s="517"/>
      <c r="BC188" s="517"/>
      <c r="BD188" s="517"/>
      <c r="BE188" s="517"/>
      <c r="BF188" s="517"/>
      <c r="BG188" s="517"/>
    </row>
    <row r="189" ht="11.25" customHeight="1">
      <c r="A189" s="517"/>
      <c r="B189" s="517"/>
      <c r="C189" s="517"/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517"/>
      <c r="Z189" s="517"/>
      <c r="AA189" s="517"/>
      <c r="AB189" s="517"/>
      <c r="AC189" s="517"/>
      <c r="AD189" s="517"/>
      <c r="AE189" s="517"/>
      <c r="AF189" s="517"/>
      <c r="AG189" s="517"/>
      <c r="AH189" s="517"/>
      <c r="AI189" s="517"/>
      <c r="AJ189" s="517"/>
      <c r="AK189" s="517"/>
      <c r="AL189" s="517"/>
      <c r="AM189" s="517"/>
      <c r="AN189" s="517"/>
      <c r="AO189" s="517"/>
      <c r="AP189" s="517"/>
      <c r="AQ189" s="517"/>
      <c r="AR189" s="517"/>
      <c r="AS189" s="517"/>
      <c r="AT189" s="517"/>
      <c r="AU189" s="517"/>
      <c r="AV189" s="517"/>
      <c r="AW189" s="517"/>
      <c r="AX189" s="517"/>
      <c r="AY189" s="517"/>
      <c r="AZ189" s="517"/>
      <c r="BA189" s="517"/>
      <c r="BB189" s="517"/>
      <c r="BC189" s="517"/>
      <c r="BD189" s="517"/>
      <c r="BE189" s="517"/>
      <c r="BF189" s="517"/>
      <c r="BG189" s="517"/>
    </row>
    <row r="190" ht="11.25" customHeight="1">
      <c r="A190" s="517"/>
      <c r="B190" s="517"/>
      <c r="C190" s="517"/>
      <c r="D190" s="517"/>
      <c r="E190" s="517"/>
      <c r="F190" s="517"/>
      <c r="G190" s="517"/>
      <c r="H190" s="517"/>
      <c r="I190" s="517"/>
      <c r="J190" s="517"/>
      <c r="K190" s="517"/>
      <c r="L190" s="517"/>
      <c r="M190" s="517"/>
      <c r="N190" s="517"/>
      <c r="O190" s="517"/>
      <c r="P190" s="517"/>
      <c r="Q190" s="517"/>
      <c r="R190" s="517"/>
      <c r="S190" s="517"/>
      <c r="T190" s="517"/>
      <c r="U190" s="517"/>
      <c r="V190" s="517"/>
      <c r="W190" s="517"/>
      <c r="X190" s="517"/>
      <c r="Y190" s="517"/>
      <c r="Z190" s="517"/>
      <c r="AA190" s="517"/>
      <c r="AB190" s="517"/>
      <c r="AC190" s="517"/>
      <c r="AD190" s="517"/>
      <c r="AE190" s="517"/>
      <c r="AF190" s="517"/>
      <c r="AG190" s="517"/>
      <c r="AH190" s="517"/>
      <c r="AI190" s="517"/>
      <c r="AJ190" s="517"/>
      <c r="AK190" s="517"/>
      <c r="AL190" s="517"/>
      <c r="AM190" s="517"/>
      <c r="AN190" s="517"/>
      <c r="AO190" s="517"/>
      <c r="AP190" s="517"/>
      <c r="AQ190" s="517"/>
      <c r="AR190" s="517"/>
      <c r="AS190" s="517"/>
      <c r="AT190" s="517"/>
      <c r="AU190" s="517"/>
      <c r="AV190" s="517"/>
      <c r="AW190" s="517"/>
      <c r="AX190" s="517"/>
      <c r="AY190" s="517"/>
      <c r="AZ190" s="517"/>
      <c r="BA190" s="517"/>
      <c r="BB190" s="517"/>
      <c r="BC190" s="517"/>
      <c r="BD190" s="517"/>
      <c r="BE190" s="517"/>
      <c r="BF190" s="517"/>
      <c r="BG190" s="517"/>
    </row>
    <row r="191" ht="11.25" customHeight="1">
      <c r="A191" s="517"/>
      <c r="B191" s="517"/>
      <c r="C191" s="517"/>
      <c r="D191" s="517"/>
      <c r="E191" s="517"/>
      <c r="F191" s="517"/>
      <c r="G191" s="517"/>
      <c r="H191" s="517"/>
      <c r="I191" s="517"/>
      <c r="J191" s="517"/>
      <c r="K191" s="517"/>
      <c r="L191" s="517"/>
      <c r="M191" s="517"/>
      <c r="N191" s="517"/>
      <c r="O191" s="517"/>
      <c r="P191" s="517"/>
      <c r="Q191" s="517"/>
      <c r="R191" s="517"/>
      <c r="S191" s="517"/>
      <c r="T191" s="517"/>
      <c r="U191" s="517"/>
      <c r="V191" s="517"/>
      <c r="W191" s="517"/>
      <c r="X191" s="517"/>
      <c r="Y191" s="517"/>
      <c r="Z191" s="517"/>
      <c r="AA191" s="517"/>
      <c r="AB191" s="517"/>
      <c r="AC191" s="517"/>
      <c r="AD191" s="517"/>
      <c r="AE191" s="517"/>
      <c r="AF191" s="517"/>
      <c r="AG191" s="517"/>
      <c r="AH191" s="517"/>
      <c r="AI191" s="517"/>
      <c r="AJ191" s="517"/>
      <c r="AK191" s="517"/>
      <c r="AL191" s="517"/>
      <c r="AM191" s="517"/>
      <c r="AN191" s="517"/>
      <c r="AO191" s="517"/>
      <c r="AP191" s="517"/>
      <c r="AQ191" s="517"/>
      <c r="AR191" s="517"/>
      <c r="AS191" s="517"/>
      <c r="AT191" s="517"/>
      <c r="AU191" s="517"/>
      <c r="AV191" s="517"/>
      <c r="AW191" s="517"/>
      <c r="AX191" s="517"/>
      <c r="AY191" s="517"/>
      <c r="AZ191" s="517"/>
      <c r="BA191" s="517"/>
      <c r="BB191" s="517"/>
      <c r="BC191" s="517"/>
      <c r="BD191" s="517"/>
      <c r="BE191" s="517"/>
      <c r="BF191" s="517"/>
      <c r="BG191" s="517"/>
    </row>
    <row r="192" ht="11.25" customHeight="1">
      <c r="A192" s="517"/>
      <c r="B192" s="517"/>
      <c r="C192" s="517"/>
      <c r="D192" s="517"/>
      <c r="E192" s="517"/>
      <c r="F192" s="517"/>
      <c r="G192" s="517"/>
      <c r="H192" s="517"/>
      <c r="I192" s="517"/>
      <c r="J192" s="517"/>
      <c r="K192" s="517"/>
      <c r="L192" s="517"/>
      <c r="M192" s="517"/>
      <c r="N192" s="517"/>
      <c r="O192" s="517"/>
      <c r="P192" s="517"/>
      <c r="Q192" s="517"/>
      <c r="R192" s="517"/>
      <c r="S192" s="517"/>
      <c r="T192" s="517"/>
      <c r="U192" s="517"/>
      <c r="V192" s="517"/>
      <c r="W192" s="517"/>
      <c r="X192" s="517"/>
      <c r="Y192" s="517"/>
      <c r="Z192" s="517"/>
      <c r="AA192" s="517"/>
      <c r="AB192" s="517"/>
      <c r="AC192" s="517"/>
      <c r="AD192" s="517"/>
      <c r="AE192" s="517"/>
      <c r="AF192" s="517"/>
      <c r="AG192" s="517"/>
      <c r="AH192" s="517"/>
      <c r="AI192" s="517"/>
      <c r="AJ192" s="517"/>
      <c r="AK192" s="517"/>
      <c r="AL192" s="517"/>
      <c r="AM192" s="517"/>
      <c r="AN192" s="517"/>
      <c r="AO192" s="517"/>
      <c r="AP192" s="517"/>
      <c r="AQ192" s="517"/>
      <c r="AR192" s="517"/>
      <c r="AS192" s="517"/>
      <c r="AT192" s="517"/>
      <c r="AU192" s="517"/>
      <c r="AV192" s="517"/>
      <c r="AW192" s="517"/>
      <c r="AX192" s="517"/>
      <c r="AY192" s="517"/>
      <c r="AZ192" s="517"/>
      <c r="BA192" s="517"/>
      <c r="BB192" s="517"/>
      <c r="BC192" s="517"/>
      <c r="BD192" s="517"/>
      <c r="BE192" s="517"/>
      <c r="BF192" s="517"/>
      <c r="BG192" s="517"/>
    </row>
    <row r="193" ht="11.25" customHeight="1">
      <c r="A193" s="517"/>
      <c r="B193" s="517"/>
      <c r="C193" s="517"/>
      <c r="D193" s="517"/>
      <c r="E193" s="517"/>
      <c r="F193" s="517"/>
      <c r="G193" s="517"/>
      <c r="H193" s="517"/>
      <c r="I193" s="517"/>
      <c r="J193" s="517"/>
      <c r="K193" s="517"/>
      <c r="L193" s="517"/>
      <c r="M193" s="517"/>
      <c r="N193" s="517"/>
      <c r="O193" s="517"/>
      <c r="P193" s="517"/>
      <c r="Q193" s="517"/>
      <c r="R193" s="517"/>
      <c r="S193" s="517"/>
      <c r="T193" s="517"/>
      <c r="U193" s="517"/>
      <c r="V193" s="517"/>
      <c r="W193" s="517"/>
      <c r="X193" s="517"/>
      <c r="Y193" s="517"/>
      <c r="Z193" s="517"/>
      <c r="AA193" s="517"/>
      <c r="AB193" s="517"/>
      <c r="AC193" s="517"/>
      <c r="AD193" s="517"/>
      <c r="AE193" s="517"/>
      <c r="AF193" s="517"/>
      <c r="AG193" s="517"/>
      <c r="AH193" s="517"/>
      <c r="AI193" s="517"/>
      <c r="AJ193" s="517"/>
      <c r="AK193" s="517"/>
      <c r="AL193" s="517"/>
      <c r="AM193" s="517"/>
      <c r="AN193" s="517"/>
      <c r="AO193" s="517"/>
      <c r="AP193" s="517"/>
      <c r="AQ193" s="517"/>
      <c r="AR193" s="517"/>
      <c r="AS193" s="517"/>
      <c r="AT193" s="517"/>
      <c r="AU193" s="517"/>
      <c r="AV193" s="517"/>
      <c r="AW193" s="517"/>
      <c r="AX193" s="517"/>
      <c r="AY193" s="517"/>
      <c r="AZ193" s="517"/>
      <c r="BA193" s="517"/>
      <c r="BB193" s="517"/>
      <c r="BC193" s="517"/>
      <c r="BD193" s="517"/>
      <c r="BE193" s="517"/>
      <c r="BF193" s="517"/>
      <c r="BG193" s="517"/>
    </row>
    <row r="194" ht="11.25" customHeight="1">
      <c r="A194" s="517"/>
      <c r="B194" s="517"/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7"/>
      <c r="Y194" s="517"/>
      <c r="Z194" s="517"/>
      <c r="AA194" s="517"/>
      <c r="AB194" s="517"/>
      <c r="AC194" s="517"/>
      <c r="AD194" s="517"/>
      <c r="AE194" s="517"/>
      <c r="AF194" s="517"/>
      <c r="AG194" s="517"/>
      <c r="AH194" s="517"/>
      <c r="AI194" s="517"/>
      <c r="AJ194" s="517"/>
      <c r="AK194" s="517"/>
      <c r="AL194" s="517"/>
      <c r="AM194" s="517"/>
      <c r="AN194" s="517"/>
      <c r="AO194" s="517"/>
      <c r="AP194" s="517"/>
      <c r="AQ194" s="517"/>
      <c r="AR194" s="517"/>
      <c r="AS194" s="517"/>
      <c r="AT194" s="517"/>
      <c r="AU194" s="517"/>
      <c r="AV194" s="517"/>
      <c r="AW194" s="517"/>
      <c r="AX194" s="517"/>
      <c r="AY194" s="517"/>
      <c r="AZ194" s="517"/>
      <c r="BA194" s="517"/>
      <c r="BB194" s="517"/>
      <c r="BC194" s="517"/>
      <c r="BD194" s="517"/>
      <c r="BE194" s="517"/>
      <c r="BF194" s="517"/>
      <c r="BG194" s="517"/>
    </row>
    <row r="195" ht="11.25" customHeight="1">
      <c r="A195" s="517"/>
      <c r="B195" s="517"/>
      <c r="C195" s="517"/>
      <c r="D195" s="517"/>
      <c r="E195" s="517"/>
      <c r="F195" s="517"/>
      <c r="G195" s="517"/>
      <c r="H195" s="517"/>
      <c r="I195" s="517"/>
      <c r="J195" s="517"/>
      <c r="K195" s="517"/>
      <c r="L195" s="517"/>
      <c r="M195" s="517"/>
      <c r="N195" s="517"/>
      <c r="O195" s="517"/>
      <c r="P195" s="517"/>
      <c r="Q195" s="517"/>
      <c r="R195" s="517"/>
      <c r="S195" s="517"/>
      <c r="T195" s="517"/>
      <c r="U195" s="517"/>
      <c r="V195" s="517"/>
      <c r="W195" s="517"/>
      <c r="X195" s="517"/>
      <c r="Y195" s="517"/>
      <c r="Z195" s="517"/>
      <c r="AA195" s="517"/>
      <c r="AB195" s="517"/>
      <c r="AC195" s="517"/>
      <c r="AD195" s="517"/>
      <c r="AE195" s="517"/>
      <c r="AF195" s="517"/>
      <c r="AG195" s="517"/>
      <c r="AH195" s="517"/>
      <c r="AI195" s="517"/>
      <c r="AJ195" s="517"/>
      <c r="AK195" s="517"/>
      <c r="AL195" s="517"/>
      <c r="AM195" s="517"/>
      <c r="AN195" s="517"/>
      <c r="AO195" s="517"/>
      <c r="AP195" s="517"/>
      <c r="AQ195" s="517"/>
      <c r="AR195" s="517"/>
      <c r="AS195" s="517"/>
      <c r="AT195" s="517"/>
      <c r="AU195" s="517"/>
      <c r="AV195" s="517"/>
      <c r="AW195" s="517"/>
      <c r="AX195" s="517"/>
      <c r="AY195" s="517"/>
      <c r="AZ195" s="517"/>
      <c r="BA195" s="517"/>
      <c r="BB195" s="517"/>
      <c r="BC195" s="517"/>
      <c r="BD195" s="517"/>
      <c r="BE195" s="517"/>
      <c r="BF195" s="517"/>
      <c r="BG195" s="517"/>
    </row>
    <row r="196" ht="11.25" customHeight="1">
      <c r="A196" s="517"/>
      <c r="B196" s="517"/>
      <c r="C196" s="517"/>
      <c r="D196" s="517"/>
      <c r="E196" s="517"/>
      <c r="F196" s="517"/>
      <c r="G196" s="517"/>
      <c r="H196" s="517"/>
      <c r="I196" s="517"/>
      <c r="J196" s="517"/>
      <c r="K196" s="517"/>
      <c r="L196" s="517"/>
      <c r="M196" s="517"/>
      <c r="N196" s="517"/>
      <c r="O196" s="517"/>
      <c r="P196" s="517"/>
      <c r="Q196" s="517"/>
      <c r="R196" s="517"/>
      <c r="S196" s="517"/>
      <c r="T196" s="517"/>
      <c r="U196" s="517"/>
      <c r="V196" s="517"/>
      <c r="W196" s="517"/>
      <c r="X196" s="517"/>
      <c r="Y196" s="517"/>
      <c r="Z196" s="517"/>
      <c r="AA196" s="517"/>
      <c r="AB196" s="517"/>
      <c r="AC196" s="517"/>
      <c r="AD196" s="517"/>
      <c r="AE196" s="517"/>
      <c r="AF196" s="517"/>
      <c r="AG196" s="517"/>
      <c r="AH196" s="517"/>
      <c r="AI196" s="517"/>
      <c r="AJ196" s="517"/>
      <c r="AK196" s="517"/>
      <c r="AL196" s="517"/>
      <c r="AM196" s="517"/>
      <c r="AN196" s="517"/>
      <c r="AO196" s="517"/>
      <c r="AP196" s="517"/>
      <c r="AQ196" s="517"/>
      <c r="AR196" s="517"/>
      <c r="AS196" s="517"/>
      <c r="AT196" s="517"/>
      <c r="AU196" s="517"/>
      <c r="AV196" s="517"/>
      <c r="AW196" s="517"/>
      <c r="AX196" s="517"/>
      <c r="AY196" s="517"/>
      <c r="AZ196" s="517"/>
      <c r="BA196" s="517"/>
      <c r="BB196" s="517"/>
      <c r="BC196" s="517"/>
      <c r="BD196" s="517"/>
      <c r="BE196" s="517"/>
      <c r="BF196" s="517"/>
      <c r="BG196" s="517"/>
    </row>
    <row r="197" ht="11.25" customHeight="1">
      <c r="A197" s="517"/>
      <c r="B197" s="517"/>
      <c r="C197" s="517"/>
      <c r="D197" s="517"/>
      <c r="E197" s="517"/>
      <c r="F197" s="517"/>
      <c r="G197" s="517"/>
      <c r="H197" s="517"/>
      <c r="I197" s="517"/>
      <c r="J197" s="517"/>
      <c r="K197" s="517"/>
      <c r="L197" s="517"/>
      <c r="M197" s="517"/>
      <c r="N197" s="517"/>
      <c r="O197" s="517"/>
      <c r="P197" s="517"/>
      <c r="Q197" s="517"/>
      <c r="R197" s="517"/>
      <c r="S197" s="517"/>
      <c r="T197" s="517"/>
      <c r="U197" s="517"/>
      <c r="V197" s="517"/>
      <c r="W197" s="517"/>
      <c r="X197" s="517"/>
      <c r="Y197" s="517"/>
      <c r="Z197" s="517"/>
      <c r="AA197" s="517"/>
      <c r="AB197" s="517"/>
      <c r="AC197" s="517"/>
      <c r="AD197" s="517"/>
      <c r="AE197" s="517"/>
      <c r="AF197" s="517"/>
      <c r="AG197" s="517"/>
      <c r="AH197" s="517"/>
      <c r="AI197" s="517"/>
      <c r="AJ197" s="517"/>
      <c r="AK197" s="517"/>
      <c r="AL197" s="517"/>
      <c r="AM197" s="517"/>
      <c r="AN197" s="517"/>
      <c r="AO197" s="517"/>
      <c r="AP197" s="517"/>
      <c r="AQ197" s="517"/>
      <c r="AR197" s="517"/>
      <c r="AS197" s="517"/>
      <c r="AT197" s="517"/>
      <c r="AU197" s="517"/>
      <c r="AV197" s="517"/>
      <c r="AW197" s="517"/>
      <c r="AX197" s="517"/>
      <c r="AY197" s="517"/>
      <c r="AZ197" s="517"/>
      <c r="BA197" s="517"/>
      <c r="BB197" s="517"/>
      <c r="BC197" s="517"/>
      <c r="BD197" s="517"/>
      <c r="BE197" s="517"/>
      <c r="BF197" s="517"/>
      <c r="BG197" s="517"/>
    </row>
    <row r="198" ht="11.25" customHeight="1">
      <c r="A198" s="517"/>
      <c r="B198" s="517"/>
      <c r="C198" s="517"/>
      <c r="D198" s="517"/>
      <c r="E198" s="517"/>
      <c r="F198" s="517"/>
      <c r="G198" s="517"/>
      <c r="H198" s="517"/>
      <c r="I198" s="517"/>
      <c r="J198" s="517"/>
      <c r="K198" s="517"/>
      <c r="L198" s="517"/>
      <c r="M198" s="517"/>
      <c r="N198" s="517"/>
      <c r="O198" s="517"/>
      <c r="P198" s="517"/>
      <c r="Q198" s="517"/>
      <c r="R198" s="517"/>
      <c r="S198" s="517"/>
      <c r="T198" s="517"/>
      <c r="U198" s="517"/>
      <c r="V198" s="517"/>
      <c r="W198" s="517"/>
      <c r="X198" s="517"/>
      <c r="Y198" s="517"/>
      <c r="Z198" s="517"/>
      <c r="AA198" s="517"/>
      <c r="AB198" s="517"/>
      <c r="AC198" s="517"/>
      <c r="AD198" s="517"/>
      <c r="AE198" s="517"/>
      <c r="AF198" s="517"/>
      <c r="AG198" s="517"/>
      <c r="AH198" s="517"/>
      <c r="AI198" s="517"/>
      <c r="AJ198" s="517"/>
      <c r="AK198" s="517"/>
      <c r="AL198" s="517"/>
      <c r="AM198" s="517"/>
      <c r="AN198" s="517"/>
      <c r="AO198" s="517"/>
      <c r="AP198" s="517"/>
      <c r="AQ198" s="517"/>
      <c r="AR198" s="517"/>
      <c r="AS198" s="517"/>
      <c r="AT198" s="517"/>
      <c r="AU198" s="517"/>
      <c r="AV198" s="517"/>
      <c r="AW198" s="517"/>
      <c r="AX198" s="517"/>
      <c r="AY198" s="517"/>
      <c r="AZ198" s="517"/>
      <c r="BA198" s="517"/>
      <c r="BB198" s="517"/>
      <c r="BC198" s="517"/>
      <c r="BD198" s="517"/>
      <c r="BE198" s="517"/>
      <c r="BF198" s="517"/>
      <c r="BG198" s="517"/>
    </row>
    <row r="199" ht="11.25" customHeight="1">
      <c r="A199" s="517"/>
      <c r="B199" s="517"/>
      <c r="C199" s="517"/>
      <c r="D199" s="517"/>
      <c r="E199" s="517"/>
      <c r="F199" s="517"/>
      <c r="G199" s="517"/>
      <c r="H199" s="517"/>
      <c r="I199" s="517"/>
      <c r="J199" s="517"/>
      <c r="K199" s="517"/>
      <c r="L199" s="517"/>
      <c r="M199" s="517"/>
      <c r="N199" s="517"/>
      <c r="O199" s="517"/>
      <c r="P199" s="517"/>
      <c r="Q199" s="517"/>
      <c r="R199" s="517"/>
      <c r="S199" s="517"/>
      <c r="T199" s="517"/>
      <c r="U199" s="517"/>
      <c r="V199" s="517"/>
      <c r="W199" s="517"/>
      <c r="X199" s="517"/>
      <c r="Y199" s="517"/>
      <c r="Z199" s="517"/>
      <c r="AA199" s="517"/>
      <c r="AB199" s="517"/>
      <c r="AC199" s="517"/>
      <c r="AD199" s="517"/>
      <c r="AE199" s="517"/>
      <c r="AF199" s="517"/>
      <c r="AG199" s="517"/>
      <c r="AH199" s="517"/>
      <c r="AI199" s="517"/>
      <c r="AJ199" s="517"/>
      <c r="AK199" s="517"/>
      <c r="AL199" s="517"/>
      <c r="AM199" s="517"/>
      <c r="AN199" s="517"/>
      <c r="AO199" s="517"/>
      <c r="AP199" s="517"/>
      <c r="AQ199" s="517"/>
      <c r="AR199" s="517"/>
      <c r="AS199" s="517"/>
      <c r="AT199" s="517"/>
      <c r="AU199" s="517"/>
      <c r="AV199" s="517"/>
      <c r="AW199" s="517"/>
      <c r="AX199" s="517"/>
      <c r="AY199" s="517"/>
      <c r="AZ199" s="517"/>
      <c r="BA199" s="517"/>
      <c r="BB199" s="517"/>
      <c r="BC199" s="517"/>
      <c r="BD199" s="517"/>
      <c r="BE199" s="517"/>
      <c r="BF199" s="517"/>
      <c r="BG199" s="517"/>
    </row>
    <row r="200" ht="11.25" customHeight="1">
      <c r="A200" s="517"/>
      <c r="B200" s="517"/>
      <c r="C200" s="517"/>
      <c r="D200" s="517"/>
      <c r="E200" s="517"/>
      <c r="F200" s="517"/>
      <c r="G200" s="517"/>
      <c r="H200" s="517"/>
      <c r="I200" s="517"/>
      <c r="J200" s="517"/>
      <c r="K200" s="517"/>
      <c r="L200" s="517"/>
      <c r="M200" s="517"/>
      <c r="N200" s="517"/>
      <c r="O200" s="517"/>
      <c r="P200" s="517"/>
      <c r="Q200" s="517"/>
      <c r="R200" s="517"/>
      <c r="S200" s="517"/>
      <c r="T200" s="517"/>
      <c r="U200" s="517"/>
      <c r="V200" s="517"/>
      <c r="W200" s="517"/>
      <c r="X200" s="517"/>
      <c r="Y200" s="517"/>
      <c r="Z200" s="517"/>
      <c r="AA200" s="517"/>
      <c r="AB200" s="517"/>
      <c r="AC200" s="517"/>
      <c r="AD200" s="517"/>
      <c r="AE200" s="517"/>
      <c r="AF200" s="517"/>
      <c r="AG200" s="517"/>
      <c r="AH200" s="517"/>
      <c r="AI200" s="517"/>
      <c r="AJ200" s="517"/>
      <c r="AK200" s="517"/>
      <c r="AL200" s="517"/>
      <c r="AM200" s="517"/>
      <c r="AN200" s="517"/>
      <c r="AO200" s="517"/>
      <c r="AP200" s="517"/>
      <c r="AQ200" s="517"/>
      <c r="AR200" s="517"/>
      <c r="AS200" s="517"/>
      <c r="AT200" s="517"/>
      <c r="AU200" s="517"/>
      <c r="AV200" s="517"/>
      <c r="AW200" s="517"/>
      <c r="AX200" s="517"/>
      <c r="AY200" s="517"/>
      <c r="AZ200" s="517"/>
      <c r="BA200" s="517"/>
      <c r="BB200" s="517"/>
      <c r="BC200" s="517"/>
      <c r="BD200" s="517"/>
      <c r="BE200" s="517"/>
      <c r="BF200" s="517"/>
      <c r="BG200" s="517"/>
    </row>
    <row r="201" ht="11.25" customHeight="1">
      <c r="A201" s="517"/>
      <c r="B201" s="517"/>
      <c r="C201" s="517"/>
      <c r="D201" s="517"/>
      <c r="E201" s="517"/>
      <c r="F201" s="517"/>
      <c r="G201" s="517"/>
      <c r="H201" s="517"/>
      <c r="I201" s="517"/>
      <c r="J201" s="517"/>
      <c r="K201" s="517"/>
      <c r="L201" s="517"/>
      <c r="M201" s="517"/>
      <c r="N201" s="517"/>
      <c r="O201" s="517"/>
      <c r="P201" s="517"/>
      <c r="Q201" s="517"/>
      <c r="R201" s="517"/>
      <c r="S201" s="517"/>
      <c r="T201" s="517"/>
      <c r="U201" s="517"/>
      <c r="V201" s="517"/>
      <c r="W201" s="517"/>
      <c r="X201" s="517"/>
      <c r="Y201" s="517"/>
      <c r="Z201" s="517"/>
      <c r="AA201" s="517"/>
      <c r="AB201" s="517"/>
      <c r="AC201" s="517"/>
      <c r="AD201" s="517"/>
      <c r="AE201" s="517"/>
      <c r="AF201" s="517"/>
      <c r="AG201" s="517"/>
      <c r="AH201" s="517"/>
      <c r="AI201" s="517"/>
      <c r="AJ201" s="517"/>
      <c r="AK201" s="517"/>
      <c r="AL201" s="517"/>
      <c r="AM201" s="517"/>
      <c r="AN201" s="517"/>
      <c r="AO201" s="517"/>
      <c r="AP201" s="517"/>
      <c r="AQ201" s="517"/>
      <c r="AR201" s="517"/>
      <c r="AS201" s="517"/>
      <c r="AT201" s="517"/>
      <c r="AU201" s="517"/>
      <c r="AV201" s="517"/>
      <c r="AW201" s="517"/>
      <c r="AX201" s="517"/>
      <c r="AY201" s="517"/>
      <c r="AZ201" s="517"/>
      <c r="BA201" s="517"/>
      <c r="BB201" s="517"/>
      <c r="BC201" s="517"/>
      <c r="BD201" s="517"/>
      <c r="BE201" s="517"/>
      <c r="BF201" s="517"/>
      <c r="BG201" s="517"/>
    </row>
    <row r="202" ht="11.25" customHeight="1">
      <c r="A202" s="517"/>
      <c r="B202" s="517"/>
      <c r="C202" s="517"/>
      <c r="D202" s="517"/>
      <c r="E202" s="517"/>
      <c r="F202" s="517"/>
      <c r="G202" s="517"/>
      <c r="H202" s="517"/>
      <c r="I202" s="517"/>
      <c r="J202" s="517"/>
      <c r="K202" s="517"/>
      <c r="L202" s="517"/>
      <c r="M202" s="517"/>
      <c r="N202" s="517"/>
      <c r="O202" s="517"/>
      <c r="P202" s="517"/>
      <c r="Q202" s="517"/>
      <c r="R202" s="517"/>
      <c r="S202" s="517"/>
      <c r="T202" s="517"/>
      <c r="U202" s="517"/>
      <c r="V202" s="517"/>
      <c r="W202" s="517"/>
      <c r="X202" s="517"/>
      <c r="Y202" s="517"/>
      <c r="Z202" s="517"/>
      <c r="AA202" s="517"/>
      <c r="AB202" s="517"/>
      <c r="AC202" s="517"/>
      <c r="AD202" s="517"/>
      <c r="AE202" s="517"/>
      <c r="AF202" s="517"/>
      <c r="AG202" s="517"/>
      <c r="AH202" s="517"/>
      <c r="AI202" s="517"/>
      <c r="AJ202" s="517"/>
      <c r="AK202" s="517"/>
      <c r="AL202" s="517"/>
      <c r="AM202" s="517"/>
      <c r="AN202" s="517"/>
      <c r="AO202" s="517"/>
      <c r="AP202" s="517"/>
      <c r="AQ202" s="517"/>
      <c r="AR202" s="517"/>
      <c r="AS202" s="517"/>
      <c r="AT202" s="517"/>
      <c r="AU202" s="517"/>
      <c r="AV202" s="517"/>
      <c r="AW202" s="517"/>
      <c r="AX202" s="517"/>
      <c r="AY202" s="517"/>
      <c r="AZ202" s="517"/>
      <c r="BA202" s="517"/>
      <c r="BB202" s="517"/>
      <c r="BC202" s="517"/>
      <c r="BD202" s="517"/>
      <c r="BE202" s="517"/>
      <c r="BF202" s="517"/>
      <c r="BG202" s="517"/>
    </row>
    <row r="203" ht="11.25" customHeight="1">
      <c r="A203" s="517"/>
      <c r="B203" s="517"/>
      <c r="C203" s="517"/>
      <c r="D203" s="517"/>
      <c r="E203" s="517"/>
      <c r="F203" s="517"/>
      <c r="G203" s="517"/>
      <c r="H203" s="517"/>
      <c r="I203" s="517"/>
      <c r="J203" s="517"/>
      <c r="K203" s="517"/>
      <c r="L203" s="517"/>
      <c r="M203" s="517"/>
      <c r="N203" s="517"/>
      <c r="O203" s="517"/>
      <c r="P203" s="517"/>
      <c r="Q203" s="517"/>
      <c r="R203" s="517"/>
      <c r="S203" s="517"/>
      <c r="T203" s="517"/>
      <c r="U203" s="517"/>
      <c r="V203" s="517"/>
      <c r="W203" s="517"/>
      <c r="X203" s="517"/>
      <c r="Y203" s="517"/>
      <c r="Z203" s="517"/>
      <c r="AA203" s="517"/>
      <c r="AB203" s="517"/>
      <c r="AC203" s="517"/>
      <c r="AD203" s="517"/>
      <c r="AE203" s="517"/>
      <c r="AF203" s="517"/>
      <c r="AG203" s="517"/>
      <c r="AH203" s="517"/>
      <c r="AI203" s="517"/>
      <c r="AJ203" s="517"/>
      <c r="AK203" s="517"/>
      <c r="AL203" s="517"/>
      <c r="AM203" s="517"/>
      <c r="AN203" s="517"/>
      <c r="AO203" s="517"/>
      <c r="AP203" s="517"/>
      <c r="AQ203" s="517"/>
      <c r="AR203" s="517"/>
      <c r="AS203" s="517"/>
      <c r="AT203" s="517"/>
      <c r="AU203" s="517"/>
      <c r="AV203" s="517"/>
      <c r="AW203" s="517"/>
      <c r="AX203" s="517"/>
      <c r="AY203" s="517"/>
      <c r="AZ203" s="517"/>
      <c r="BA203" s="517"/>
      <c r="BB203" s="517"/>
      <c r="BC203" s="517"/>
      <c r="BD203" s="517"/>
      <c r="BE203" s="517"/>
      <c r="BF203" s="517"/>
      <c r="BG203" s="517"/>
    </row>
    <row r="204" ht="11.25" customHeight="1">
      <c r="A204" s="517"/>
      <c r="B204" s="517"/>
      <c r="C204" s="517"/>
      <c r="D204" s="517"/>
      <c r="E204" s="517"/>
      <c r="F204" s="517"/>
      <c r="G204" s="517"/>
      <c r="H204" s="517"/>
      <c r="I204" s="517"/>
      <c r="J204" s="517"/>
      <c r="K204" s="517"/>
      <c r="L204" s="517"/>
      <c r="M204" s="517"/>
      <c r="N204" s="517"/>
      <c r="O204" s="517"/>
      <c r="P204" s="517"/>
      <c r="Q204" s="517"/>
      <c r="R204" s="517"/>
      <c r="S204" s="517"/>
      <c r="T204" s="517"/>
      <c r="U204" s="517"/>
      <c r="V204" s="517"/>
      <c r="W204" s="517"/>
      <c r="X204" s="517"/>
      <c r="Y204" s="517"/>
      <c r="Z204" s="517"/>
      <c r="AA204" s="517"/>
      <c r="AB204" s="517"/>
      <c r="AC204" s="517"/>
      <c r="AD204" s="517"/>
      <c r="AE204" s="517"/>
      <c r="AF204" s="517"/>
      <c r="AG204" s="517"/>
      <c r="AH204" s="517"/>
      <c r="AI204" s="517"/>
      <c r="AJ204" s="517"/>
      <c r="AK204" s="517"/>
      <c r="AL204" s="517"/>
      <c r="AM204" s="517"/>
      <c r="AN204" s="517"/>
      <c r="AO204" s="517"/>
      <c r="AP204" s="517"/>
      <c r="AQ204" s="517"/>
      <c r="AR204" s="517"/>
      <c r="AS204" s="517"/>
      <c r="AT204" s="517"/>
      <c r="AU204" s="517"/>
      <c r="AV204" s="517"/>
      <c r="AW204" s="517"/>
      <c r="AX204" s="517"/>
      <c r="AY204" s="517"/>
      <c r="AZ204" s="517"/>
      <c r="BA204" s="517"/>
      <c r="BB204" s="517"/>
      <c r="BC204" s="517"/>
      <c r="BD204" s="517"/>
      <c r="BE204" s="517"/>
      <c r="BF204" s="517"/>
      <c r="BG204" s="517"/>
    </row>
    <row r="205" ht="11.25" customHeight="1">
      <c r="A205" s="517"/>
      <c r="B205" s="517"/>
      <c r="C205" s="517"/>
      <c r="D205" s="517"/>
      <c r="E205" s="517"/>
      <c r="F205" s="517"/>
      <c r="G205" s="517"/>
      <c r="H205" s="517"/>
      <c r="I205" s="517"/>
      <c r="J205" s="517"/>
      <c r="K205" s="517"/>
      <c r="L205" s="517"/>
      <c r="M205" s="517"/>
      <c r="N205" s="517"/>
      <c r="O205" s="517"/>
      <c r="P205" s="517"/>
      <c r="Q205" s="517"/>
      <c r="R205" s="517"/>
      <c r="S205" s="517"/>
      <c r="T205" s="517"/>
      <c r="U205" s="517"/>
      <c r="V205" s="517"/>
      <c r="W205" s="517"/>
      <c r="X205" s="517"/>
      <c r="Y205" s="517"/>
      <c r="Z205" s="517"/>
      <c r="AA205" s="517"/>
      <c r="AB205" s="517"/>
      <c r="AC205" s="517"/>
      <c r="AD205" s="517"/>
      <c r="AE205" s="517"/>
      <c r="AF205" s="517"/>
      <c r="AG205" s="517"/>
      <c r="AH205" s="517"/>
      <c r="AI205" s="517"/>
      <c r="AJ205" s="517"/>
      <c r="AK205" s="517"/>
      <c r="AL205" s="517"/>
      <c r="AM205" s="517"/>
      <c r="AN205" s="517"/>
      <c r="AO205" s="517"/>
      <c r="AP205" s="517"/>
      <c r="AQ205" s="517"/>
      <c r="AR205" s="517"/>
      <c r="AS205" s="517"/>
      <c r="AT205" s="517"/>
      <c r="AU205" s="517"/>
      <c r="AV205" s="517"/>
      <c r="AW205" s="517"/>
      <c r="AX205" s="517"/>
      <c r="AY205" s="517"/>
      <c r="AZ205" s="517"/>
      <c r="BA205" s="517"/>
      <c r="BB205" s="517"/>
      <c r="BC205" s="517"/>
      <c r="BD205" s="517"/>
      <c r="BE205" s="517"/>
      <c r="BF205" s="517"/>
      <c r="BG205" s="517"/>
    </row>
    <row r="206" ht="11.25" customHeight="1">
      <c r="A206" s="517"/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517"/>
      <c r="R206" s="517"/>
      <c r="S206" s="517"/>
      <c r="T206" s="517"/>
      <c r="U206" s="517"/>
      <c r="V206" s="517"/>
      <c r="W206" s="517"/>
      <c r="X206" s="517"/>
      <c r="Y206" s="517"/>
      <c r="Z206" s="517"/>
      <c r="AA206" s="517"/>
      <c r="AB206" s="517"/>
      <c r="AC206" s="517"/>
      <c r="AD206" s="517"/>
      <c r="AE206" s="517"/>
      <c r="AF206" s="517"/>
      <c r="AG206" s="517"/>
      <c r="AH206" s="517"/>
      <c r="AI206" s="517"/>
      <c r="AJ206" s="517"/>
      <c r="AK206" s="517"/>
      <c r="AL206" s="517"/>
      <c r="AM206" s="517"/>
      <c r="AN206" s="517"/>
      <c r="AO206" s="517"/>
      <c r="AP206" s="517"/>
      <c r="AQ206" s="517"/>
      <c r="AR206" s="517"/>
      <c r="AS206" s="517"/>
      <c r="AT206" s="517"/>
      <c r="AU206" s="517"/>
      <c r="AV206" s="517"/>
      <c r="AW206" s="517"/>
      <c r="AX206" s="517"/>
      <c r="AY206" s="517"/>
      <c r="AZ206" s="517"/>
      <c r="BA206" s="517"/>
      <c r="BB206" s="517"/>
      <c r="BC206" s="517"/>
      <c r="BD206" s="517"/>
      <c r="BE206" s="517"/>
      <c r="BF206" s="517"/>
      <c r="BG206" s="517"/>
    </row>
    <row r="207" ht="11.25" customHeight="1">
      <c r="A207" s="517"/>
      <c r="B207" s="517"/>
      <c r="C207" s="517"/>
      <c r="D207" s="517"/>
      <c r="E207" s="517"/>
      <c r="F207" s="517"/>
      <c r="G207" s="517"/>
      <c r="H207" s="517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  <c r="AH207" s="517"/>
      <c r="AI207" s="517"/>
      <c r="AJ207" s="517"/>
      <c r="AK207" s="517"/>
      <c r="AL207" s="517"/>
      <c r="AM207" s="517"/>
      <c r="AN207" s="517"/>
      <c r="AO207" s="517"/>
      <c r="AP207" s="517"/>
      <c r="AQ207" s="517"/>
      <c r="AR207" s="517"/>
      <c r="AS207" s="517"/>
      <c r="AT207" s="517"/>
      <c r="AU207" s="517"/>
      <c r="AV207" s="517"/>
      <c r="AW207" s="517"/>
      <c r="AX207" s="517"/>
      <c r="AY207" s="517"/>
      <c r="AZ207" s="517"/>
      <c r="BA207" s="517"/>
      <c r="BB207" s="517"/>
      <c r="BC207" s="517"/>
      <c r="BD207" s="517"/>
      <c r="BE207" s="517"/>
      <c r="BF207" s="517"/>
      <c r="BG207" s="517"/>
    </row>
    <row r="208" ht="11.25" customHeight="1">
      <c r="A208" s="517"/>
      <c r="B208" s="517"/>
      <c r="C208" s="517"/>
      <c r="D208" s="517"/>
      <c r="E208" s="517"/>
      <c r="F208" s="517"/>
      <c r="G208" s="517"/>
      <c r="H208" s="517"/>
      <c r="I208" s="517"/>
      <c r="J208" s="517"/>
      <c r="K208" s="517"/>
      <c r="L208" s="517"/>
      <c r="M208" s="517"/>
      <c r="N208" s="517"/>
      <c r="O208" s="517"/>
      <c r="P208" s="517"/>
      <c r="Q208" s="517"/>
      <c r="R208" s="517"/>
      <c r="S208" s="517"/>
      <c r="T208" s="517"/>
      <c r="U208" s="517"/>
      <c r="V208" s="517"/>
      <c r="W208" s="517"/>
      <c r="X208" s="517"/>
      <c r="Y208" s="517"/>
      <c r="Z208" s="517"/>
      <c r="AA208" s="517"/>
      <c r="AB208" s="517"/>
      <c r="AC208" s="517"/>
      <c r="AD208" s="517"/>
      <c r="AE208" s="517"/>
      <c r="AF208" s="517"/>
      <c r="AG208" s="517"/>
      <c r="AH208" s="517"/>
      <c r="AI208" s="517"/>
      <c r="AJ208" s="517"/>
      <c r="AK208" s="517"/>
      <c r="AL208" s="517"/>
      <c r="AM208" s="517"/>
      <c r="AN208" s="517"/>
      <c r="AO208" s="517"/>
      <c r="AP208" s="517"/>
      <c r="AQ208" s="517"/>
      <c r="AR208" s="517"/>
      <c r="AS208" s="517"/>
      <c r="AT208" s="517"/>
      <c r="AU208" s="517"/>
      <c r="AV208" s="517"/>
      <c r="AW208" s="517"/>
      <c r="AX208" s="517"/>
      <c r="AY208" s="517"/>
      <c r="AZ208" s="517"/>
      <c r="BA208" s="517"/>
      <c r="BB208" s="517"/>
      <c r="BC208" s="517"/>
      <c r="BD208" s="517"/>
      <c r="BE208" s="517"/>
      <c r="BF208" s="517"/>
      <c r="BG208" s="517"/>
    </row>
    <row r="209" ht="11.25" customHeight="1">
      <c r="A209" s="517"/>
      <c r="B209" s="517"/>
      <c r="C209" s="517"/>
      <c r="D209" s="517"/>
      <c r="E209" s="517"/>
      <c r="F209" s="517"/>
      <c r="G209" s="517"/>
      <c r="H209" s="517"/>
      <c r="I209" s="517"/>
      <c r="J209" s="517"/>
      <c r="K209" s="517"/>
      <c r="L209" s="517"/>
      <c r="M209" s="517"/>
      <c r="N209" s="517"/>
      <c r="O209" s="517"/>
      <c r="P209" s="517"/>
      <c r="Q209" s="517"/>
      <c r="R209" s="517"/>
      <c r="S209" s="517"/>
      <c r="T209" s="517"/>
      <c r="U209" s="517"/>
      <c r="V209" s="517"/>
      <c r="W209" s="517"/>
      <c r="X209" s="517"/>
      <c r="Y209" s="517"/>
      <c r="Z209" s="517"/>
      <c r="AA209" s="517"/>
      <c r="AB209" s="517"/>
      <c r="AC209" s="517"/>
      <c r="AD209" s="517"/>
      <c r="AE209" s="517"/>
      <c r="AF209" s="517"/>
      <c r="AG209" s="517"/>
      <c r="AH209" s="517"/>
      <c r="AI209" s="517"/>
      <c r="AJ209" s="517"/>
      <c r="AK209" s="517"/>
      <c r="AL209" s="517"/>
      <c r="AM209" s="517"/>
      <c r="AN209" s="517"/>
      <c r="AO209" s="517"/>
      <c r="AP209" s="517"/>
      <c r="AQ209" s="517"/>
      <c r="AR209" s="517"/>
      <c r="AS209" s="517"/>
      <c r="AT209" s="517"/>
      <c r="AU209" s="517"/>
      <c r="AV209" s="517"/>
      <c r="AW209" s="517"/>
      <c r="AX209" s="517"/>
      <c r="AY209" s="517"/>
      <c r="AZ209" s="517"/>
      <c r="BA209" s="517"/>
      <c r="BB209" s="517"/>
      <c r="BC209" s="517"/>
      <c r="BD209" s="517"/>
      <c r="BE209" s="517"/>
      <c r="BF209" s="517"/>
      <c r="BG209" s="517"/>
    </row>
    <row r="210" ht="11.25" customHeight="1">
      <c r="A210" s="517"/>
      <c r="B210" s="517"/>
      <c r="C210" s="517"/>
      <c r="D210" s="517"/>
      <c r="E210" s="517"/>
      <c r="F210" s="517"/>
      <c r="G210" s="517"/>
      <c r="H210" s="517"/>
      <c r="I210" s="517"/>
      <c r="J210" s="517"/>
      <c r="K210" s="517"/>
      <c r="L210" s="517"/>
      <c r="M210" s="517"/>
      <c r="N210" s="517"/>
      <c r="O210" s="517"/>
      <c r="P210" s="517"/>
      <c r="Q210" s="517"/>
      <c r="R210" s="517"/>
      <c r="S210" s="517"/>
      <c r="T210" s="517"/>
      <c r="U210" s="517"/>
      <c r="V210" s="517"/>
      <c r="W210" s="517"/>
      <c r="X210" s="517"/>
      <c r="Y210" s="517"/>
      <c r="Z210" s="517"/>
      <c r="AA210" s="517"/>
      <c r="AB210" s="517"/>
      <c r="AC210" s="517"/>
      <c r="AD210" s="517"/>
      <c r="AE210" s="517"/>
      <c r="AF210" s="517"/>
      <c r="AG210" s="517"/>
      <c r="AH210" s="517"/>
      <c r="AI210" s="517"/>
      <c r="AJ210" s="517"/>
      <c r="AK210" s="517"/>
      <c r="AL210" s="517"/>
      <c r="AM210" s="517"/>
      <c r="AN210" s="517"/>
      <c r="AO210" s="517"/>
      <c r="AP210" s="517"/>
      <c r="AQ210" s="517"/>
      <c r="AR210" s="517"/>
      <c r="AS210" s="517"/>
      <c r="AT210" s="517"/>
      <c r="AU210" s="517"/>
      <c r="AV210" s="517"/>
      <c r="AW210" s="517"/>
      <c r="AX210" s="517"/>
      <c r="AY210" s="517"/>
      <c r="AZ210" s="517"/>
      <c r="BA210" s="517"/>
      <c r="BB210" s="517"/>
      <c r="BC210" s="517"/>
      <c r="BD210" s="517"/>
      <c r="BE210" s="517"/>
      <c r="BF210" s="517"/>
      <c r="BG210" s="517"/>
    </row>
    <row r="211" ht="11.25" customHeight="1">
      <c r="A211" s="517"/>
      <c r="B211" s="517"/>
      <c r="C211" s="517"/>
      <c r="D211" s="517"/>
      <c r="E211" s="517"/>
      <c r="F211" s="517"/>
      <c r="G211" s="517"/>
      <c r="H211" s="517"/>
      <c r="I211" s="517"/>
      <c r="J211" s="517"/>
      <c r="K211" s="517"/>
      <c r="L211" s="517"/>
      <c r="M211" s="517"/>
      <c r="N211" s="517"/>
      <c r="O211" s="517"/>
      <c r="P211" s="517"/>
      <c r="Q211" s="517"/>
      <c r="R211" s="517"/>
      <c r="S211" s="517"/>
      <c r="T211" s="517"/>
      <c r="U211" s="517"/>
      <c r="V211" s="517"/>
      <c r="W211" s="517"/>
      <c r="X211" s="517"/>
      <c r="Y211" s="517"/>
      <c r="Z211" s="517"/>
      <c r="AA211" s="517"/>
      <c r="AB211" s="517"/>
      <c r="AC211" s="517"/>
      <c r="AD211" s="517"/>
      <c r="AE211" s="517"/>
      <c r="AF211" s="517"/>
      <c r="AG211" s="517"/>
      <c r="AH211" s="517"/>
      <c r="AI211" s="517"/>
      <c r="AJ211" s="517"/>
      <c r="AK211" s="517"/>
      <c r="AL211" s="517"/>
      <c r="AM211" s="517"/>
      <c r="AN211" s="517"/>
      <c r="AO211" s="517"/>
      <c r="AP211" s="517"/>
      <c r="AQ211" s="517"/>
      <c r="AR211" s="517"/>
      <c r="AS211" s="517"/>
      <c r="AT211" s="517"/>
      <c r="AU211" s="517"/>
      <c r="AV211" s="517"/>
      <c r="AW211" s="517"/>
      <c r="AX211" s="517"/>
      <c r="AY211" s="517"/>
      <c r="AZ211" s="517"/>
      <c r="BA211" s="517"/>
      <c r="BB211" s="517"/>
      <c r="BC211" s="517"/>
      <c r="BD211" s="517"/>
      <c r="BE211" s="517"/>
      <c r="BF211" s="517"/>
      <c r="BG211" s="517"/>
    </row>
    <row r="212" ht="11.25" customHeight="1">
      <c r="A212" s="517"/>
      <c r="B212" s="517"/>
      <c r="C212" s="517"/>
      <c r="D212" s="517"/>
      <c r="E212" s="517"/>
      <c r="F212" s="517"/>
      <c r="G212" s="517"/>
      <c r="H212" s="517"/>
      <c r="I212" s="517"/>
      <c r="J212" s="517"/>
      <c r="K212" s="517"/>
      <c r="L212" s="517"/>
      <c r="M212" s="517"/>
      <c r="N212" s="517"/>
      <c r="O212" s="517"/>
      <c r="P212" s="517"/>
      <c r="Q212" s="517"/>
      <c r="R212" s="517"/>
      <c r="S212" s="517"/>
      <c r="T212" s="517"/>
      <c r="U212" s="517"/>
      <c r="V212" s="517"/>
      <c r="W212" s="517"/>
      <c r="X212" s="517"/>
      <c r="Y212" s="517"/>
      <c r="Z212" s="517"/>
      <c r="AA212" s="517"/>
      <c r="AB212" s="517"/>
      <c r="AC212" s="517"/>
      <c r="AD212" s="517"/>
      <c r="AE212" s="517"/>
      <c r="AF212" s="517"/>
      <c r="AG212" s="517"/>
      <c r="AH212" s="517"/>
      <c r="AI212" s="517"/>
      <c r="AJ212" s="517"/>
      <c r="AK212" s="517"/>
      <c r="AL212" s="517"/>
      <c r="AM212" s="517"/>
      <c r="AN212" s="517"/>
      <c r="AO212" s="517"/>
      <c r="AP212" s="517"/>
      <c r="AQ212" s="517"/>
      <c r="AR212" s="517"/>
      <c r="AS212" s="517"/>
      <c r="AT212" s="517"/>
      <c r="AU212" s="517"/>
      <c r="AV212" s="517"/>
      <c r="AW212" s="517"/>
      <c r="AX212" s="517"/>
      <c r="AY212" s="517"/>
      <c r="AZ212" s="517"/>
      <c r="BA212" s="517"/>
      <c r="BB212" s="517"/>
      <c r="BC212" s="517"/>
      <c r="BD212" s="517"/>
      <c r="BE212" s="517"/>
      <c r="BF212" s="517"/>
      <c r="BG212" s="517"/>
    </row>
    <row r="213" ht="11.25" customHeight="1">
      <c r="A213" s="517"/>
      <c r="B213" s="517"/>
      <c r="C213" s="517"/>
      <c r="D213" s="517"/>
      <c r="E213" s="517"/>
      <c r="F213" s="517"/>
      <c r="G213" s="517"/>
      <c r="H213" s="517"/>
      <c r="I213" s="517"/>
      <c r="J213" s="517"/>
      <c r="K213" s="517"/>
      <c r="L213" s="517"/>
      <c r="M213" s="517"/>
      <c r="N213" s="517"/>
      <c r="O213" s="517"/>
      <c r="P213" s="517"/>
      <c r="Q213" s="517"/>
      <c r="R213" s="517"/>
      <c r="S213" s="517"/>
      <c r="T213" s="517"/>
      <c r="U213" s="517"/>
      <c r="V213" s="517"/>
      <c r="W213" s="517"/>
      <c r="X213" s="517"/>
      <c r="Y213" s="517"/>
      <c r="Z213" s="517"/>
      <c r="AA213" s="517"/>
      <c r="AB213" s="517"/>
      <c r="AC213" s="517"/>
      <c r="AD213" s="517"/>
      <c r="AE213" s="517"/>
      <c r="AF213" s="517"/>
      <c r="AG213" s="517"/>
      <c r="AH213" s="517"/>
      <c r="AI213" s="517"/>
      <c r="AJ213" s="517"/>
      <c r="AK213" s="517"/>
      <c r="AL213" s="517"/>
      <c r="AM213" s="517"/>
      <c r="AN213" s="517"/>
      <c r="AO213" s="517"/>
      <c r="AP213" s="517"/>
      <c r="AQ213" s="517"/>
      <c r="AR213" s="517"/>
      <c r="AS213" s="517"/>
      <c r="AT213" s="517"/>
      <c r="AU213" s="517"/>
      <c r="AV213" s="517"/>
      <c r="AW213" s="517"/>
      <c r="AX213" s="517"/>
      <c r="AY213" s="517"/>
      <c r="AZ213" s="517"/>
      <c r="BA213" s="517"/>
      <c r="BB213" s="517"/>
      <c r="BC213" s="517"/>
      <c r="BD213" s="517"/>
      <c r="BE213" s="517"/>
      <c r="BF213" s="517"/>
      <c r="BG213" s="517"/>
    </row>
    <row r="214" ht="11.25" customHeight="1">
      <c r="A214" s="517"/>
      <c r="B214" s="517"/>
      <c r="C214" s="517"/>
      <c r="D214" s="517"/>
      <c r="E214" s="517"/>
      <c r="F214" s="517"/>
      <c r="G214" s="517"/>
      <c r="H214" s="517"/>
      <c r="I214" s="517"/>
      <c r="J214" s="517"/>
      <c r="K214" s="517"/>
      <c r="L214" s="517"/>
      <c r="M214" s="517"/>
      <c r="N214" s="517"/>
      <c r="O214" s="517"/>
      <c r="P214" s="517"/>
      <c r="Q214" s="517"/>
      <c r="R214" s="517"/>
      <c r="S214" s="517"/>
      <c r="T214" s="517"/>
      <c r="U214" s="517"/>
      <c r="V214" s="517"/>
      <c r="W214" s="517"/>
      <c r="X214" s="517"/>
      <c r="Y214" s="517"/>
      <c r="Z214" s="517"/>
      <c r="AA214" s="517"/>
      <c r="AB214" s="517"/>
      <c r="AC214" s="517"/>
      <c r="AD214" s="517"/>
      <c r="AE214" s="517"/>
      <c r="AF214" s="517"/>
      <c r="AG214" s="517"/>
      <c r="AH214" s="517"/>
      <c r="AI214" s="517"/>
      <c r="AJ214" s="517"/>
      <c r="AK214" s="517"/>
      <c r="AL214" s="517"/>
      <c r="AM214" s="517"/>
      <c r="AN214" s="517"/>
      <c r="AO214" s="517"/>
      <c r="AP214" s="517"/>
      <c r="AQ214" s="517"/>
      <c r="AR214" s="517"/>
      <c r="AS214" s="517"/>
      <c r="AT214" s="517"/>
      <c r="AU214" s="517"/>
      <c r="AV214" s="517"/>
      <c r="AW214" s="517"/>
      <c r="AX214" s="517"/>
      <c r="AY214" s="517"/>
      <c r="AZ214" s="517"/>
      <c r="BA214" s="517"/>
      <c r="BB214" s="517"/>
      <c r="BC214" s="517"/>
      <c r="BD214" s="517"/>
      <c r="BE214" s="517"/>
      <c r="BF214" s="517"/>
      <c r="BG214" s="517"/>
    </row>
    <row r="215" ht="11.25" customHeight="1">
      <c r="A215" s="517"/>
      <c r="B215" s="517"/>
      <c r="C215" s="517"/>
      <c r="D215" s="517"/>
      <c r="E215" s="517"/>
      <c r="F215" s="517"/>
      <c r="G215" s="517"/>
      <c r="H215" s="517"/>
      <c r="I215" s="517"/>
      <c r="J215" s="517"/>
      <c r="K215" s="517"/>
      <c r="L215" s="517"/>
      <c r="M215" s="517"/>
      <c r="N215" s="517"/>
      <c r="O215" s="517"/>
      <c r="P215" s="517"/>
      <c r="Q215" s="517"/>
      <c r="R215" s="517"/>
      <c r="S215" s="517"/>
      <c r="T215" s="517"/>
      <c r="U215" s="517"/>
      <c r="V215" s="517"/>
      <c r="W215" s="517"/>
      <c r="X215" s="517"/>
      <c r="Y215" s="517"/>
      <c r="Z215" s="517"/>
      <c r="AA215" s="517"/>
      <c r="AB215" s="517"/>
      <c r="AC215" s="517"/>
      <c r="AD215" s="517"/>
      <c r="AE215" s="517"/>
      <c r="AF215" s="517"/>
      <c r="AG215" s="517"/>
      <c r="AH215" s="517"/>
      <c r="AI215" s="517"/>
      <c r="AJ215" s="517"/>
      <c r="AK215" s="517"/>
      <c r="AL215" s="517"/>
      <c r="AM215" s="517"/>
      <c r="AN215" s="517"/>
      <c r="AO215" s="517"/>
      <c r="AP215" s="517"/>
      <c r="AQ215" s="517"/>
      <c r="AR215" s="517"/>
      <c r="AS215" s="517"/>
      <c r="AT215" s="517"/>
      <c r="AU215" s="517"/>
      <c r="AV215" s="517"/>
      <c r="AW215" s="517"/>
      <c r="AX215" s="517"/>
      <c r="AY215" s="517"/>
      <c r="AZ215" s="517"/>
      <c r="BA215" s="517"/>
      <c r="BB215" s="517"/>
      <c r="BC215" s="517"/>
      <c r="BD215" s="517"/>
      <c r="BE215" s="517"/>
      <c r="BF215" s="517"/>
      <c r="BG215" s="517"/>
    </row>
    <row r="216" ht="11.25" customHeight="1">
      <c r="A216" s="517"/>
      <c r="B216" s="517"/>
      <c r="C216" s="517"/>
      <c r="D216" s="517"/>
      <c r="E216" s="517"/>
      <c r="F216" s="517"/>
      <c r="G216" s="517"/>
      <c r="H216" s="517"/>
      <c r="I216" s="517"/>
      <c r="J216" s="517"/>
      <c r="K216" s="517"/>
      <c r="L216" s="517"/>
      <c r="M216" s="517"/>
      <c r="N216" s="517"/>
      <c r="O216" s="517"/>
      <c r="P216" s="517"/>
      <c r="Q216" s="517"/>
      <c r="R216" s="517"/>
      <c r="S216" s="517"/>
      <c r="T216" s="517"/>
      <c r="U216" s="517"/>
      <c r="V216" s="517"/>
      <c r="W216" s="517"/>
      <c r="X216" s="517"/>
      <c r="Y216" s="517"/>
      <c r="Z216" s="517"/>
      <c r="AA216" s="517"/>
      <c r="AB216" s="517"/>
      <c r="AC216" s="517"/>
      <c r="AD216" s="517"/>
      <c r="AE216" s="517"/>
      <c r="AF216" s="517"/>
      <c r="AG216" s="517"/>
      <c r="AH216" s="517"/>
      <c r="AI216" s="517"/>
      <c r="AJ216" s="517"/>
      <c r="AK216" s="517"/>
      <c r="AL216" s="517"/>
      <c r="AM216" s="517"/>
      <c r="AN216" s="517"/>
      <c r="AO216" s="517"/>
      <c r="AP216" s="517"/>
      <c r="AQ216" s="517"/>
      <c r="AR216" s="517"/>
      <c r="AS216" s="517"/>
      <c r="AT216" s="517"/>
      <c r="AU216" s="517"/>
      <c r="AV216" s="517"/>
      <c r="AW216" s="517"/>
      <c r="AX216" s="517"/>
      <c r="AY216" s="517"/>
      <c r="AZ216" s="517"/>
      <c r="BA216" s="517"/>
      <c r="BB216" s="517"/>
      <c r="BC216" s="517"/>
      <c r="BD216" s="517"/>
      <c r="BE216" s="517"/>
      <c r="BF216" s="517"/>
      <c r="BG216" s="517"/>
    </row>
    <row r="217" ht="11.25" customHeight="1">
      <c r="A217" s="517"/>
      <c r="B217" s="517"/>
      <c r="C217" s="517"/>
      <c r="D217" s="517"/>
      <c r="E217" s="517"/>
      <c r="F217" s="517"/>
      <c r="G217" s="517"/>
      <c r="H217" s="517"/>
      <c r="I217" s="517"/>
      <c r="J217" s="517"/>
      <c r="K217" s="517"/>
      <c r="L217" s="517"/>
      <c r="M217" s="517"/>
      <c r="N217" s="517"/>
      <c r="O217" s="517"/>
      <c r="P217" s="517"/>
      <c r="Q217" s="517"/>
      <c r="R217" s="517"/>
      <c r="S217" s="517"/>
      <c r="T217" s="517"/>
      <c r="U217" s="517"/>
      <c r="V217" s="517"/>
      <c r="W217" s="517"/>
      <c r="X217" s="517"/>
      <c r="Y217" s="517"/>
      <c r="Z217" s="517"/>
      <c r="AA217" s="517"/>
      <c r="AB217" s="517"/>
      <c r="AC217" s="517"/>
      <c r="AD217" s="517"/>
      <c r="AE217" s="517"/>
      <c r="AF217" s="517"/>
      <c r="AG217" s="517"/>
      <c r="AH217" s="517"/>
      <c r="AI217" s="517"/>
      <c r="AJ217" s="517"/>
      <c r="AK217" s="517"/>
      <c r="AL217" s="517"/>
      <c r="AM217" s="517"/>
      <c r="AN217" s="517"/>
      <c r="AO217" s="517"/>
      <c r="AP217" s="517"/>
      <c r="AQ217" s="517"/>
      <c r="AR217" s="517"/>
      <c r="AS217" s="517"/>
      <c r="AT217" s="517"/>
      <c r="AU217" s="517"/>
      <c r="AV217" s="517"/>
      <c r="AW217" s="517"/>
      <c r="AX217" s="517"/>
      <c r="AY217" s="517"/>
      <c r="AZ217" s="517"/>
      <c r="BA217" s="517"/>
      <c r="BB217" s="517"/>
      <c r="BC217" s="517"/>
      <c r="BD217" s="517"/>
      <c r="BE217" s="517"/>
      <c r="BF217" s="517"/>
      <c r="BG217" s="517"/>
    </row>
    <row r="218" ht="11.25" customHeight="1">
      <c r="A218" s="517"/>
      <c r="B218" s="517"/>
      <c r="C218" s="517"/>
      <c r="D218" s="517"/>
      <c r="E218" s="517"/>
      <c r="F218" s="517"/>
      <c r="G218" s="517"/>
      <c r="H218" s="517"/>
      <c r="I218" s="517"/>
      <c r="J218" s="517"/>
      <c r="K218" s="517"/>
      <c r="L218" s="517"/>
      <c r="M218" s="517"/>
      <c r="N218" s="517"/>
      <c r="O218" s="517"/>
      <c r="P218" s="517"/>
      <c r="Q218" s="517"/>
      <c r="R218" s="517"/>
      <c r="S218" s="517"/>
      <c r="T218" s="517"/>
      <c r="U218" s="517"/>
      <c r="V218" s="517"/>
      <c r="W218" s="517"/>
      <c r="X218" s="517"/>
      <c r="Y218" s="517"/>
      <c r="Z218" s="517"/>
      <c r="AA218" s="517"/>
      <c r="AB218" s="517"/>
      <c r="AC218" s="517"/>
      <c r="AD218" s="517"/>
      <c r="AE218" s="517"/>
      <c r="AF218" s="517"/>
      <c r="AG218" s="517"/>
      <c r="AH218" s="517"/>
      <c r="AI218" s="517"/>
      <c r="AJ218" s="517"/>
      <c r="AK218" s="517"/>
      <c r="AL218" s="517"/>
      <c r="AM218" s="517"/>
      <c r="AN218" s="517"/>
      <c r="AO218" s="517"/>
      <c r="AP218" s="517"/>
      <c r="AQ218" s="517"/>
      <c r="AR218" s="517"/>
      <c r="AS218" s="517"/>
      <c r="AT218" s="517"/>
      <c r="AU218" s="517"/>
      <c r="AV218" s="517"/>
      <c r="AW218" s="517"/>
      <c r="AX218" s="517"/>
      <c r="AY218" s="517"/>
      <c r="AZ218" s="517"/>
      <c r="BA218" s="517"/>
      <c r="BB218" s="517"/>
      <c r="BC218" s="517"/>
      <c r="BD218" s="517"/>
      <c r="BE218" s="517"/>
      <c r="BF218" s="517"/>
      <c r="BG218" s="517"/>
    </row>
    <row r="219" ht="11.25" customHeight="1">
      <c r="A219" s="517"/>
      <c r="B219" s="517"/>
      <c r="C219" s="517"/>
      <c r="D219" s="517"/>
      <c r="E219" s="517"/>
      <c r="F219" s="517"/>
      <c r="G219" s="517"/>
      <c r="H219" s="517"/>
      <c r="I219" s="517"/>
      <c r="J219" s="517"/>
      <c r="K219" s="517"/>
      <c r="L219" s="517"/>
      <c r="M219" s="517"/>
      <c r="N219" s="517"/>
      <c r="O219" s="517"/>
      <c r="P219" s="517"/>
      <c r="Q219" s="517"/>
      <c r="R219" s="517"/>
      <c r="S219" s="517"/>
      <c r="T219" s="517"/>
      <c r="U219" s="517"/>
      <c r="V219" s="517"/>
      <c r="W219" s="517"/>
      <c r="X219" s="517"/>
      <c r="Y219" s="517"/>
      <c r="Z219" s="517"/>
      <c r="AA219" s="517"/>
      <c r="AB219" s="517"/>
      <c r="AC219" s="517"/>
      <c r="AD219" s="517"/>
      <c r="AE219" s="517"/>
      <c r="AF219" s="517"/>
      <c r="AG219" s="517"/>
      <c r="AH219" s="517"/>
      <c r="AI219" s="517"/>
      <c r="AJ219" s="517"/>
      <c r="AK219" s="517"/>
      <c r="AL219" s="517"/>
      <c r="AM219" s="517"/>
      <c r="AN219" s="517"/>
      <c r="AO219" s="517"/>
      <c r="AP219" s="517"/>
      <c r="AQ219" s="517"/>
      <c r="AR219" s="517"/>
      <c r="AS219" s="517"/>
      <c r="AT219" s="517"/>
      <c r="AU219" s="517"/>
      <c r="AV219" s="517"/>
      <c r="AW219" s="517"/>
      <c r="AX219" s="517"/>
      <c r="AY219" s="517"/>
      <c r="AZ219" s="517"/>
      <c r="BA219" s="517"/>
      <c r="BB219" s="517"/>
      <c r="BC219" s="517"/>
      <c r="BD219" s="517"/>
      <c r="BE219" s="517"/>
      <c r="BF219" s="517"/>
      <c r="BG219" s="517"/>
    </row>
    <row r="220" ht="11.25" customHeight="1">
      <c r="A220" s="517"/>
      <c r="B220" s="517"/>
      <c r="C220" s="517"/>
      <c r="D220" s="517"/>
      <c r="E220" s="517"/>
      <c r="F220" s="517"/>
      <c r="G220" s="517"/>
      <c r="H220" s="517"/>
      <c r="I220" s="517"/>
      <c r="J220" s="517"/>
      <c r="K220" s="517"/>
      <c r="L220" s="517"/>
      <c r="M220" s="517"/>
      <c r="N220" s="517"/>
      <c r="O220" s="517"/>
      <c r="P220" s="517"/>
      <c r="Q220" s="517"/>
      <c r="R220" s="517"/>
      <c r="S220" s="517"/>
      <c r="T220" s="517"/>
      <c r="U220" s="517"/>
      <c r="V220" s="517"/>
      <c r="W220" s="517"/>
      <c r="X220" s="517"/>
      <c r="Y220" s="517"/>
      <c r="Z220" s="517"/>
      <c r="AA220" s="517"/>
      <c r="AB220" s="517"/>
      <c r="AC220" s="517"/>
      <c r="AD220" s="517"/>
      <c r="AE220" s="517"/>
      <c r="AF220" s="517"/>
      <c r="AG220" s="517"/>
      <c r="AH220" s="517"/>
      <c r="AI220" s="517"/>
      <c r="AJ220" s="517"/>
      <c r="AK220" s="517"/>
      <c r="AL220" s="517"/>
      <c r="AM220" s="517"/>
      <c r="AN220" s="517"/>
      <c r="AO220" s="517"/>
      <c r="AP220" s="517"/>
      <c r="AQ220" s="517"/>
      <c r="AR220" s="517"/>
      <c r="AS220" s="517"/>
      <c r="AT220" s="517"/>
      <c r="AU220" s="517"/>
      <c r="AV220" s="517"/>
      <c r="AW220" s="517"/>
      <c r="AX220" s="517"/>
      <c r="AY220" s="517"/>
      <c r="AZ220" s="517"/>
      <c r="BA220" s="517"/>
      <c r="BB220" s="517"/>
      <c r="BC220" s="517"/>
      <c r="BD220" s="517"/>
      <c r="BE220" s="517"/>
      <c r="BF220" s="517"/>
      <c r="BG220" s="517"/>
    </row>
    <row r="221" ht="11.25" customHeight="1">
      <c r="A221" s="517"/>
      <c r="B221" s="517"/>
      <c r="C221" s="517"/>
      <c r="D221" s="517"/>
      <c r="E221" s="517"/>
      <c r="F221" s="517"/>
      <c r="G221" s="517"/>
      <c r="H221" s="517"/>
      <c r="I221" s="517"/>
      <c r="J221" s="517"/>
      <c r="K221" s="517"/>
      <c r="L221" s="517"/>
      <c r="M221" s="517"/>
      <c r="N221" s="517"/>
      <c r="O221" s="517"/>
      <c r="P221" s="517"/>
      <c r="Q221" s="517"/>
      <c r="R221" s="517"/>
      <c r="S221" s="517"/>
      <c r="T221" s="517"/>
      <c r="U221" s="517"/>
      <c r="V221" s="517"/>
      <c r="W221" s="517"/>
      <c r="X221" s="517"/>
      <c r="Y221" s="517"/>
      <c r="Z221" s="517"/>
      <c r="AA221" s="517"/>
      <c r="AB221" s="517"/>
      <c r="AC221" s="517"/>
      <c r="AD221" s="517"/>
      <c r="AE221" s="517"/>
      <c r="AF221" s="517"/>
      <c r="AG221" s="517"/>
      <c r="AH221" s="517"/>
      <c r="AI221" s="517"/>
      <c r="AJ221" s="517"/>
      <c r="AK221" s="517"/>
      <c r="AL221" s="517"/>
      <c r="AM221" s="517"/>
      <c r="AN221" s="517"/>
      <c r="AO221" s="517"/>
      <c r="AP221" s="517"/>
      <c r="AQ221" s="517"/>
      <c r="AR221" s="517"/>
      <c r="AS221" s="517"/>
      <c r="AT221" s="517"/>
      <c r="AU221" s="517"/>
      <c r="AV221" s="517"/>
      <c r="AW221" s="517"/>
      <c r="AX221" s="517"/>
      <c r="AY221" s="517"/>
      <c r="AZ221" s="517"/>
      <c r="BA221" s="517"/>
      <c r="BB221" s="517"/>
      <c r="BC221" s="517"/>
      <c r="BD221" s="517"/>
      <c r="BE221" s="517"/>
      <c r="BF221" s="517"/>
      <c r="BG221" s="517"/>
    </row>
    <row r="222" ht="11.25" customHeight="1">
      <c r="A222" s="517"/>
      <c r="B222" s="517"/>
      <c r="C222" s="517"/>
      <c r="D222" s="517"/>
      <c r="E222" s="517"/>
      <c r="F222" s="517"/>
      <c r="G222" s="517"/>
      <c r="H222" s="517"/>
      <c r="I222" s="517"/>
      <c r="J222" s="517"/>
      <c r="K222" s="517"/>
      <c r="L222" s="517"/>
      <c r="M222" s="517"/>
      <c r="N222" s="517"/>
      <c r="O222" s="517"/>
      <c r="P222" s="517"/>
      <c r="Q222" s="517"/>
      <c r="R222" s="517"/>
      <c r="S222" s="517"/>
      <c r="T222" s="517"/>
      <c r="U222" s="517"/>
      <c r="V222" s="517"/>
      <c r="W222" s="517"/>
      <c r="X222" s="517"/>
      <c r="Y222" s="517"/>
      <c r="Z222" s="517"/>
      <c r="AA222" s="517"/>
      <c r="AB222" s="517"/>
      <c r="AC222" s="517"/>
      <c r="AD222" s="517"/>
      <c r="AE222" s="517"/>
      <c r="AF222" s="517"/>
      <c r="AG222" s="517"/>
      <c r="AH222" s="517"/>
      <c r="AI222" s="517"/>
      <c r="AJ222" s="517"/>
      <c r="AK222" s="517"/>
      <c r="AL222" s="517"/>
      <c r="AM222" s="517"/>
      <c r="AN222" s="517"/>
      <c r="AO222" s="517"/>
      <c r="AP222" s="517"/>
      <c r="AQ222" s="517"/>
      <c r="AR222" s="517"/>
      <c r="AS222" s="517"/>
      <c r="AT222" s="517"/>
      <c r="AU222" s="517"/>
      <c r="AV222" s="517"/>
      <c r="AW222" s="517"/>
      <c r="AX222" s="517"/>
      <c r="AY222" s="517"/>
      <c r="AZ222" s="517"/>
      <c r="BA222" s="517"/>
      <c r="BB222" s="517"/>
      <c r="BC222" s="517"/>
      <c r="BD222" s="517"/>
      <c r="BE222" s="517"/>
      <c r="BF222" s="517"/>
      <c r="BG222" s="517"/>
    </row>
    <row r="223" ht="11.25" customHeight="1">
      <c r="A223" s="517"/>
      <c r="B223" s="517"/>
      <c r="C223" s="517"/>
      <c r="D223" s="517"/>
      <c r="E223" s="517"/>
      <c r="F223" s="517"/>
      <c r="G223" s="517"/>
      <c r="H223" s="517"/>
      <c r="I223" s="517"/>
      <c r="J223" s="517"/>
      <c r="K223" s="517"/>
      <c r="L223" s="517"/>
      <c r="M223" s="517"/>
      <c r="N223" s="517"/>
      <c r="O223" s="517"/>
      <c r="P223" s="517"/>
      <c r="Q223" s="517"/>
      <c r="R223" s="517"/>
      <c r="S223" s="517"/>
      <c r="T223" s="517"/>
      <c r="U223" s="517"/>
      <c r="V223" s="517"/>
      <c r="W223" s="517"/>
      <c r="X223" s="517"/>
      <c r="Y223" s="517"/>
      <c r="Z223" s="517"/>
      <c r="AA223" s="517"/>
      <c r="AB223" s="517"/>
      <c r="AC223" s="517"/>
      <c r="AD223" s="517"/>
      <c r="AE223" s="517"/>
      <c r="AF223" s="517"/>
      <c r="AG223" s="517"/>
      <c r="AH223" s="517"/>
      <c r="AI223" s="517"/>
      <c r="AJ223" s="517"/>
      <c r="AK223" s="517"/>
      <c r="AL223" s="517"/>
      <c r="AM223" s="517"/>
      <c r="AN223" s="517"/>
      <c r="AO223" s="517"/>
      <c r="AP223" s="517"/>
      <c r="AQ223" s="517"/>
      <c r="AR223" s="517"/>
      <c r="AS223" s="517"/>
      <c r="AT223" s="517"/>
      <c r="AU223" s="517"/>
      <c r="AV223" s="517"/>
      <c r="AW223" s="517"/>
      <c r="AX223" s="517"/>
      <c r="AY223" s="517"/>
      <c r="AZ223" s="517"/>
      <c r="BA223" s="517"/>
      <c r="BB223" s="517"/>
      <c r="BC223" s="517"/>
      <c r="BD223" s="517"/>
      <c r="BE223" s="517"/>
      <c r="BF223" s="517"/>
      <c r="BG223" s="517"/>
    </row>
    <row r="224" ht="11.25" customHeight="1">
      <c r="A224" s="517"/>
      <c r="B224" s="517"/>
      <c r="C224" s="517"/>
      <c r="D224" s="517"/>
      <c r="E224" s="517"/>
      <c r="F224" s="517"/>
      <c r="G224" s="517"/>
      <c r="H224" s="517"/>
      <c r="I224" s="517"/>
      <c r="J224" s="517"/>
      <c r="K224" s="517"/>
      <c r="L224" s="517"/>
      <c r="M224" s="517"/>
      <c r="N224" s="517"/>
      <c r="O224" s="517"/>
      <c r="P224" s="517"/>
      <c r="Q224" s="517"/>
      <c r="R224" s="517"/>
      <c r="S224" s="517"/>
      <c r="T224" s="517"/>
      <c r="U224" s="517"/>
      <c r="V224" s="517"/>
      <c r="W224" s="517"/>
      <c r="X224" s="517"/>
      <c r="Y224" s="517"/>
      <c r="Z224" s="517"/>
      <c r="AA224" s="517"/>
      <c r="AB224" s="517"/>
      <c r="AC224" s="517"/>
      <c r="AD224" s="517"/>
      <c r="AE224" s="517"/>
      <c r="AF224" s="517"/>
      <c r="AG224" s="517"/>
      <c r="AH224" s="517"/>
      <c r="AI224" s="517"/>
      <c r="AJ224" s="517"/>
      <c r="AK224" s="517"/>
      <c r="AL224" s="517"/>
      <c r="AM224" s="517"/>
      <c r="AN224" s="517"/>
      <c r="AO224" s="517"/>
      <c r="AP224" s="517"/>
      <c r="AQ224" s="517"/>
      <c r="AR224" s="517"/>
      <c r="AS224" s="517"/>
      <c r="AT224" s="517"/>
      <c r="AU224" s="517"/>
      <c r="AV224" s="517"/>
      <c r="AW224" s="517"/>
      <c r="AX224" s="517"/>
      <c r="AY224" s="517"/>
      <c r="AZ224" s="517"/>
      <c r="BA224" s="517"/>
      <c r="BB224" s="517"/>
      <c r="BC224" s="517"/>
      <c r="BD224" s="517"/>
      <c r="BE224" s="517"/>
      <c r="BF224" s="517"/>
      <c r="BG224" s="517"/>
    </row>
    <row r="225" ht="11.25" customHeight="1">
      <c r="A225" s="517"/>
      <c r="B225" s="517"/>
      <c r="C225" s="517"/>
      <c r="D225" s="517"/>
      <c r="E225" s="517"/>
      <c r="F225" s="517"/>
      <c r="G225" s="517"/>
      <c r="H225" s="517"/>
      <c r="I225" s="517"/>
      <c r="J225" s="517"/>
      <c r="K225" s="517"/>
      <c r="L225" s="517"/>
      <c r="M225" s="517"/>
      <c r="N225" s="517"/>
      <c r="O225" s="517"/>
      <c r="P225" s="517"/>
      <c r="Q225" s="517"/>
      <c r="R225" s="517"/>
      <c r="S225" s="517"/>
      <c r="T225" s="517"/>
      <c r="U225" s="517"/>
      <c r="V225" s="517"/>
      <c r="W225" s="517"/>
      <c r="X225" s="517"/>
      <c r="Y225" s="517"/>
      <c r="Z225" s="517"/>
      <c r="AA225" s="517"/>
      <c r="AB225" s="517"/>
      <c r="AC225" s="517"/>
      <c r="AD225" s="517"/>
      <c r="AE225" s="517"/>
      <c r="AF225" s="517"/>
      <c r="AG225" s="517"/>
      <c r="AH225" s="517"/>
      <c r="AI225" s="517"/>
      <c r="AJ225" s="517"/>
      <c r="AK225" s="517"/>
      <c r="AL225" s="517"/>
      <c r="AM225" s="517"/>
      <c r="AN225" s="517"/>
      <c r="AO225" s="517"/>
      <c r="AP225" s="517"/>
      <c r="AQ225" s="517"/>
      <c r="AR225" s="517"/>
      <c r="AS225" s="517"/>
      <c r="AT225" s="517"/>
      <c r="AU225" s="517"/>
      <c r="AV225" s="517"/>
      <c r="AW225" s="517"/>
      <c r="AX225" s="517"/>
      <c r="AY225" s="517"/>
      <c r="AZ225" s="517"/>
      <c r="BA225" s="517"/>
      <c r="BB225" s="517"/>
      <c r="BC225" s="517"/>
      <c r="BD225" s="517"/>
      <c r="BE225" s="517"/>
      <c r="BF225" s="517"/>
      <c r="BG225" s="517"/>
    </row>
    <row r="226" ht="11.25" customHeight="1">
      <c r="A226" s="517"/>
      <c r="B226" s="517"/>
      <c r="C226" s="517"/>
      <c r="D226" s="517"/>
      <c r="E226" s="517"/>
      <c r="F226" s="517"/>
      <c r="G226" s="517"/>
      <c r="H226" s="517"/>
      <c r="I226" s="517"/>
      <c r="J226" s="517"/>
      <c r="K226" s="517"/>
      <c r="L226" s="517"/>
      <c r="M226" s="517"/>
      <c r="N226" s="517"/>
      <c r="O226" s="517"/>
      <c r="P226" s="517"/>
      <c r="Q226" s="517"/>
      <c r="R226" s="517"/>
      <c r="S226" s="517"/>
      <c r="T226" s="517"/>
      <c r="U226" s="517"/>
      <c r="V226" s="517"/>
      <c r="W226" s="517"/>
      <c r="X226" s="517"/>
      <c r="Y226" s="517"/>
      <c r="Z226" s="517"/>
      <c r="AA226" s="517"/>
      <c r="AB226" s="517"/>
      <c r="AC226" s="517"/>
      <c r="AD226" s="517"/>
      <c r="AE226" s="517"/>
      <c r="AF226" s="517"/>
      <c r="AG226" s="517"/>
      <c r="AH226" s="517"/>
      <c r="AI226" s="517"/>
      <c r="AJ226" s="517"/>
      <c r="AK226" s="517"/>
      <c r="AL226" s="517"/>
      <c r="AM226" s="517"/>
      <c r="AN226" s="517"/>
      <c r="AO226" s="517"/>
      <c r="AP226" s="517"/>
      <c r="AQ226" s="517"/>
      <c r="AR226" s="517"/>
      <c r="AS226" s="517"/>
      <c r="AT226" s="517"/>
      <c r="AU226" s="517"/>
      <c r="AV226" s="517"/>
      <c r="AW226" s="517"/>
      <c r="AX226" s="517"/>
      <c r="AY226" s="517"/>
      <c r="AZ226" s="517"/>
      <c r="BA226" s="517"/>
      <c r="BB226" s="517"/>
      <c r="BC226" s="517"/>
      <c r="BD226" s="517"/>
      <c r="BE226" s="517"/>
      <c r="BF226" s="517"/>
      <c r="BG226" s="517"/>
    </row>
    <row r="227" ht="11.25" customHeight="1">
      <c r="A227" s="517"/>
      <c r="B227" s="517"/>
      <c r="C227" s="517"/>
      <c r="D227" s="517"/>
      <c r="E227" s="517"/>
      <c r="F227" s="517"/>
      <c r="G227" s="517"/>
      <c r="H227" s="517"/>
      <c r="I227" s="517"/>
      <c r="J227" s="517"/>
      <c r="K227" s="517"/>
      <c r="L227" s="517"/>
      <c r="M227" s="517"/>
      <c r="N227" s="517"/>
      <c r="O227" s="517"/>
      <c r="P227" s="517"/>
      <c r="Q227" s="517"/>
      <c r="R227" s="517"/>
      <c r="S227" s="517"/>
      <c r="T227" s="517"/>
      <c r="U227" s="517"/>
      <c r="V227" s="517"/>
      <c r="W227" s="517"/>
      <c r="X227" s="517"/>
      <c r="Y227" s="517"/>
      <c r="Z227" s="517"/>
      <c r="AA227" s="517"/>
      <c r="AB227" s="517"/>
      <c r="AC227" s="517"/>
      <c r="AD227" s="517"/>
      <c r="AE227" s="517"/>
      <c r="AF227" s="517"/>
      <c r="AG227" s="517"/>
      <c r="AH227" s="517"/>
      <c r="AI227" s="517"/>
      <c r="AJ227" s="517"/>
      <c r="AK227" s="517"/>
      <c r="AL227" s="517"/>
      <c r="AM227" s="517"/>
      <c r="AN227" s="517"/>
      <c r="AO227" s="517"/>
      <c r="AP227" s="517"/>
      <c r="AQ227" s="517"/>
      <c r="AR227" s="517"/>
      <c r="AS227" s="517"/>
      <c r="AT227" s="517"/>
      <c r="AU227" s="517"/>
      <c r="AV227" s="517"/>
      <c r="AW227" s="517"/>
      <c r="AX227" s="517"/>
      <c r="AY227" s="517"/>
      <c r="AZ227" s="517"/>
      <c r="BA227" s="517"/>
      <c r="BB227" s="517"/>
      <c r="BC227" s="517"/>
      <c r="BD227" s="517"/>
      <c r="BE227" s="517"/>
      <c r="BF227" s="517"/>
      <c r="BG227" s="517"/>
    </row>
    <row r="228" ht="11.25" customHeight="1">
      <c r="A228" s="517"/>
      <c r="B228" s="517"/>
      <c r="C228" s="517"/>
      <c r="D228" s="517"/>
      <c r="E228" s="517"/>
      <c r="F228" s="517"/>
      <c r="G228" s="517"/>
      <c r="H228" s="517"/>
      <c r="I228" s="517"/>
      <c r="J228" s="517"/>
      <c r="K228" s="517"/>
      <c r="L228" s="517"/>
      <c r="M228" s="517"/>
      <c r="N228" s="517"/>
      <c r="O228" s="517"/>
      <c r="P228" s="517"/>
      <c r="Q228" s="517"/>
      <c r="R228" s="517"/>
      <c r="S228" s="517"/>
      <c r="T228" s="517"/>
      <c r="U228" s="517"/>
      <c r="V228" s="517"/>
      <c r="W228" s="517"/>
      <c r="X228" s="517"/>
      <c r="Y228" s="517"/>
      <c r="Z228" s="517"/>
      <c r="AA228" s="517"/>
      <c r="AB228" s="517"/>
      <c r="AC228" s="517"/>
      <c r="AD228" s="517"/>
      <c r="AE228" s="517"/>
      <c r="AF228" s="517"/>
      <c r="AG228" s="517"/>
      <c r="AH228" s="517"/>
      <c r="AI228" s="517"/>
      <c r="AJ228" s="517"/>
      <c r="AK228" s="517"/>
      <c r="AL228" s="517"/>
      <c r="AM228" s="517"/>
      <c r="AN228" s="517"/>
      <c r="AO228" s="517"/>
      <c r="AP228" s="517"/>
      <c r="AQ228" s="517"/>
      <c r="AR228" s="517"/>
      <c r="AS228" s="517"/>
      <c r="AT228" s="517"/>
      <c r="AU228" s="517"/>
      <c r="AV228" s="517"/>
      <c r="AW228" s="517"/>
      <c r="AX228" s="517"/>
      <c r="AY228" s="517"/>
      <c r="AZ228" s="517"/>
      <c r="BA228" s="517"/>
      <c r="BB228" s="517"/>
      <c r="BC228" s="517"/>
      <c r="BD228" s="517"/>
      <c r="BE228" s="517"/>
      <c r="BF228" s="517"/>
      <c r="BG228" s="517"/>
    </row>
    <row r="229" ht="11.25" customHeight="1">
      <c r="A229" s="517"/>
      <c r="B229" s="517"/>
      <c r="C229" s="517"/>
      <c r="D229" s="517"/>
      <c r="E229" s="517"/>
      <c r="F229" s="517"/>
      <c r="G229" s="517"/>
      <c r="H229" s="517"/>
      <c r="I229" s="517"/>
      <c r="J229" s="517"/>
      <c r="K229" s="517"/>
      <c r="L229" s="517"/>
      <c r="M229" s="517"/>
      <c r="N229" s="517"/>
      <c r="O229" s="517"/>
      <c r="P229" s="517"/>
      <c r="Q229" s="517"/>
      <c r="R229" s="517"/>
      <c r="S229" s="517"/>
      <c r="T229" s="517"/>
      <c r="U229" s="517"/>
      <c r="V229" s="517"/>
      <c r="W229" s="517"/>
      <c r="X229" s="517"/>
      <c r="Y229" s="517"/>
      <c r="Z229" s="517"/>
      <c r="AA229" s="517"/>
      <c r="AB229" s="517"/>
      <c r="AC229" s="517"/>
      <c r="AD229" s="517"/>
      <c r="AE229" s="517"/>
      <c r="AF229" s="517"/>
      <c r="AG229" s="517"/>
      <c r="AH229" s="517"/>
      <c r="AI229" s="517"/>
      <c r="AJ229" s="517"/>
      <c r="AK229" s="517"/>
      <c r="AL229" s="517"/>
      <c r="AM229" s="517"/>
      <c r="AN229" s="517"/>
      <c r="AO229" s="517"/>
      <c r="AP229" s="517"/>
      <c r="AQ229" s="517"/>
      <c r="AR229" s="517"/>
      <c r="AS229" s="517"/>
      <c r="AT229" s="517"/>
      <c r="AU229" s="517"/>
      <c r="AV229" s="517"/>
      <c r="AW229" s="517"/>
      <c r="AX229" s="517"/>
      <c r="AY229" s="517"/>
      <c r="AZ229" s="517"/>
      <c r="BA229" s="517"/>
      <c r="BB229" s="517"/>
      <c r="BC229" s="517"/>
      <c r="BD229" s="517"/>
      <c r="BE229" s="517"/>
      <c r="BF229" s="517"/>
      <c r="BG229" s="517"/>
    </row>
    <row r="230" ht="11.25" customHeight="1">
      <c r="A230" s="517"/>
      <c r="B230" s="517"/>
      <c r="C230" s="517"/>
      <c r="D230" s="517"/>
      <c r="E230" s="517"/>
      <c r="F230" s="517"/>
      <c r="G230" s="517"/>
      <c r="H230" s="517"/>
      <c r="I230" s="517"/>
      <c r="J230" s="517"/>
      <c r="K230" s="517"/>
      <c r="L230" s="517"/>
      <c r="M230" s="517"/>
      <c r="N230" s="517"/>
      <c r="O230" s="517"/>
      <c r="P230" s="517"/>
      <c r="Q230" s="517"/>
      <c r="R230" s="517"/>
      <c r="S230" s="517"/>
      <c r="T230" s="517"/>
      <c r="U230" s="517"/>
      <c r="V230" s="517"/>
      <c r="W230" s="517"/>
      <c r="X230" s="517"/>
      <c r="Y230" s="517"/>
      <c r="Z230" s="517"/>
      <c r="AA230" s="517"/>
      <c r="AB230" s="517"/>
      <c r="AC230" s="517"/>
      <c r="AD230" s="517"/>
      <c r="AE230" s="517"/>
      <c r="AF230" s="517"/>
      <c r="AG230" s="517"/>
      <c r="AH230" s="517"/>
      <c r="AI230" s="517"/>
      <c r="AJ230" s="517"/>
      <c r="AK230" s="517"/>
      <c r="AL230" s="517"/>
      <c r="AM230" s="517"/>
      <c r="AN230" s="517"/>
      <c r="AO230" s="517"/>
      <c r="AP230" s="517"/>
      <c r="AQ230" s="517"/>
      <c r="AR230" s="517"/>
      <c r="AS230" s="517"/>
      <c r="AT230" s="517"/>
      <c r="AU230" s="517"/>
      <c r="AV230" s="517"/>
      <c r="AW230" s="517"/>
      <c r="AX230" s="517"/>
      <c r="AY230" s="517"/>
      <c r="AZ230" s="517"/>
      <c r="BA230" s="517"/>
      <c r="BB230" s="517"/>
      <c r="BC230" s="517"/>
      <c r="BD230" s="517"/>
      <c r="BE230" s="517"/>
      <c r="BF230" s="517"/>
      <c r="BG230" s="517"/>
    </row>
    <row r="231" ht="11.25" customHeight="1">
      <c r="A231" s="517"/>
      <c r="B231" s="517"/>
      <c r="C231" s="517"/>
      <c r="D231" s="517"/>
      <c r="E231" s="517"/>
      <c r="F231" s="517"/>
      <c r="G231" s="517"/>
      <c r="H231" s="517"/>
      <c r="I231" s="517"/>
      <c r="J231" s="517"/>
      <c r="K231" s="517"/>
      <c r="L231" s="517"/>
      <c r="M231" s="517"/>
      <c r="N231" s="517"/>
      <c r="O231" s="517"/>
      <c r="P231" s="517"/>
      <c r="Q231" s="517"/>
      <c r="R231" s="517"/>
      <c r="S231" s="517"/>
      <c r="T231" s="517"/>
      <c r="U231" s="517"/>
      <c r="V231" s="517"/>
      <c r="W231" s="517"/>
      <c r="X231" s="517"/>
      <c r="Y231" s="517"/>
      <c r="Z231" s="517"/>
      <c r="AA231" s="517"/>
      <c r="AB231" s="517"/>
      <c r="AC231" s="517"/>
      <c r="AD231" s="517"/>
      <c r="AE231" s="517"/>
      <c r="AF231" s="517"/>
      <c r="AG231" s="517"/>
      <c r="AH231" s="517"/>
      <c r="AI231" s="517"/>
      <c r="AJ231" s="517"/>
      <c r="AK231" s="517"/>
      <c r="AL231" s="517"/>
      <c r="AM231" s="517"/>
      <c r="AN231" s="517"/>
      <c r="AO231" s="517"/>
      <c r="AP231" s="517"/>
      <c r="AQ231" s="517"/>
      <c r="AR231" s="517"/>
      <c r="AS231" s="517"/>
      <c r="AT231" s="517"/>
      <c r="AU231" s="517"/>
      <c r="AV231" s="517"/>
      <c r="AW231" s="517"/>
      <c r="AX231" s="517"/>
      <c r="AY231" s="517"/>
      <c r="AZ231" s="517"/>
      <c r="BA231" s="517"/>
      <c r="BB231" s="517"/>
      <c r="BC231" s="517"/>
      <c r="BD231" s="517"/>
      <c r="BE231" s="517"/>
      <c r="BF231" s="517"/>
      <c r="BG231" s="517"/>
    </row>
    <row r="232" ht="11.25" customHeight="1">
      <c r="A232" s="517"/>
      <c r="B232" s="517"/>
      <c r="C232" s="517"/>
      <c r="D232" s="517"/>
      <c r="E232" s="517"/>
      <c r="F232" s="517"/>
      <c r="G232" s="517"/>
      <c r="H232" s="517"/>
      <c r="I232" s="517"/>
      <c r="J232" s="517"/>
      <c r="K232" s="517"/>
      <c r="L232" s="517"/>
      <c r="M232" s="517"/>
      <c r="N232" s="517"/>
      <c r="O232" s="517"/>
      <c r="P232" s="517"/>
      <c r="Q232" s="517"/>
      <c r="R232" s="517"/>
      <c r="S232" s="517"/>
      <c r="T232" s="517"/>
      <c r="U232" s="517"/>
      <c r="V232" s="517"/>
      <c r="W232" s="517"/>
      <c r="X232" s="517"/>
      <c r="Y232" s="517"/>
      <c r="Z232" s="517"/>
      <c r="AA232" s="517"/>
      <c r="AB232" s="517"/>
      <c r="AC232" s="517"/>
      <c r="AD232" s="517"/>
      <c r="AE232" s="517"/>
      <c r="AF232" s="517"/>
      <c r="AG232" s="517"/>
      <c r="AH232" s="517"/>
      <c r="AI232" s="517"/>
      <c r="AJ232" s="517"/>
      <c r="AK232" s="517"/>
      <c r="AL232" s="517"/>
      <c r="AM232" s="517"/>
      <c r="AN232" s="517"/>
      <c r="AO232" s="517"/>
      <c r="AP232" s="517"/>
      <c r="AQ232" s="517"/>
      <c r="AR232" s="517"/>
      <c r="AS232" s="517"/>
      <c r="AT232" s="517"/>
      <c r="AU232" s="517"/>
      <c r="AV232" s="517"/>
      <c r="AW232" s="517"/>
      <c r="AX232" s="517"/>
      <c r="AY232" s="517"/>
      <c r="AZ232" s="517"/>
      <c r="BA232" s="517"/>
      <c r="BB232" s="517"/>
      <c r="BC232" s="517"/>
      <c r="BD232" s="517"/>
      <c r="BE232" s="517"/>
      <c r="BF232" s="517"/>
      <c r="BG232" s="517"/>
    </row>
    <row r="233" ht="11.25" customHeight="1">
      <c r="A233" s="517"/>
      <c r="B233" s="517"/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7"/>
      <c r="Y233" s="517"/>
      <c r="Z233" s="517"/>
      <c r="AA233" s="517"/>
      <c r="AB233" s="517"/>
      <c r="AC233" s="517"/>
      <c r="AD233" s="517"/>
      <c r="AE233" s="517"/>
      <c r="AF233" s="517"/>
      <c r="AG233" s="517"/>
      <c r="AH233" s="517"/>
      <c r="AI233" s="517"/>
      <c r="AJ233" s="517"/>
      <c r="AK233" s="517"/>
      <c r="AL233" s="517"/>
      <c r="AM233" s="517"/>
      <c r="AN233" s="517"/>
      <c r="AO233" s="517"/>
      <c r="AP233" s="517"/>
      <c r="AQ233" s="517"/>
      <c r="AR233" s="517"/>
      <c r="AS233" s="517"/>
      <c r="AT233" s="517"/>
      <c r="AU233" s="517"/>
      <c r="AV233" s="517"/>
      <c r="AW233" s="517"/>
      <c r="AX233" s="517"/>
      <c r="AY233" s="517"/>
      <c r="AZ233" s="517"/>
      <c r="BA233" s="517"/>
      <c r="BB233" s="517"/>
      <c r="BC233" s="517"/>
      <c r="BD233" s="517"/>
      <c r="BE233" s="517"/>
      <c r="BF233" s="517"/>
      <c r="BG233" s="517"/>
    </row>
    <row r="234" ht="11.25" customHeight="1">
      <c r="A234" s="517"/>
      <c r="B234" s="517"/>
      <c r="C234" s="517"/>
      <c r="D234" s="517"/>
      <c r="E234" s="517"/>
      <c r="F234" s="517"/>
      <c r="G234" s="517"/>
      <c r="H234" s="517"/>
      <c r="I234" s="517"/>
      <c r="J234" s="517"/>
      <c r="K234" s="517"/>
      <c r="L234" s="517"/>
      <c r="M234" s="517"/>
      <c r="N234" s="517"/>
      <c r="O234" s="517"/>
      <c r="P234" s="517"/>
      <c r="Q234" s="517"/>
      <c r="R234" s="517"/>
      <c r="S234" s="517"/>
      <c r="T234" s="517"/>
      <c r="U234" s="517"/>
      <c r="V234" s="517"/>
      <c r="W234" s="517"/>
      <c r="X234" s="517"/>
      <c r="Y234" s="517"/>
      <c r="Z234" s="517"/>
      <c r="AA234" s="517"/>
      <c r="AB234" s="517"/>
      <c r="AC234" s="517"/>
      <c r="AD234" s="517"/>
      <c r="AE234" s="517"/>
      <c r="AF234" s="517"/>
      <c r="AG234" s="517"/>
      <c r="AH234" s="517"/>
      <c r="AI234" s="517"/>
      <c r="AJ234" s="517"/>
      <c r="AK234" s="517"/>
      <c r="AL234" s="517"/>
      <c r="AM234" s="517"/>
      <c r="AN234" s="517"/>
      <c r="AO234" s="517"/>
      <c r="AP234" s="517"/>
      <c r="AQ234" s="517"/>
      <c r="AR234" s="517"/>
      <c r="AS234" s="517"/>
      <c r="AT234" s="517"/>
      <c r="AU234" s="517"/>
      <c r="AV234" s="517"/>
      <c r="AW234" s="517"/>
      <c r="AX234" s="517"/>
      <c r="AY234" s="517"/>
      <c r="AZ234" s="517"/>
      <c r="BA234" s="517"/>
      <c r="BB234" s="517"/>
      <c r="BC234" s="517"/>
      <c r="BD234" s="517"/>
      <c r="BE234" s="517"/>
      <c r="BF234" s="517"/>
      <c r="BG234" s="517"/>
    </row>
    <row r="235" ht="11.25" customHeight="1">
      <c r="A235" s="517"/>
      <c r="B235" s="517"/>
      <c r="C235" s="517"/>
      <c r="D235" s="517"/>
      <c r="E235" s="517"/>
      <c r="F235" s="517"/>
      <c r="G235" s="517"/>
      <c r="H235" s="517"/>
      <c r="I235" s="517"/>
      <c r="J235" s="517"/>
      <c r="K235" s="517"/>
      <c r="L235" s="517"/>
      <c r="M235" s="517"/>
      <c r="N235" s="517"/>
      <c r="O235" s="517"/>
      <c r="P235" s="517"/>
      <c r="Q235" s="517"/>
      <c r="R235" s="517"/>
      <c r="S235" s="517"/>
      <c r="T235" s="517"/>
      <c r="U235" s="517"/>
      <c r="V235" s="517"/>
      <c r="W235" s="517"/>
      <c r="X235" s="517"/>
      <c r="Y235" s="517"/>
      <c r="Z235" s="517"/>
      <c r="AA235" s="517"/>
      <c r="AB235" s="517"/>
      <c r="AC235" s="517"/>
      <c r="AD235" s="517"/>
      <c r="AE235" s="517"/>
      <c r="AF235" s="517"/>
      <c r="AG235" s="517"/>
      <c r="AH235" s="517"/>
      <c r="AI235" s="517"/>
      <c r="AJ235" s="517"/>
      <c r="AK235" s="517"/>
      <c r="AL235" s="517"/>
      <c r="AM235" s="517"/>
      <c r="AN235" s="517"/>
      <c r="AO235" s="517"/>
      <c r="AP235" s="517"/>
      <c r="AQ235" s="517"/>
      <c r="AR235" s="517"/>
      <c r="AS235" s="517"/>
      <c r="AT235" s="517"/>
      <c r="AU235" s="517"/>
      <c r="AV235" s="517"/>
      <c r="AW235" s="517"/>
      <c r="AX235" s="517"/>
      <c r="AY235" s="517"/>
      <c r="AZ235" s="517"/>
      <c r="BA235" s="517"/>
      <c r="BB235" s="517"/>
      <c r="BC235" s="517"/>
      <c r="BD235" s="517"/>
      <c r="BE235" s="517"/>
      <c r="BF235" s="517"/>
      <c r="BG235" s="517"/>
    </row>
    <row r="236" ht="11.25" customHeight="1">
      <c r="A236" s="517"/>
      <c r="B236" s="517"/>
      <c r="C236" s="517"/>
      <c r="D236" s="517"/>
      <c r="E236" s="517"/>
      <c r="F236" s="517"/>
      <c r="G236" s="517"/>
      <c r="H236" s="517"/>
      <c r="I236" s="517"/>
      <c r="J236" s="517"/>
      <c r="K236" s="517"/>
      <c r="L236" s="517"/>
      <c r="M236" s="517"/>
      <c r="N236" s="517"/>
      <c r="O236" s="517"/>
      <c r="P236" s="517"/>
      <c r="Q236" s="517"/>
      <c r="R236" s="517"/>
      <c r="S236" s="517"/>
      <c r="T236" s="517"/>
      <c r="U236" s="517"/>
      <c r="V236" s="517"/>
      <c r="W236" s="517"/>
      <c r="X236" s="517"/>
      <c r="Y236" s="517"/>
      <c r="Z236" s="517"/>
      <c r="AA236" s="517"/>
      <c r="AB236" s="517"/>
      <c r="AC236" s="517"/>
      <c r="AD236" s="517"/>
      <c r="AE236" s="517"/>
      <c r="AF236" s="517"/>
      <c r="AG236" s="517"/>
      <c r="AH236" s="517"/>
      <c r="AI236" s="517"/>
      <c r="AJ236" s="517"/>
      <c r="AK236" s="517"/>
      <c r="AL236" s="517"/>
      <c r="AM236" s="517"/>
      <c r="AN236" s="517"/>
      <c r="AO236" s="517"/>
      <c r="AP236" s="517"/>
      <c r="AQ236" s="517"/>
      <c r="AR236" s="517"/>
      <c r="AS236" s="517"/>
      <c r="AT236" s="517"/>
      <c r="AU236" s="517"/>
      <c r="AV236" s="517"/>
      <c r="AW236" s="517"/>
      <c r="AX236" s="517"/>
      <c r="AY236" s="517"/>
      <c r="AZ236" s="517"/>
      <c r="BA236" s="517"/>
      <c r="BB236" s="517"/>
      <c r="BC236" s="517"/>
      <c r="BD236" s="517"/>
      <c r="BE236" s="517"/>
      <c r="BF236" s="517"/>
      <c r="BG236" s="517"/>
    </row>
    <row r="237" ht="11.25" customHeight="1">
      <c r="A237" s="517"/>
      <c r="B237" s="517"/>
      <c r="C237" s="517"/>
      <c r="D237" s="517"/>
      <c r="E237" s="517"/>
      <c r="F237" s="517"/>
      <c r="G237" s="517"/>
      <c r="H237" s="517"/>
      <c r="I237" s="517"/>
      <c r="J237" s="517"/>
      <c r="K237" s="517"/>
      <c r="L237" s="517"/>
      <c r="M237" s="517"/>
      <c r="N237" s="517"/>
      <c r="O237" s="517"/>
      <c r="P237" s="517"/>
      <c r="Q237" s="517"/>
      <c r="R237" s="517"/>
      <c r="S237" s="517"/>
      <c r="T237" s="517"/>
      <c r="U237" s="517"/>
      <c r="V237" s="517"/>
      <c r="W237" s="517"/>
      <c r="X237" s="517"/>
      <c r="Y237" s="517"/>
      <c r="Z237" s="517"/>
      <c r="AA237" s="517"/>
      <c r="AB237" s="517"/>
      <c r="AC237" s="517"/>
      <c r="AD237" s="517"/>
      <c r="AE237" s="517"/>
      <c r="AF237" s="517"/>
      <c r="AG237" s="517"/>
      <c r="AH237" s="517"/>
      <c r="AI237" s="517"/>
      <c r="AJ237" s="517"/>
      <c r="AK237" s="517"/>
      <c r="AL237" s="517"/>
      <c r="AM237" s="517"/>
      <c r="AN237" s="517"/>
      <c r="AO237" s="517"/>
      <c r="AP237" s="517"/>
      <c r="AQ237" s="517"/>
      <c r="AR237" s="517"/>
      <c r="AS237" s="517"/>
      <c r="AT237" s="517"/>
      <c r="AU237" s="517"/>
      <c r="AV237" s="517"/>
      <c r="AW237" s="517"/>
      <c r="AX237" s="517"/>
      <c r="AY237" s="517"/>
      <c r="AZ237" s="517"/>
      <c r="BA237" s="517"/>
      <c r="BB237" s="517"/>
      <c r="BC237" s="517"/>
      <c r="BD237" s="517"/>
      <c r="BE237" s="517"/>
      <c r="BF237" s="517"/>
      <c r="BG237" s="517"/>
    </row>
    <row r="238" ht="11.25" customHeight="1">
      <c r="A238" s="517"/>
      <c r="B238" s="517"/>
      <c r="C238" s="517"/>
      <c r="D238" s="517"/>
      <c r="E238" s="517"/>
      <c r="F238" s="517"/>
      <c r="G238" s="517"/>
      <c r="H238" s="517"/>
      <c r="I238" s="517"/>
      <c r="J238" s="517"/>
      <c r="K238" s="517"/>
      <c r="L238" s="517"/>
      <c r="M238" s="517"/>
      <c r="N238" s="517"/>
      <c r="O238" s="517"/>
      <c r="P238" s="517"/>
      <c r="Q238" s="517"/>
      <c r="R238" s="517"/>
      <c r="S238" s="517"/>
      <c r="T238" s="517"/>
      <c r="U238" s="517"/>
      <c r="V238" s="517"/>
      <c r="W238" s="517"/>
      <c r="X238" s="517"/>
      <c r="Y238" s="517"/>
      <c r="Z238" s="517"/>
      <c r="AA238" s="517"/>
      <c r="AB238" s="517"/>
      <c r="AC238" s="517"/>
      <c r="AD238" s="517"/>
      <c r="AE238" s="517"/>
      <c r="AF238" s="517"/>
      <c r="AG238" s="517"/>
      <c r="AH238" s="517"/>
      <c r="AI238" s="517"/>
      <c r="AJ238" s="517"/>
      <c r="AK238" s="517"/>
      <c r="AL238" s="517"/>
      <c r="AM238" s="517"/>
      <c r="AN238" s="517"/>
      <c r="AO238" s="517"/>
      <c r="AP238" s="517"/>
      <c r="AQ238" s="517"/>
      <c r="AR238" s="517"/>
      <c r="AS238" s="517"/>
      <c r="AT238" s="517"/>
      <c r="AU238" s="517"/>
      <c r="AV238" s="517"/>
      <c r="AW238" s="517"/>
      <c r="AX238" s="517"/>
      <c r="AY238" s="517"/>
      <c r="AZ238" s="517"/>
      <c r="BA238" s="517"/>
      <c r="BB238" s="517"/>
      <c r="BC238" s="517"/>
      <c r="BD238" s="517"/>
      <c r="BE238" s="517"/>
      <c r="BF238" s="517"/>
      <c r="BG238" s="517"/>
    </row>
    <row r="239" ht="11.25" customHeight="1">
      <c r="A239" s="517"/>
      <c r="B239" s="517"/>
      <c r="C239" s="517"/>
      <c r="D239" s="517"/>
      <c r="E239" s="517"/>
      <c r="F239" s="517"/>
      <c r="G239" s="517"/>
      <c r="H239" s="517"/>
      <c r="I239" s="517"/>
      <c r="J239" s="517"/>
      <c r="K239" s="517"/>
      <c r="L239" s="517"/>
      <c r="M239" s="517"/>
      <c r="N239" s="517"/>
      <c r="O239" s="517"/>
      <c r="P239" s="517"/>
      <c r="Q239" s="517"/>
      <c r="R239" s="517"/>
      <c r="S239" s="517"/>
      <c r="T239" s="517"/>
      <c r="U239" s="517"/>
      <c r="V239" s="517"/>
      <c r="W239" s="517"/>
      <c r="X239" s="517"/>
      <c r="Y239" s="517"/>
      <c r="Z239" s="517"/>
      <c r="AA239" s="517"/>
      <c r="AB239" s="517"/>
      <c r="AC239" s="517"/>
      <c r="AD239" s="517"/>
      <c r="AE239" s="517"/>
      <c r="AF239" s="517"/>
      <c r="AG239" s="517"/>
      <c r="AH239" s="517"/>
      <c r="AI239" s="517"/>
      <c r="AJ239" s="517"/>
      <c r="AK239" s="517"/>
      <c r="AL239" s="517"/>
      <c r="AM239" s="517"/>
      <c r="AN239" s="517"/>
      <c r="AO239" s="517"/>
      <c r="AP239" s="517"/>
      <c r="AQ239" s="517"/>
      <c r="AR239" s="517"/>
      <c r="AS239" s="517"/>
      <c r="AT239" s="517"/>
      <c r="AU239" s="517"/>
      <c r="AV239" s="517"/>
      <c r="AW239" s="517"/>
      <c r="AX239" s="517"/>
      <c r="AY239" s="517"/>
      <c r="AZ239" s="517"/>
      <c r="BA239" s="517"/>
      <c r="BB239" s="517"/>
      <c r="BC239" s="517"/>
      <c r="BD239" s="517"/>
      <c r="BE239" s="517"/>
      <c r="BF239" s="517"/>
      <c r="BG239" s="517"/>
    </row>
    <row r="240" ht="11.25" customHeight="1">
      <c r="A240" s="517"/>
      <c r="B240" s="517"/>
      <c r="C240" s="517"/>
      <c r="D240" s="517"/>
      <c r="E240" s="517"/>
      <c r="F240" s="517"/>
      <c r="G240" s="517"/>
      <c r="H240" s="517"/>
      <c r="I240" s="517"/>
      <c r="J240" s="517"/>
      <c r="K240" s="517"/>
      <c r="L240" s="517"/>
      <c r="M240" s="517"/>
      <c r="N240" s="517"/>
      <c r="O240" s="517"/>
      <c r="P240" s="517"/>
      <c r="Q240" s="517"/>
      <c r="R240" s="517"/>
      <c r="S240" s="517"/>
      <c r="T240" s="517"/>
      <c r="U240" s="517"/>
      <c r="V240" s="517"/>
      <c r="W240" s="517"/>
      <c r="X240" s="517"/>
      <c r="Y240" s="517"/>
      <c r="Z240" s="517"/>
      <c r="AA240" s="517"/>
      <c r="AB240" s="517"/>
      <c r="AC240" s="517"/>
      <c r="AD240" s="517"/>
      <c r="AE240" s="517"/>
      <c r="AF240" s="517"/>
      <c r="AG240" s="517"/>
      <c r="AH240" s="517"/>
      <c r="AI240" s="517"/>
      <c r="AJ240" s="517"/>
      <c r="AK240" s="517"/>
      <c r="AL240" s="517"/>
      <c r="AM240" s="517"/>
      <c r="AN240" s="517"/>
      <c r="AO240" s="517"/>
      <c r="AP240" s="517"/>
      <c r="AQ240" s="517"/>
      <c r="AR240" s="517"/>
      <c r="AS240" s="517"/>
      <c r="AT240" s="517"/>
      <c r="AU240" s="517"/>
      <c r="AV240" s="517"/>
      <c r="AW240" s="517"/>
      <c r="AX240" s="517"/>
      <c r="AY240" s="517"/>
      <c r="AZ240" s="517"/>
      <c r="BA240" s="517"/>
      <c r="BB240" s="517"/>
      <c r="BC240" s="517"/>
      <c r="BD240" s="517"/>
      <c r="BE240" s="517"/>
      <c r="BF240" s="517"/>
      <c r="BG240" s="517"/>
    </row>
    <row r="241" ht="11.25" customHeight="1">
      <c r="A241" s="517"/>
      <c r="B241" s="517"/>
      <c r="C241" s="517"/>
      <c r="D241" s="517"/>
      <c r="E241" s="517"/>
      <c r="F241" s="517"/>
      <c r="G241" s="517"/>
      <c r="H241" s="517"/>
      <c r="I241" s="517"/>
      <c r="J241" s="517"/>
      <c r="K241" s="517"/>
      <c r="L241" s="517"/>
      <c r="M241" s="517"/>
      <c r="N241" s="517"/>
      <c r="O241" s="517"/>
      <c r="P241" s="517"/>
      <c r="Q241" s="517"/>
      <c r="R241" s="517"/>
      <c r="S241" s="517"/>
      <c r="T241" s="517"/>
      <c r="U241" s="517"/>
      <c r="V241" s="517"/>
      <c r="W241" s="517"/>
      <c r="X241" s="517"/>
      <c r="Y241" s="517"/>
      <c r="Z241" s="517"/>
      <c r="AA241" s="517"/>
      <c r="AB241" s="517"/>
      <c r="AC241" s="517"/>
      <c r="AD241" s="517"/>
      <c r="AE241" s="517"/>
      <c r="AF241" s="517"/>
      <c r="AG241" s="517"/>
      <c r="AH241" s="517"/>
      <c r="AI241" s="517"/>
      <c r="AJ241" s="517"/>
      <c r="AK241" s="517"/>
      <c r="AL241" s="517"/>
      <c r="AM241" s="517"/>
      <c r="AN241" s="517"/>
      <c r="AO241" s="517"/>
      <c r="AP241" s="517"/>
      <c r="AQ241" s="517"/>
      <c r="AR241" s="517"/>
      <c r="AS241" s="517"/>
      <c r="AT241" s="517"/>
      <c r="AU241" s="517"/>
      <c r="AV241" s="517"/>
      <c r="AW241" s="517"/>
      <c r="AX241" s="517"/>
      <c r="AY241" s="517"/>
      <c r="AZ241" s="517"/>
      <c r="BA241" s="517"/>
      <c r="BB241" s="517"/>
      <c r="BC241" s="517"/>
      <c r="BD241" s="517"/>
      <c r="BE241" s="517"/>
      <c r="BF241" s="517"/>
      <c r="BG241" s="517"/>
    </row>
    <row r="242" ht="11.25" customHeight="1">
      <c r="A242" s="517"/>
      <c r="B242" s="517"/>
      <c r="C242" s="517"/>
      <c r="D242" s="517"/>
      <c r="E242" s="517"/>
      <c r="F242" s="517"/>
      <c r="G242" s="517"/>
      <c r="H242" s="517"/>
      <c r="I242" s="517"/>
      <c r="J242" s="517"/>
      <c r="K242" s="517"/>
      <c r="L242" s="517"/>
      <c r="M242" s="517"/>
      <c r="N242" s="517"/>
      <c r="O242" s="517"/>
      <c r="P242" s="517"/>
      <c r="Q242" s="517"/>
      <c r="R242" s="517"/>
      <c r="S242" s="517"/>
      <c r="T242" s="517"/>
      <c r="U242" s="517"/>
      <c r="V242" s="517"/>
      <c r="W242" s="517"/>
      <c r="X242" s="517"/>
      <c r="Y242" s="517"/>
      <c r="Z242" s="517"/>
      <c r="AA242" s="517"/>
      <c r="AB242" s="517"/>
      <c r="AC242" s="517"/>
      <c r="AD242" s="517"/>
      <c r="AE242" s="517"/>
      <c r="AF242" s="517"/>
      <c r="AG242" s="517"/>
      <c r="AH242" s="517"/>
      <c r="AI242" s="517"/>
      <c r="AJ242" s="517"/>
      <c r="AK242" s="517"/>
      <c r="AL242" s="517"/>
      <c r="AM242" s="517"/>
      <c r="AN242" s="517"/>
      <c r="AO242" s="517"/>
      <c r="AP242" s="517"/>
      <c r="AQ242" s="517"/>
      <c r="AR242" s="517"/>
      <c r="AS242" s="517"/>
      <c r="AT242" s="517"/>
      <c r="AU242" s="517"/>
      <c r="AV242" s="517"/>
      <c r="AW242" s="517"/>
      <c r="AX242" s="517"/>
      <c r="AY242" s="517"/>
      <c r="AZ242" s="517"/>
      <c r="BA242" s="517"/>
      <c r="BB242" s="517"/>
      <c r="BC242" s="517"/>
      <c r="BD242" s="517"/>
      <c r="BE242" s="517"/>
      <c r="BF242" s="517"/>
      <c r="BG242" s="517"/>
    </row>
    <row r="243" ht="11.25" customHeight="1">
      <c r="A243" s="517"/>
      <c r="B243" s="517"/>
      <c r="C243" s="517"/>
      <c r="D243" s="517"/>
      <c r="E243" s="517"/>
      <c r="F243" s="517"/>
      <c r="G243" s="517"/>
      <c r="H243" s="517"/>
      <c r="I243" s="517"/>
      <c r="J243" s="517"/>
      <c r="K243" s="517"/>
      <c r="L243" s="517"/>
      <c r="M243" s="517"/>
      <c r="N243" s="517"/>
      <c r="O243" s="517"/>
      <c r="P243" s="517"/>
      <c r="Q243" s="517"/>
      <c r="R243" s="517"/>
      <c r="S243" s="517"/>
      <c r="T243" s="517"/>
      <c r="U243" s="517"/>
      <c r="V243" s="517"/>
      <c r="W243" s="517"/>
      <c r="X243" s="517"/>
      <c r="Y243" s="517"/>
      <c r="Z243" s="517"/>
      <c r="AA243" s="517"/>
      <c r="AB243" s="517"/>
      <c r="AC243" s="517"/>
      <c r="AD243" s="517"/>
      <c r="AE243" s="517"/>
      <c r="AF243" s="517"/>
      <c r="AG243" s="517"/>
      <c r="AH243" s="517"/>
      <c r="AI243" s="517"/>
      <c r="AJ243" s="517"/>
      <c r="AK243" s="517"/>
      <c r="AL243" s="517"/>
      <c r="AM243" s="517"/>
      <c r="AN243" s="517"/>
      <c r="AO243" s="517"/>
      <c r="AP243" s="517"/>
      <c r="AQ243" s="517"/>
      <c r="AR243" s="517"/>
      <c r="AS243" s="517"/>
      <c r="AT243" s="517"/>
      <c r="AU243" s="517"/>
      <c r="AV243" s="517"/>
      <c r="AW243" s="517"/>
      <c r="AX243" s="517"/>
      <c r="AY243" s="517"/>
      <c r="AZ243" s="517"/>
      <c r="BA243" s="517"/>
      <c r="BB243" s="517"/>
      <c r="BC243" s="517"/>
      <c r="BD243" s="517"/>
      <c r="BE243" s="517"/>
      <c r="BF243" s="517"/>
      <c r="BG243" s="517"/>
    </row>
    <row r="244" ht="11.25" customHeight="1">
      <c r="A244" s="517"/>
      <c r="B244" s="517"/>
      <c r="C244" s="517"/>
      <c r="D244" s="517"/>
      <c r="E244" s="517"/>
      <c r="F244" s="517"/>
      <c r="G244" s="517"/>
      <c r="H244" s="517"/>
      <c r="I244" s="517"/>
      <c r="J244" s="517"/>
      <c r="K244" s="517"/>
      <c r="L244" s="517"/>
      <c r="M244" s="517"/>
      <c r="N244" s="517"/>
      <c r="O244" s="517"/>
      <c r="P244" s="517"/>
      <c r="Q244" s="517"/>
      <c r="R244" s="517"/>
      <c r="S244" s="517"/>
      <c r="T244" s="517"/>
      <c r="U244" s="517"/>
      <c r="V244" s="517"/>
      <c r="W244" s="517"/>
      <c r="X244" s="517"/>
      <c r="Y244" s="517"/>
      <c r="Z244" s="517"/>
      <c r="AA244" s="517"/>
      <c r="AB244" s="517"/>
      <c r="AC244" s="517"/>
      <c r="AD244" s="517"/>
      <c r="AE244" s="517"/>
      <c r="AF244" s="517"/>
      <c r="AG244" s="517"/>
      <c r="AH244" s="517"/>
      <c r="AI244" s="517"/>
      <c r="AJ244" s="517"/>
      <c r="AK244" s="517"/>
      <c r="AL244" s="517"/>
      <c r="AM244" s="517"/>
      <c r="AN244" s="517"/>
      <c r="AO244" s="517"/>
      <c r="AP244" s="517"/>
      <c r="AQ244" s="517"/>
      <c r="AR244" s="517"/>
      <c r="AS244" s="517"/>
      <c r="AT244" s="517"/>
      <c r="AU244" s="517"/>
      <c r="AV244" s="517"/>
      <c r="AW244" s="517"/>
      <c r="AX244" s="517"/>
      <c r="AY244" s="517"/>
      <c r="AZ244" s="517"/>
      <c r="BA244" s="517"/>
      <c r="BB244" s="517"/>
      <c r="BC244" s="517"/>
      <c r="BD244" s="517"/>
      <c r="BE244" s="517"/>
      <c r="BF244" s="517"/>
      <c r="BG244" s="517"/>
    </row>
    <row r="245" ht="11.25" customHeight="1">
      <c r="A245" s="517"/>
      <c r="B245" s="517"/>
      <c r="C245" s="517"/>
      <c r="D245" s="517"/>
      <c r="E245" s="517"/>
      <c r="F245" s="517"/>
      <c r="G245" s="517"/>
      <c r="H245" s="517"/>
      <c r="I245" s="517"/>
      <c r="J245" s="517"/>
      <c r="K245" s="517"/>
      <c r="L245" s="517"/>
      <c r="M245" s="517"/>
      <c r="N245" s="517"/>
      <c r="O245" s="517"/>
      <c r="P245" s="517"/>
      <c r="Q245" s="517"/>
      <c r="R245" s="517"/>
      <c r="S245" s="517"/>
      <c r="T245" s="517"/>
      <c r="U245" s="517"/>
      <c r="V245" s="517"/>
      <c r="W245" s="517"/>
      <c r="X245" s="517"/>
      <c r="Y245" s="517"/>
      <c r="Z245" s="517"/>
      <c r="AA245" s="517"/>
      <c r="AB245" s="517"/>
      <c r="AC245" s="517"/>
      <c r="AD245" s="517"/>
      <c r="AE245" s="517"/>
      <c r="AF245" s="517"/>
      <c r="AG245" s="517"/>
      <c r="AH245" s="517"/>
      <c r="AI245" s="517"/>
      <c r="AJ245" s="517"/>
      <c r="AK245" s="517"/>
      <c r="AL245" s="517"/>
      <c r="AM245" s="517"/>
      <c r="AN245" s="517"/>
      <c r="AO245" s="517"/>
      <c r="AP245" s="517"/>
      <c r="AQ245" s="517"/>
      <c r="AR245" s="517"/>
      <c r="AS245" s="517"/>
      <c r="AT245" s="517"/>
      <c r="AU245" s="517"/>
      <c r="AV245" s="517"/>
      <c r="AW245" s="517"/>
      <c r="AX245" s="517"/>
      <c r="AY245" s="517"/>
      <c r="AZ245" s="517"/>
      <c r="BA245" s="517"/>
      <c r="BB245" s="517"/>
      <c r="BC245" s="517"/>
      <c r="BD245" s="517"/>
      <c r="BE245" s="517"/>
      <c r="BF245" s="517"/>
      <c r="BG245" s="517"/>
    </row>
    <row r="246" ht="11.25" customHeight="1">
      <c r="A246" s="517"/>
      <c r="B246" s="517"/>
      <c r="C246" s="517"/>
      <c r="D246" s="517"/>
      <c r="E246" s="517"/>
      <c r="F246" s="517"/>
      <c r="G246" s="517"/>
      <c r="H246" s="517"/>
      <c r="I246" s="517"/>
      <c r="J246" s="517"/>
      <c r="K246" s="517"/>
      <c r="L246" s="517"/>
      <c r="M246" s="517"/>
      <c r="N246" s="517"/>
      <c r="O246" s="517"/>
      <c r="P246" s="517"/>
      <c r="Q246" s="517"/>
      <c r="R246" s="517"/>
      <c r="S246" s="517"/>
      <c r="T246" s="517"/>
      <c r="U246" s="517"/>
      <c r="V246" s="517"/>
      <c r="W246" s="517"/>
      <c r="X246" s="517"/>
      <c r="Y246" s="517"/>
      <c r="Z246" s="517"/>
      <c r="AA246" s="517"/>
      <c r="AB246" s="517"/>
      <c r="AC246" s="517"/>
      <c r="AD246" s="517"/>
      <c r="AE246" s="517"/>
      <c r="AF246" s="517"/>
      <c r="AG246" s="517"/>
      <c r="AH246" s="517"/>
      <c r="AI246" s="517"/>
      <c r="AJ246" s="517"/>
      <c r="AK246" s="517"/>
      <c r="AL246" s="517"/>
      <c r="AM246" s="517"/>
      <c r="AN246" s="517"/>
      <c r="AO246" s="517"/>
      <c r="AP246" s="517"/>
      <c r="AQ246" s="517"/>
      <c r="AR246" s="517"/>
      <c r="AS246" s="517"/>
      <c r="AT246" s="517"/>
      <c r="AU246" s="517"/>
      <c r="AV246" s="517"/>
      <c r="AW246" s="517"/>
      <c r="AX246" s="517"/>
      <c r="AY246" s="517"/>
      <c r="AZ246" s="517"/>
      <c r="BA246" s="517"/>
      <c r="BB246" s="517"/>
      <c r="BC246" s="517"/>
      <c r="BD246" s="517"/>
      <c r="BE246" s="517"/>
      <c r="BF246" s="517"/>
      <c r="BG246" s="517"/>
    </row>
    <row r="247" ht="11.25" customHeight="1">
      <c r="A247" s="517"/>
      <c r="B247" s="517"/>
      <c r="C247" s="517"/>
      <c r="D247" s="517"/>
      <c r="E247" s="517"/>
      <c r="F247" s="517"/>
      <c r="G247" s="517"/>
      <c r="H247" s="517"/>
      <c r="I247" s="517"/>
      <c r="J247" s="517"/>
      <c r="K247" s="517"/>
      <c r="L247" s="517"/>
      <c r="M247" s="517"/>
      <c r="N247" s="517"/>
      <c r="O247" s="517"/>
      <c r="P247" s="517"/>
      <c r="Q247" s="517"/>
      <c r="R247" s="517"/>
      <c r="S247" s="517"/>
      <c r="T247" s="517"/>
      <c r="U247" s="517"/>
      <c r="V247" s="517"/>
      <c r="W247" s="517"/>
      <c r="X247" s="517"/>
      <c r="Y247" s="517"/>
      <c r="Z247" s="517"/>
      <c r="AA247" s="517"/>
      <c r="AB247" s="517"/>
      <c r="AC247" s="517"/>
      <c r="AD247" s="517"/>
      <c r="AE247" s="517"/>
      <c r="AF247" s="517"/>
      <c r="AG247" s="517"/>
      <c r="AH247" s="517"/>
      <c r="AI247" s="517"/>
      <c r="AJ247" s="517"/>
      <c r="AK247" s="517"/>
      <c r="AL247" s="517"/>
      <c r="AM247" s="517"/>
      <c r="AN247" s="517"/>
      <c r="AO247" s="517"/>
      <c r="AP247" s="517"/>
      <c r="AQ247" s="517"/>
      <c r="AR247" s="517"/>
      <c r="AS247" s="517"/>
      <c r="AT247" s="517"/>
      <c r="AU247" s="517"/>
      <c r="AV247" s="517"/>
      <c r="AW247" s="517"/>
      <c r="AX247" s="517"/>
      <c r="AY247" s="517"/>
      <c r="AZ247" s="517"/>
      <c r="BA247" s="517"/>
      <c r="BB247" s="517"/>
      <c r="BC247" s="517"/>
      <c r="BD247" s="517"/>
      <c r="BE247" s="517"/>
      <c r="BF247" s="517"/>
      <c r="BG247" s="517"/>
    </row>
    <row r="248" ht="11.25" customHeight="1">
      <c r="A248" s="517"/>
      <c r="B248" s="517"/>
      <c r="C248" s="517"/>
      <c r="D248" s="517"/>
      <c r="E248" s="517"/>
      <c r="F248" s="517"/>
      <c r="G248" s="517"/>
      <c r="H248" s="517"/>
      <c r="I248" s="517"/>
      <c r="J248" s="517"/>
      <c r="K248" s="517"/>
      <c r="L248" s="517"/>
      <c r="M248" s="517"/>
      <c r="N248" s="517"/>
      <c r="O248" s="517"/>
      <c r="P248" s="517"/>
      <c r="Q248" s="517"/>
      <c r="R248" s="517"/>
      <c r="S248" s="517"/>
      <c r="T248" s="517"/>
      <c r="U248" s="517"/>
      <c r="V248" s="517"/>
      <c r="W248" s="517"/>
      <c r="X248" s="517"/>
      <c r="Y248" s="517"/>
      <c r="Z248" s="517"/>
      <c r="AA248" s="517"/>
      <c r="AB248" s="517"/>
      <c r="AC248" s="517"/>
      <c r="AD248" s="517"/>
      <c r="AE248" s="517"/>
      <c r="AF248" s="517"/>
      <c r="AG248" s="517"/>
      <c r="AH248" s="517"/>
      <c r="AI248" s="517"/>
      <c r="AJ248" s="517"/>
      <c r="AK248" s="517"/>
      <c r="AL248" s="517"/>
      <c r="AM248" s="517"/>
      <c r="AN248" s="517"/>
      <c r="AO248" s="517"/>
      <c r="AP248" s="517"/>
      <c r="AQ248" s="517"/>
      <c r="AR248" s="517"/>
      <c r="AS248" s="517"/>
      <c r="AT248" s="517"/>
      <c r="AU248" s="517"/>
      <c r="AV248" s="517"/>
      <c r="AW248" s="517"/>
      <c r="AX248" s="517"/>
      <c r="AY248" s="517"/>
      <c r="AZ248" s="517"/>
      <c r="BA248" s="517"/>
      <c r="BB248" s="517"/>
      <c r="BC248" s="517"/>
      <c r="BD248" s="517"/>
      <c r="BE248" s="517"/>
      <c r="BF248" s="517"/>
      <c r="BG248" s="517"/>
    </row>
    <row r="249" ht="11.25" customHeight="1">
      <c r="A249" s="517"/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  <c r="P249" s="517"/>
      <c r="Q249" s="517"/>
      <c r="R249" s="517"/>
      <c r="S249" s="517"/>
      <c r="T249" s="517"/>
      <c r="U249" s="517"/>
      <c r="V249" s="517"/>
      <c r="W249" s="517"/>
      <c r="X249" s="517"/>
      <c r="Y249" s="517"/>
      <c r="Z249" s="517"/>
      <c r="AA249" s="517"/>
      <c r="AB249" s="517"/>
      <c r="AC249" s="517"/>
      <c r="AD249" s="517"/>
      <c r="AE249" s="517"/>
      <c r="AF249" s="517"/>
      <c r="AG249" s="517"/>
      <c r="AH249" s="517"/>
      <c r="AI249" s="517"/>
      <c r="AJ249" s="517"/>
      <c r="AK249" s="517"/>
      <c r="AL249" s="517"/>
      <c r="AM249" s="517"/>
      <c r="AN249" s="517"/>
      <c r="AO249" s="517"/>
      <c r="AP249" s="517"/>
      <c r="AQ249" s="517"/>
      <c r="AR249" s="517"/>
      <c r="AS249" s="517"/>
      <c r="AT249" s="517"/>
      <c r="AU249" s="517"/>
      <c r="AV249" s="517"/>
      <c r="AW249" s="517"/>
      <c r="AX249" s="517"/>
      <c r="AY249" s="517"/>
      <c r="AZ249" s="517"/>
      <c r="BA249" s="517"/>
      <c r="BB249" s="517"/>
      <c r="BC249" s="517"/>
      <c r="BD249" s="517"/>
      <c r="BE249" s="517"/>
      <c r="BF249" s="517"/>
      <c r="BG249" s="517"/>
    </row>
    <row r="250" ht="11.25" customHeight="1">
      <c r="A250" s="517"/>
      <c r="B250" s="517"/>
      <c r="C250" s="517"/>
      <c r="D250" s="517"/>
      <c r="E250" s="517"/>
      <c r="F250" s="517"/>
      <c r="G250" s="517"/>
      <c r="H250" s="517"/>
      <c r="I250" s="517"/>
      <c r="J250" s="517"/>
      <c r="K250" s="517"/>
      <c r="L250" s="517"/>
      <c r="M250" s="517"/>
      <c r="N250" s="517"/>
      <c r="O250" s="517"/>
      <c r="P250" s="517"/>
      <c r="Q250" s="517"/>
      <c r="R250" s="517"/>
      <c r="S250" s="517"/>
      <c r="T250" s="517"/>
      <c r="U250" s="517"/>
      <c r="V250" s="517"/>
      <c r="W250" s="517"/>
      <c r="X250" s="517"/>
      <c r="Y250" s="517"/>
      <c r="Z250" s="517"/>
      <c r="AA250" s="517"/>
      <c r="AB250" s="517"/>
      <c r="AC250" s="517"/>
      <c r="AD250" s="517"/>
      <c r="AE250" s="517"/>
      <c r="AF250" s="517"/>
      <c r="AG250" s="517"/>
      <c r="AH250" s="517"/>
      <c r="AI250" s="517"/>
      <c r="AJ250" s="517"/>
      <c r="AK250" s="517"/>
      <c r="AL250" s="517"/>
      <c r="AM250" s="517"/>
      <c r="AN250" s="517"/>
      <c r="AO250" s="517"/>
      <c r="AP250" s="517"/>
      <c r="AQ250" s="517"/>
      <c r="AR250" s="517"/>
      <c r="AS250" s="517"/>
      <c r="AT250" s="517"/>
      <c r="AU250" s="517"/>
      <c r="AV250" s="517"/>
      <c r="AW250" s="517"/>
      <c r="AX250" s="517"/>
      <c r="AY250" s="517"/>
      <c r="AZ250" s="517"/>
      <c r="BA250" s="517"/>
      <c r="BB250" s="517"/>
      <c r="BC250" s="517"/>
      <c r="BD250" s="517"/>
      <c r="BE250" s="517"/>
      <c r="BF250" s="517"/>
      <c r="BG250" s="517"/>
    </row>
    <row r="251" ht="11.25" customHeight="1">
      <c r="A251" s="517"/>
      <c r="B251" s="517"/>
      <c r="C251" s="517"/>
      <c r="D251" s="517"/>
      <c r="E251" s="517"/>
      <c r="F251" s="517"/>
      <c r="G251" s="517"/>
      <c r="H251" s="517"/>
      <c r="I251" s="517"/>
      <c r="J251" s="517"/>
      <c r="K251" s="517"/>
      <c r="L251" s="517"/>
      <c r="M251" s="517"/>
      <c r="N251" s="517"/>
      <c r="O251" s="517"/>
      <c r="P251" s="517"/>
      <c r="Q251" s="517"/>
      <c r="R251" s="517"/>
      <c r="S251" s="517"/>
      <c r="T251" s="517"/>
      <c r="U251" s="517"/>
      <c r="V251" s="517"/>
      <c r="W251" s="517"/>
      <c r="X251" s="517"/>
      <c r="Y251" s="517"/>
      <c r="Z251" s="517"/>
      <c r="AA251" s="517"/>
      <c r="AB251" s="517"/>
      <c r="AC251" s="517"/>
      <c r="AD251" s="517"/>
      <c r="AE251" s="517"/>
      <c r="AF251" s="517"/>
      <c r="AG251" s="517"/>
      <c r="AH251" s="517"/>
      <c r="AI251" s="517"/>
      <c r="AJ251" s="517"/>
      <c r="AK251" s="517"/>
      <c r="AL251" s="517"/>
      <c r="AM251" s="517"/>
      <c r="AN251" s="517"/>
      <c r="AO251" s="517"/>
      <c r="AP251" s="517"/>
      <c r="AQ251" s="517"/>
      <c r="AR251" s="517"/>
      <c r="AS251" s="517"/>
      <c r="AT251" s="517"/>
      <c r="AU251" s="517"/>
      <c r="AV251" s="517"/>
      <c r="AW251" s="517"/>
      <c r="AX251" s="517"/>
      <c r="AY251" s="517"/>
      <c r="AZ251" s="517"/>
      <c r="BA251" s="517"/>
      <c r="BB251" s="517"/>
      <c r="BC251" s="517"/>
      <c r="BD251" s="517"/>
      <c r="BE251" s="517"/>
      <c r="BF251" s="517"/>
      <c r="BG251" s="517"/>
    </row>
    <row r="252" ht="11.25" customHeight="1">
      <c r="A252" s="517"/>
      <c r="B252" s="517"/>
      <c r="C252" s="517"/>
      <c r="D252" s="517"/>
      <c r="E252" s="517"/>
      <c r="F252" s="517"/>
      <c r="G252" s="517"/>
      <c r="H252" s="517"/>
      <c r="I252" s="517"/>
      <c r="J252" s="517"/>
      <c r="K252" s="517"/>
      <c r="L252" s="517"/>
      <c r="M252" s="517"/>
      <c r="N252" s="517"/>
      <c r="O252" s="517"/>
      <c r="P252" s="517"/>
      <c r="Q252" s="517"/>
      <c r="R252" s="517"/>
      <c r="S252" s="517"/>
      <c r="T252" s="517"/>
      <c r="U252" s="517"/>
      <c r="V252" s="517"/>
      <c r="W252" s="517"/>
      <c r="X252" s="517"/>
      <c r="Y252" s="517"/>
      <c r="Z252" s="517"/>
      <c r="AA252" s="517"/>
      <c r="AB252" s="517"/>
      <c r="AC252" s="517"/>
      <c r="AD252" s="517"/>
      <c r="AE252" s="517"/>
      <c r="AF252" s="517"/>
      <c r="AG252" s="517"/>
      <c r="AH252" s="517"/>
      <c r="AI252" s="517"/>
      <c r="AJ252" s="517"/>
      <c r="AK252" s="517"/>
      <c r="AL252" s="517"/>
      <c r="AM252" s="517"/>
      <c r="AN252" s="517"/>
      <c r="AO252" s="517"/>
      <c r="AP252" s="517"/>
      <c r="AQ252" s="517"/>
      <c r="AR252" s="517"/>
      <c r="AS252" s="517"/>
      <c r="AT252" s="517"/>
      <c r="AU252" s="517"/>
      <c r="AV252" s="517"/>
      <c r="AW252" s="517"/>
      <c r="AX252" s="517"/>
      <c r="AY252" s="517"/>
      <c r="AZ252" s="517"/>
      <c r="BA252" s="517"/>
      <c r="BB252" s="517"/>
      <c r="BC252" s="517"/>
      <c r="BD252" s="517"/>
      <c r="BE252" s="517"/>
      <c r="BF252" s="517"/>
      <c r="BG252" s="517"/>
    </row>
    <row r="253" ht="11.25" customHeight="1">
      <c r="A253" s="517"/>
      <c r="B253" s="517"/>
      <c r="C253" s="517"/>
      <c r="D253" s="517"/>
      <c r="E253" s="517"/>
      <c r="F253" s="517"/>
      <c r="G253" s="517"/>
      <c r="H253" s="517"/>
      <c r="I253" s="517"/>
      <c r="J253" s="517"/>
      <c r="K253" s="517"/>
      <c r="L253" s="517"/>
      <c r="M253" s="517"/>
      <c r="N253" s="517"/>
      <c r="O253" s="517"/>
      <c r="P253" s="517"/>
      <c r="Q253" s="517"/>
      <c r="R253" s="517"/>
      <c r="S253" s="517"/>
      <c r="T253" s="517"/>
      <c r="U253" s="517"/>
      <c r="V253" s="517"/>
      <c r="W253" s="517"/>
      <c r="X253" s="517"/>
      <c r="Y253" s="517"/>
      <c r="Z253" s="517"/>
      <c r="AA253" s="517"/>
      <c r="AB253" s="517"/>
      <c r="AC253" s="517"/>
      <c r="AD253" s="517"/>
      <c r="AE253" s="517"/>
      <c r="AF253" s="517"/>
      <c r="AG253" s="517"/>
      <c r="AH253" s="517"/>
      <c r="AI253" s="517"/>
      <c r="AJ253" s="517"/>
      <c r="AK253" s="517"/>
      <c r="AL253" s="517"/>
      <c r="AM253" s="517"/>
      <c r="AN253" s="517"/>
      <c r="AO253" s="517"/>
      <c r="AP253" s="517"/>
      <c r="AQ253" s="517"/>
      <c r="AR253" s="517"/>
      <c r="AS253" s="517"/>
      <c r="AT253" s="517"/>
      <c r="AU253" s="517"/>
      <c r="AV253" s="517"/>
      <c r="AW253" s="517"/>
      <c r="AX253" s="517"/>
      <c r="AY253" s="517"/>
      <c r="AZ253" s="517"/>
      <c r="BA253" s="517"/>
      <c r="BB253" s="517"/>
      <c r="BC253" s="517"/>
      <c r="BD253" s="517"/>
      <c r="BE253" s="517"/>
      <c r="BF253" s="517"/>
      <c r="BG253" s="517"/>
    </row>
    <row r="254" ht="11.25" customHeight="1">
      <c r="A254" s="517"/>
      <c r="B254" s="517"/>
      <c r="C254" s="517"/>
      <c r="D254" s="517"/>
      <c r="E254" s="517"/>
      <c r="F254" s="517"/>
      <c r="G254" s="517"/>
      <c r="H254" s="517"/>
      <c r="I254" s="517"/>
      <c r="J254" s="517"/>
      <c r="K254" s="517"/>
      <c r="L254" s="517"/>
      <c r="M254" s="517"/>
      <c r="N254" s="517"/>
      <c r="O254" s="517"/>
      <c r="P254" s="517"/>
      <c r="Q254" s="517"/>
      <c r="R254" s="517"/>
      <c r="S254" s="517"/>
      <c r="T254" s="517"/>
      <c r="U254" s="517"/>
      <c r="V254" s="517"/>
      <c r="W254" s="517"/>
      <c r="X254" s="517"/>
      <c r="Y254" s="517"/>
      <c r="Z254" s="517"/>
      <c r="AA254" s="517"/>
      <c r="AB254" s="517"/>
      <c r="AC254" s="517"/>
      <c r="AD254" s="517"/>
      <c r="AE254" s="517"/>
      <c r="AF254" s="517"/>
      <c r="AG254" s="517"/>
      <c r="AH254" s="517"/>
      <c r="AI254" s="517"/>
      <c r="AJ254" s="517"/>
      <c r="AK254" s="517"/>
      <c r="AL254" s="517"/>
      <c r="AM254" s="517"/>
      <c r="AN254" s="517"/>
      <c r="AO254" s="517"/>
      <c r="AP254" s="517"/>
      <c r="AQ254" s="517"/>
      <c r="AR254" s="517"/>
      <c r="AS254" s="517"/>
      <c r="AT254" s="517"/>
      <c r="AU254" s="517"/>
      <c r="AV254" s="517"/>
      <c r="AW254" s="517"/>
      <c r="AX254" s="517"/>
      <c r="AY254" s="517"/>
      <c r="AZ254" s="517"/>
      <c r="BA254" s="517"/>
      <c r="BB254" s="517"/>
      <c r="BC254" s="517"/>
      <c r="BD254" s="517"/>
      <c r="BE254" s="517"/>
      <c r="BF254" s="517"/>
      <c r="BG254" s="517"/>
    </row>
    <row r="255" ht="11.25" customHeight="1">
      <c r="A255" s="517"/>
      <c r="B255" s="517"/>
      <c r="C255" s="517"/>
      <c r="D255" s="517"/>
      <c r="E255" s="517"/>
      <c r="F255" s="517"/>
      <c r="G255" s="517"/>
      <c r="H255" s="517"/>
      <c r="I255" s="517"/>
      <c r="J255" s="517"/>
      <c r="K255" s="517"/>
      <c r="L255" s="517"/>
      <c r="M255" s="517"/>
      <c r="N255" s="517"/>
      <c r="O255" s="517"/>
      <c r="P255" s="517"/>
      <c r="Q255" s="517"/>
      <c r="R255" s="517"/>
      <c r="S255" s="517"/>
      <c r="T255" s="517"/>
      <c r="U255" s="517"/>
      <c r="V255" s="517"/>
      <c r="W255" s="517"/>
      <c r="X255" s="517"/>
      <c r="Y255" s="517"/>
      <c r="Z255" s="517"/>
      <c r="AA255" s="517"/>
      <c r="AB255" s="517"/>
      <c r="AC255" s="517"/>
      <c r="AD255" s="517"/>
      <c r="AE255" s="517"/>
      <c r="AF255" s="517"/>
      <c r="AG255" s="517"/>
      <c r="AH255" s="517"/>
      <c r="AI255" s="517"/>
      <c r="AJ255" s="517"/>
      <c r="AK255" s="517"/>
      <c r="AL255" s="517"/>
      <c r="AM255" s="517"/>
      <c r="AN255" s="517"/>
      <c r="AO255" s="517"/>
      <c r="AP255" s="517"/>
      <c r="AQ255" s="517"/>
      <c r="AR255" s="517"/>
      <c r="AS255" s="517"/>
      <c r="AT255" s="517"/>
      <c r="AU255" s="517"/>
      <c r="AV255" s="517"/>
      <c r="AW255" s="517"/>
      <c r="AX255" s="517"/>
      <c r="AY255" s="517"/>
      <c r="AZ255" s="517"/>
      <c r="BA255" s="517"/>
      <c r="BB255" s="517"/>
      <c r="BC255" s="517"/>
      <c r="BD255" s="517"/>
      <c r="BE255" s="517"/>
      <c r="BF255" s="517"/>
      <c r="BG255" s="517"/>
    </row>
    <row r="256" ht="11.25" customHeight="1">
      <c r="A256" s="517"/>
      <c r="B256" s="517"/>
      <c r="C256" s="517"/>
      <c r="D256" s="517"/>
      <c r="E256" s="517"/>
      <c r="F256" s="517"/>
      <c r="G256" s="517"/>
      <c r="H256" s="517"/>
      <c r="I256" s="517"/>
      <c r="J256" s="517"/>
      <c r="K256" s="517"/>
      <c r="L256" s="517"/>
      <c r="M256" s="517"/>
      <c r="N256" s="517"/>
      <c r="O256" s="517"/>
      <c r="P256" s="517"/>
      <c r="Q256" s="517"/>
      <c r="R256" s="517"/>
      <c r="S256" s="517"/>
      <c r="T256" s="517"/>
      <c r="U256" s="517"/>
      <c r="V256" s="517"/>
      <c r="W256" s="517"/>
      <c r="X256" s="517"/>
      <c r="Y256" s="517"/>
      <c r="Z256" s="517"/>
      <c r="AA256" s="517"/>
      <c r="AB256" s="517"/>
      <c r="AC256" s="517"/>
      <c r="AD256" s="517"/>
      <c r="AE256" s="517"/>
      <c r="AF256" s="517"/>
      <c r="AG256" s="517"/>
      <c r="AH256" s="517"/>
      <c r="AI256" s="517"/>
      <c r="AJ256" s="517"/>
      <c r="AK256" s="517"/>
      <c r="AL256" s="517"/>
      <c r="AM256" s="517"/>
      <c r="AN256" s="517"/>
      <c r="AO256" s="517"/>
      <c r="AP256" s="517"/>
      <c r="AQ256" s="517"/>
      <c r="AR256" s="517"/>
      <c r="AS256" s="517"/>
      <c r="AT256" s="517"/>
      <c r="AU256" s="517"/>
      <c r="AV256" s="517"/>
      <c r="AW256" s="517"/>
      <c r="AX256" s="517"/>
      <c r="AY256" s="517"/>
      <c r="AZ256" s="517"/>
      <c r="BA256" s="517"/>
      <c r="BB256" s="517"/>
      <c r="BC256" s="517"/>
      <c r="BD256" s="517"/>
      <c r="BE256" s="517"/>
      <c r="BF256" s="517"/>
      <c r="BG256" s="517"/>
    </row>
    <row r="257" ht="11.25" customHeight="1">
      <c r="A257" s="517"/>
      <c r="B257" s="517"/>
      <c r="C257" s="517"/>
      <c r="D257" s="517"/>
      <c r="E257" s="517"/>
      <c r="F257" s="517"/>
      <c r="G257" s="517"/>
      <c r="H257" s="517"/>
      <c r="I257" s="517"/>
      <c r="J257" s="517"/>
      <c r="K257" s="517"/>
      <c r="L257" s="517"/>
      <c r="M257" s="517"/>
      <c r="N257" s="517"/>
      <c r="O257" s="517"/>
      <c r="P257" s="517"/>
      <c r="Q257" s="517"/>
      <c r="R257" s="517"/>
      <c r="S257" s="517"/>
      <c r="T257" s="517"/>
      <c r="U257" s="517"/>
      <c r="V257" s="517"/>
      <c r="W257" s="517"/>
      <c r="X257" s="517"/>
      <c r="Y257" s="517"/>
      <c r="Z257" s="517"/>
      <c r="AA257" s="517"/>
      <c r="AB257" s="517"/>
      <c r="AC257" s="517"/>
      <c r="AD257" s="517"/>
      <c r="AE257" s="517"/>
      <c r="AF257" s="517"/>
      <c r="AG257" s="517"/>
      <c r="AH257" s="517"/>
      <c r="AI257" s="517"/>
      <c r="AJ257" s="517"/>
      <c r="AK257" s="517"/>
      <c r="AL257" s="517"/>
      <c r="AM257" s="517"/>
      <c r="AN257" s="517"/>
      <c r="AO257" s="517"/>
      <c r="AP257" s="517"/>
      <c r="AQ257" s="517"/>
      <c r="AR257" s="517"/>
      <c r="AS257" s="517"/>
      <c r="AT257" s="517"/>
      <c r="AU257" s="517"/>
      <c r="AV257" s="517"/>
      <c r="AW257" s="517"/>
      <c r="AX257" s="517"/>
      <c r="AY257" s="517"/>
      <c r="AZ257" s="517"/>
      <c r="BA257" s="517"/>
      <c r="BB257" s="517"/>
      <c r="BC257" s="517"/>
      <c r="BD257" s="517"/>
      <c r="BE257" s="517"/>
      <c r="BF257" s="517"/>
      <c r="BG257" s="517"/>
    </row>
    <row r="258" ht="11.25" customHeight="1">
      <c r="A258" s="517"/>
      <c r="B258" s="517"/>
      <c r="C258" s="517"/>
      <c r="D258" s="517"/>
      <c r="E258" s="517"/>
      <c r="F258" s="517"/>
      <c r="G258" s="517"/>
      <c r="H258" s="517"/>
      <c r="I258" s="517"/>
      <c r="J258" s="517"/>
      <c r="K258" s="517"/>
      <c r="L258" s="517"/>
      <c r="M258" s="517"/>
      <c r="N258" s="517"/>
      <c r="O258" s="517"/>
      <c r="P258" s="517"/>
      <c r="Q258" s="517"/>
      <c r="R258" s="517"/>
      <c r="S258" s="517"/>
      <c r="T258" s="517"/>
      <c r="U258" s="517"/>
      <c r="V258" s="517"/>
      <c r="W258" s="517"/>
      <c r="X258" s="517"/>
      <c r="Y258" s="517"/>
      <c r="Z258" s="517"/>
      <c r="AA258" s="517"/>
      <c r="AB258" s="517"/>
      <c r="AC258" s="517"/>
      <c r="AD258" s="517"/>
      <c r="AE258" s="517"/>
      <c r="AF258" s="517"/>
      <c r="AG258" s="517"/>
      <c r="AH258" s="517"/>
      <c r="AI258" s="517"/>
      <c r="AJ258" s="517"/>
      <c r="AK258" s="517"/>
      <c r="AL258" s="517"/>
      <c r="AM258" s="517"/>
      <c r="AN258" s="517"/>
      <c r="AO258" s="517"/>
      <c r="AP258" s="517"/>
      <c r="AQ258" s="517"/>
      <c r="AR258" s="517"/>
      <c r="AS258" s="517"/>
      <c r="AT258" s="517"/>
      <c r="AU258" s="517"/>
      <c r="AV258" s="517"/>
      <c r="AW258" s="517"/>
      <c r="AX258" s="517"/>
      <c r="AY258" s="517"/>
      <c r="AZ258" s="517"/>
      <c r="BA258" s="517"/>
      <c r="BB258" s="517"/>
      <c r="BC258" s="517"/>
      <c r="BD258" s="517"/>
      <c r="BE258" s="517"/>
      <c r="BF258" s="517"/>
      <c r="BG258" s="517"/>
    </row>
    <row r="259" ht="11.25" customHeight="1">
      <c r="A259" s="517"/>
      <c r="B259" s="517"/>
      <c r="C259" s="517"/>
      <c r="D259" s="517"/>
      <c r="E259" s="517"/>
      <c r="F259" s="517"/>
      <c r="G259" s="517"/>
      <c r="H259" s="517"/>
      <c r="I259" s="517"/>
      <c r="J259" s="517"/>
      <c r="K259" s="517"/>
      <c r="L259" s="517"/>
      <c r="M259" s="517"/>
      <c r="N259" s="517"/>
      <c r="O259" s="517"/>
      <c r="P259" s="517"/>
      <c r="Q259" s="517"/>
      <c r="R259" s="517"/>
      <c r="S259" s="517"/>
      <c r="T259" s="517"/>
      <c r="U259" s="517"/>
      <c r="V259" s="517"/>
      <c r="W259" s="517"/>
      <c r="X259" s="517"/>
      <c r="Y259" s="517"/>
      <c r="Z259" s="517"/>
      <c r="AA259" s="517"/>
      <c r="AB259" s="517"/>
      <c r="AC259" s="517"/>
      <c r="AD259" s="517"/>
      <c r="AE259" s="517"/>
      <c r="AF259" s="517"/>
      <c r="AG259" s="517"/>
      <c r="AH259" s="517"/>
      <c r="AI259" s="517"/>
      <c r="AJ259" s="517"/>
      <c r="AK259" s="517"/>
      <c r="AL259" s="517"/>
      <c r="AM259" s="517"/>
      <c r="AN259" s="517"/>
      <c r="AO259" s="517"/>
      <c r="AP259" s="517"/>
      <c r="AQ259" s="517"/>
      <c r="AR259" s="517"/>
      <c r="AS259" s="517"/>
      <c r="AT259" s="517"/>
      <c r="AU259" s="517"/>
      <c r="AV259" s="517"/>
      <c r="AW259" s="517"/>
      <c r="AX259" s="517"/>
      <c r="AY259" s="517"/>
      <c r="AZ259" s="517"/>
      <c r="BA259" s="517"/>
      <c r="BB259" s="517"/>
      <c r="BC259" s="517"/>
      <c r="BD259" s="517"/>
      <c r="BE259" s="517"/>
      <c r="BF259" s="517"/>
      <c r="BG259" s="517"/>
    </row>
    <row r="260" ht="11.25" customHeight="1">
      <c r="A260" s="517"/>
      <c r="B260" s="517"/>
      <c r="C260" s="517"/>
      <c r="D260" s="517"/>
      <c r="E260" s="517"/>
      <c r="F260" s="517"/>
      <c r="G260" s="517"/>
      <c r="H260" s="517"/>
      <c r="I260" s="517"/>
      <c r="J260" s="517"/>
      <c r="K260" s="517"/>
      <c r="L260" s="517"/>
      <c r="M260" s="517"/>
      <c r="N260" s="517"/>
      <c r="O260" s="517"/>
      <c r="P260" s="517"/>
      <c r="Q260" s="517"/>
      <c r="R260" s="517"/>
      <c r="S260" s="517"/>
      <c r="T260" s="517"/>
      <c r="U260" s="517"/>
      <c r="V260" s="517"/>
      <c r="W260" s="517"/>
      <c r="X260" s="517"/>
      <c r="Y260" s="517"/>
      <c r="Z260" s="517"/>
      <c r="AA260" s="517"/>
      <c r="AB260" s="517"/>
      <c r="AC260" s="517"/>
      <c r="AD260" s="517"/>
      <c r="AE260" s="517"/>
      <c r="AF260" s="517"/>
      <c r="AG260" s="517"/>
      <c r="AH260" s="517"/>
      <c r="AI260" s="517"/>
      <c r="AJ260" s="517"/>
      <c r="AK260" s="517"/>
      <c r="AL260" s="517"/>
      <c r="AM260" s="517"/>
      <c r="AN260" s="517"/>
      <c r="AO260" s="517"/>
      <c r="AP260" s="517"/>
      <c r="AQ260" s="517"/>
      <c r="AR260" s="517"/>
      <c r="AS260" s="517"/>
      <c r="AT260" s="517"/>
      <c r="AU260" s="517"/>
      <c r="AV260" s="517"/>
      <c r="AW260" s="517"/>
      <c r="AX260" s="517"/>
      <c r="AY260" s="517"/>
      <c r="AZ260" s="517"/>
      <c r="BA260" s="517"/>
      <c r="BB260" s="517"/>
      <c r="BC260" s="517"/>
      <c r="BD260" s="517"/>
      <c r="BE260" s="517"/>
      <c r="BF260" s="517"/>
      <c r="BG260" s="517"/>
    </row>
    <row r="261" ht="11.25" customHeight="1">
      <c r="A261" s="517"/>
      <c r="B261" s="517"/>
      <c r="C261" s="517"/>
      <c r="D261" s="517"/>
      <c r="E261" s="517"/>
      <c r="F261" s="517"/>
      <c r="G261" s="517"/>
      <c r="H261" s="517"/>
      <c r="I261" s="517"/>
      <c r="J261" s="517"/>
      <c r="K261" s="517"/>
      <c r="L261" s="517"/>
      <c r="M261" s="517"/>
      <c r="N261" s="517"/>
      <c r="O261" s="517"/>
      <c r="P261" s="517"/>
      <c r="Q261" s="517"/>
      <c r="R261" s="517"/>
      <c r="S261" s="517"/>
      <c r="T261" s="517"/>
      <c r="U261" s="517"/>
      <c r="V261" s="517"/>
      <c r="W261" s="517"/>
      <c r="X261" s="517"/>
      <c r="Y261" s="517"/>
      <c r="Z261" s="517"/>
      <c r="AA261" s="517"/>
      <c r="AB261" s="517"/>
      <c r="AC261" s="517"/>
      <c r="AD261" s="517"/>
      <c r="AE261" s="517"/>
      <c r="AF261" s="517"/>
      <c r="AG261" s="517"/>
      <c r="AH261" s="517"/>
      <c r="AI261" s="517"/>
      <c r="AJ261" s="517"/>
      <c r="AK261" s="517"/>
      <c r="AL261" s="517"/>
      <c r="AM261" s="517"/>
      <c r="AN261" s="517"/>
      <c r="AO261" s="517"/>
      <c r="AP261" s="517"/>
      <c r="AQ261" s="517"/>
      <c r="AR261" s="517"/>
      <c r="AS261" s="517"/>
      <c r="AT261" s="517"/>
      <c r="AU261" s="517"/>
      <c r="AV261" s="517"/>
      <c r="AW261" s="517"/>
      <c r="AX261" s="517"/>
      <c r="AY261" s="517"/>
      <c r="AZ261" s="517"/>
      <c r="BA261" s="517"/>
      <c r="BB261" s="517"/>
      <c r="BC261" s="517"/>
      <c r="BD261" s="517"/>
      <c r="BE261" s="517"/>
      <c r="BF261" s="517"/>
      <c r="BG261" s="517"/>
    </row>
    <row r="262" ht="11.25" customHeight="1">
      <c r="A262" s="517"/>
      <c r="B262" s="517"/>
      <c r="C262" s="517"/>
      <c r="D262" s="517"/>
      <c r="E262" s="517"/>
      <c r="F262" s="517"/>
      <c r="G262" s="517"/>
      <c r="H262" s="517"/>
      <c r="I262" s="517"/>
      <c r="J262" s="517"/>
      <c r="K262" s="517"/>
      <c r="L262" s="517"/>
      <c r="M262" s="517"/>
      <c r="N262" s="517"/>
      <c r="O262" s="517"/>
      <c r="P262" s="517"/>
      <c r="Q262" s="517"/>
      <c r="R262" s="517"/>
      <c r="S262" s="517"/>
      <c r="T262" s="517"/>
      <c r="U262" s="517"/>
      <c r="V262" s="517"/>
      <c r="W262" s="517"/>
      <c r="X262" s="517"/>
      <c r="Y262" s="517"/>
      <c r="Z262" s="517"/>
      <c r="AA262" s="517"/>
      <c r="AB262" s="517"/>
      <c r="AC262" s="517"/>
      <c r="AD262" s="517"/>
      <c r="AE262" s="517"/>
      <c r="AF262" s="517"/>
      <c r="AG262" s="517"/>
      <c r="AH262" s="517"/>
      <c r="AI262" s="517"/>
      <c r="AJ262" s="517"/>
      <c r="AK262" s="517"/>
      <c r="AL262" s="517"/>
      <c r="AM262" s="517"/>
      <c r="AN262" s="517"/>
      <c r="AO262" s="517"/>
      <c r="AP262" s="517"/>
      <c r="AQ262" s="517"/>
      <c r="AR262" s="517"/>
      <c r="AS262" s="517"/>
      <c r="AT262" s="517"/>
      <c r="AU262" s="517"/>
      <c r="AV262" s="517"/>
      <c r="AW262" s="517"/>
      <c r="AX262" s="517"/>
      <c r="AY262" s="517"/>
      <c r="AZ262" s="517"/>
      <c r="BA262" s="517"/>
      <c r="BB262" s="517"/>
      <c r="BC262" s="517"/>
      <c r="BD262" s="517"/>
      <c r="BE262" s="517"/>
      <c r="BF262" s="517"/>
      <c r="BG262" s="517"/>
    </row>
    <row r="263" ht="11.25" customHeight="1">
      <c r="A263" s="517"/>
      <c r="B263" s="517"/>
      <c r="C263" s="517"/>
      <c r="D263" s="517"/>
      <c r="E263" s="517"/>
      <c r="F263" s="517"/>
      <c r="G263" s="517"/>
      <c r="H263" s="517"/>
      <c r="I263" s="517"/>
      <c r="J263" s="517"/>
      <c r="K263" s="517"/>
      <c r="L263" s="517"/>
      <c r="M263" s="517"/>
      <c r="N263" s="517"/>
      <c r="O263" s="517"/>
      <c r="P263" s="517"/>
      <c r="Q263" s="517"/>
      <c r="R263" s="517"/>
      <c r="S263" s="517"/>
      <c r="T263" s="517"/>
      <c r="U263" s="517"/>
      <c r="V263" s="517"/>
      <c r="W263" s="517"/>
      <c r="X263" s="517"/>
      <c r="Y263" s="517"/>
      <c r="Z263" s="517"/>
      <c r="AA263" s="517"/>
      <c r="AB263" s="517"/>
      <c r="AC263" s="517"/>
      <c r="AD263" s="517"/>
      <c r="AE263" s="517"/>
      <c r="AF263" s="517"/>
      <c r="AG263" s="517"/>
      <c r="AH263" s="517"/>
      <c r="AI263" s="517"/>
      <c r="AJ263" s="517"/>
      <c r="AK263" s="517"/>
      <c r="AL263" s="517"/>
      <c r="AM263" s="517"/>
      <c r="AN263" s="517"/>
      <c r="AO263" s="517"/>
      <c r="AP263" s="517"/>
      <c r="AQ263" s="517"/>
      <c r="AR263" s="517"/>
      <c r="AS263" s="517"/>
      <c r="AT263" s="517"/>
      <c r="AU263" s="517"/>
      <c r="AV263" s="517"/>
      <c r="AW263" s="517"/>
      <c r="AX263" s="517"/>
      <c r="AY263" s="517"/>
      <c r="AZ263" s="517"/>
      <c r="BA263" s="517"/>
      <c r="BB263" s="517"/>
      <c r="BC263" s="517"/>
      <c r="BD263" s="517"/>
      <c r="BE263" s="517"/>
      <c r="BF263" s="517"/>
      <c r="BG263" s="517"/>
    </row>
    <row r="264" ht="11.25" customHeight="1">
      <c r="A264" s="517"/>
      <c r="B264" s="517"/>
      <c r="C264" s="517"/>
      <c r="D264" s="517"/>
      <c r="E264" s="517"/>
      <c r="F264" s="517"/>
      <c r="G264" s="517"/>
      <c r="H264" s="517"/>
      <c r="I264" s="517"/>
      <c r="J264" s="517"/>
      <c r="K264" s="517"/>
      <c r="L264" s="517"/>
      <c r="M264" s="517"/>
      <c r="N264" s="517"/>
      <c r="O264" s="517"/>
      <c r="P264" s="517"/>
      <c r="Q264" s="517"/>
      <c r="R264" s="517"/>
      <c r="S264" s="517"/>
      <c r="T264" s="517"/>
      <c r="U264" s="517"/>
      <c r="V264" s="517"/>
      <c r="W264" s="517"/>
      <c r="X264" s="517"/>
      <c r="Y264" s="517"/>
      <c r="Z264" s="517"/>
      <c r="AA264" s="517"/>
      <c r="AB264" s="517"/>
      <c r="AC264" s="517"/>
      <c r="AD264" s="517"/>
      <c r="AE264" s="517"/>
      <c r="AF264" s="517"/>
      <c r="AG264" s="517"/>
      <c r="AH264" s="517"/>
      <c r="AI264" s="517"/>
      <c r="AJ264" s="517"/>
      <c r="AK264" s="517"/>
      <c r="AL264" s="517"/>
      <c r="AM264" s="517"/>
      <c r="AN264" s="517"/>
      <c r="AO264" s="517"/>
      <c r="AP264" s="517"/>
      <c r="AQ264" s="517"/>
      <c r="AR264" s="517"/>
      <c r="AS264" s="517"/>
      <c r="AT264" s="517"/>
      <c r="AU264" s="517"/>
      <c r="AV264" s="517"/>
      <c r="AW264" s="517"/>
      <c r="AX264" s="517"/>
      <c r="AY264" s="517"/>
      <c r="AZ264" s="517"/>
      <c r="BA264" s="517"/>
      <c r="BB264" s="517"/>
      <c r="BC264" s="517"/>
      <c r="BD264" s="517"/>
      <c r="BE264" s="517"/>
      <c r="BF264" s="517"/>
      <c r="BG264" s="517"/>
    </row>
    <row r="265" ht="11.25" customHeight="1">
      <c r="A265" s="517"/>
      <c r="B265" s="517"/>
      <c r="C265" s="517"/>
      <c r="D265" s="517"/>
      <c r="E265" s="517"/>
      <c r="F265" s="517"/>
      <c r="G265" s="517"/>
      <c r="H265" s="517"/>
      <c r="I265" s="517"/>
      <c r="J265" s="517"/>
      <c r="K265" s="517"/>
      <c r="L265" s="517"/>
      <c r="M265" s="517"/>
      <c r="N265" s="517"/>
      <c r="O265" s="517"/>
      <c r="P265" s="517"/>
      <c r="Q265" s="517"/>
      <c r="R265" s="517"/>
      <c r="S265" s="517"/>
      <c r="T265" s="517"/>
      <c r="U265" s="517"/>
      <c r="V265" s="517"/>
      <c r="W265" s="517"/>
      <c r="X265" s="517"/>
      <c r="Y265" s="517"/>
      <c r="Z265" s="517"/>
      <c r="AA265" s="517"/>
      <c r="AB265" s="517"/>
      <c r="AC265" s="517"/>
      <c r="AD265" s="517"/>
      <c r="AE265" s="517"/>
      <c r="AF265" s="517"/>
      <c r="AG265" s="517"/>
      <c r="AH265" s="517"/>
      <c r="AI265" s="517"/>
      <c r="AJ265" s="517"/>
      <c r="AK265" s="517"/>
      <c r="AL265" s="517"/>
      <c r="AM265" s="517"/>
      <c r="AN265" s="517"/>
      <c r="AO265" s="517"/>
      <c r="AP265" s="517"/>
      <c r="AQ265" s="517"/>
      <c r="AR265" s="517"/>
      <c r="AS265" s="517"/>
      <c r="AT265" s="517"/>
      <c r="AU265" s="517"/>
      <c r="AV265" s="517"/>
      <c r="AW265" s="517"/>
      <c r="AX265" s="517"/>
      <c r="AY265" s="517"/>
      <c r="AZ265" s="517"/>
      <c r="BA265" s="517"/>
      <c r="BB265" s="517"/>
      <c r="BC265" s="517"/>
      <c r="BD265" s="517"/>
      <c r="BE265" s="517"/>
      <c r="BF265" s="517"/>
      <c r="BG265" s="517"/>
    </row>
    <row r="266" ht="11.25" customHeight="1">
      <c r="A266" s="517"/>
      <c r="B266" s="517"/>
      <c r="C266" s="517"/>
      <c r="D266" s="517"/>
      <c r="E266" s="517"/>
      <c r="F266" s="517"/>
      <c r="G266" s="517"/>
      <c r="H266" s="517"/>
      <c r="I266" s="517"/>
      <c r="J266" s="517"/>
      <c r="K266" s="517"/>
      <c r="L266" s="517"/>
      <c r="M266" s="517"/>
      <c r="N266" s="517"/>
      <c r="O266" s="517"/>
      <c r="P266" s="517"/>
      <c r="Q266" s="517"/>
      <c r="R266" s="517"/>
      <c r="S266" s="517"/>
      <c r="T266" s="517"/>
      <c r="U266" s="517"/>
      <c r="V266" s="517"/>
      <c r="W266" s="517"/>
      <c r="X266" s="517"/>
      <c r="Y266" s="517"/>
      <c r="Z266" s="517"/>
      <c r="AA266" s="517"/>
      <c r="AB266" s="517"/>
      <c r="AC266" s="517"/>
      <c r="AD266" s="517"/>
      <c r="AE266" s="517"/>
      <c r="AF266" s="517"/>
      <c r="AG266" s="517"/>
      <c r="AH266" s="517"/>
      <c r="AI266" s="517"/>
      <c r="AJ266" s="517"/>
      <c r="AK266" s="517"/>
      <c r="AL266" s="517"/>
      <c r="AM266" s="517"/>
      <c r="AN266" s="517"/>
      <c r="AO266" s="517"/>
      <c r="AP266" s="517"/>
      <c r="AQ266" s="517"/>
      <c r="AR266" s="517"/>
      <c r="AS266" s="517"/>
      <c r="AT266" s="517"/>
      <c r="AU266" s="517"/>
      <c r="AV266" s="517"/>
      <c r="AW266" s="517"/>
      <c r="AX266" s="517"/>
      <c r="AY266" s="517"/>
      <c r="AZ266" s="517"/>
      <c r="BA266" s="517"/>
      <c r="BB266" s="517"/>
      <c r="BC266" s="517"/>
      <c r="BD266" s="517"/>
      <c r="BE266" s="517"/>
      <c r="BF266" s="517"/>
      <c r="BG266" s="517"/>
    </row>
    <row r="267" ht="11.25" customHeight="1">
      <c r="A267" s="517"/>
      <c r="B267" s="517"/>
      <c r="C267" s="517"/>
      <c r="D267" s="517"/>
      <c r="E267" s="517"/>
      <c r="F267" s="517"/>
      <c r="G267" s="517"/>
      <c r="H267" s="517"/>
      <c r="I267" s="517"/>
      <c r="J267" s="517"/>
      <c r="K267" s="517"/>
      <c r="L267" s="517"/>
      <c r="M267" s="517"/>
      <c r="N267" s="517"/>
      <c r="O267" s="517"/>
      <c r="P267" s="517"/>
      <c r="Q267" s="517"/>
      <c r="R267" s="517"/>
      <c r="S267" s="517"/>
      <c r="T267" s="517"/>
      <c r="U267" s="517"/>
      <c r="V267" s="517"/>
      <c r="W267" s="517"/>
      <c r="X267" s="517"/>
      <c r="Y267" s="517"/>
      <c r="Z267" s="517"/>
      <c r="AA267" s="517"/>
      <c r="AB267" s="517"/>
      <c r="AC267" s="517"/>
      <c r="AD267" s="517"/>
      <c r="AE267" s="517"/>
      <c r="AF267" s="517"/>
      <c r="AG267" s="517"/>
      <c r="AH267" s="517"/>
      <c r="AI267" s="517"/>
      <c r="AJ267" s="517"/>
      <c r="AK267" s="517"/>
      <c r="AL267" s="517"/>
      <c r="AM267" s="517"/>
      <c r="AN267" s="517"/>
      <c r="AO267" s="517"/>
      <c r="AP267" s="517"/>
      <c r="AQ267" s="517"/>
      <c r="AR267" s="517"/>
      <c r="AS267" s="517"/>
      <c r="AT267" s="517"/>
      <c r="AU267" s="517"/>
      <c r="AV267" s="517"/>
      <c r="AW267" s="517"/>
      <c r="AX267" s="517"/>
      <c r="AY267" s="517"/>
      <c r="AZ267" s="517"/>
      <c r="BA267" s="517"/>
      <c r="BB267" s="517"/>
      <c r="BC267" s="517"/>
      <c r="BD267" s="517"/>
      <c r="BE267" s="517"/>
      <c r="BF267" s="517"/>
      <c r="BG267" s="517"/>
    </row>
    <row r="268" ht="11.25" customHeight="1">
      <c r="A268" s="517"/>
      <c r="B268" s="517"/>
      <c r="C268" s="517"/>
      <c r="D268" s="517"/>
      <c r="E268" s="517"/>
      <c r="F268" s="517"/>
      <c r="G268" s="517"/>
      <c r="H268" s="517"/>
      <c r="I268" s="517"/>
      <c r="J268" s="517"/>
      <c r="K268" s="517"/>
      <c r="L268" s="517"/>
      <c r="M268" s="517"/>
      <c r="N268" s="517"/>
      <c r="O268" s="517"/>
      <c r="P268" s="517"/>
      <c r="Q268" s="517"/>
      <c r="R268" s="517"/>
      <c r="S268" s="517"/>
      <c r="T268" s="517"/>
      <c r="U268" s="517"/>
      <c r="V268" s="517"/>
      <c r="W268" s="517"/>
      <c r="X268" s="517"/>
      <c r="Y268" s="517"/>
      <c r="Z268" s="517"/>
      <c r="AA268" s="517"/>
      <c r="AB268" s="517"/>
      <c r="AC268" s="517"/>
      <c r="AD268" s="517"/>
      <c r="AE268" s="517"/>
      <c r="AF268" s="517"/>
      <c r="AG268" s="517"/>
      <c r="AH268" s="517"/>
      <c r="AI268" s="517"/>
      <c r="AJ268" s="517"/>
      <c r="AK268" s="517"/>
      <c r="AL268" s="517"/>
      <c r="AM268" s="517"/>
      <c r="AN268" s="517"/>
      <c r="AO268" s="517"/>
      <c r="AP268" s="517"/>
      <c r="AQ268" s="517"/>
      <c r="AR268" s="517"/>
      <c r="AS268" s="517"/>
      <c r="AT268" s="517"/>
      <c r="AU268" s="517"/>
      <c r="AV268" s="517"/>
      <c r="AW268" s="517"/>
      <c r="AX268" s="517"/>
      <c r="AY268" s="517"/>
      <c r="AZ268" s="517"/>
      <c r="BA268" s="517"/>
      <c r="BB268" s="517"/>
      <c r="BC268" s="517"/>
      <c r="BD268" s="517"/>
      <c r="BE268" s="517"/>
      <c r="BF268" s="517"/>
      <c r="BG268" s="517"/>
    </row>
    <row r="269" ht="11.25" customHeight="1">
      <c r="A269" s="517"/>
      <c r="B269" s="517"/>
      <c r="C269" s="517"/>
      <c r="D269" s="517"/>
      <c r="E269" s="517"/>
      <c r="F269" s="517"/>
      <c r="G269" s="517"/>
      <c r="H269" s="517"/>
      <c r="I269" s="517"/>
      <c r="J269" s="517"/>
      <c r="K269" s="517"/>
      <c r="L269" s="517"/>
      <c r="M269" s="517"/>
      <c r="N269" s="517"/>
      <c r="O269" s="517"/>
      <c r="P269" s="517"/>
      <c r="Q269" s="517"/>
      <c r="R269" s="517"/>
      <c r="S269" s="517"/>
      <c r="T269" s="517"/>
      <c r="U269" s="517"/>
      <c r="V269" s="517"/>
      <c r="W269" s="517"/>
      <c r="X269" s="517"/>
      <c r="Y269" s="517"/>
      <c r="Z269" s="517"/>
      <c r="AA269" s="517"/>
      <c r="AB269" s="517"/>
      <c r="AC269" s="517"/>
      <c r="AD269" s="517"/>
      <c r="AE269" s="517"/>
      <c r="AF269" s="517"/>
      <c r="AG269" s="517"/>
      <c r="AH269" s="517"/>
      <c r="AI269" s="517"/>
      <c r="AJ269" s="517"/>
      <c r="AK269" s="517"/>
      <c r="AL269" s="517"/>
      <c r="AM269" s="517"/>
      <c r="AN269" s="517"/>
      <c r="AO269" s="517"/>
      <c r="AP269" s="517"/>
      <c r="AQ269" s="517"/>
      <c r="AR269" s="517"/>
      <c r="AS269" s="517"/>
      <c r="AT269" s="517"/>
      <c r="AU269" s="517"/>
      <c r="AV269" s="517"/>
      <c r="AW269" s="517"/>
      <c r="AX269" s="517"/>
      <c r="AY269" s="517"/>
      <c r="AZ269" s="517"/>
      <c r="BA269" s="517"/>
      <c r="BB269" s="517"/>
      <c r="BC269" s="517"/>
      <c r="BD269" s="517"/>
      <c r="BE269" s="517"/>
      <c r="BF269" s="517"/>
      <c r="BG269" s="517"/>
    </row>
    <row r="270" ht="11.25" customHeight="1">
      <c r="A270" s="517"/>
      <c r="B270" s="517"/>
      <c r="C270" s="517"/>
      <c r="D270" s="517"/>
      <c r="E270" s="517"/>
      <c r="F270" s="517"/>
      <c r="G270" s="517"/>
      <c r="H270" s="517"/>
      <c r="I270" s="517"/>
      <c r="J270" s="517"/>
      <c r="K270" s="517"/>
      <c r="L270" s="517"/>
      <c r="M270" s="517"/>
      <c r="N270" s="517"/>
      <c r="O270" s="517"/>
      <c r="P270" s="517"/>
      <c r="Q270" s="517"/>
      <c r="R270" s="517"/>
      <c r="S270" s="517"/>
      <c r="T270" s="517"/>
      <c r="U270" s="517"/>
      <c r="V270" s="517"/>
      <c r="W270" s="517"/>
      <c r="X270" s="517"/>
      <c r="Y270" s="517"/>
      <c r="Z270" s="517"/>
      <c r="AA270" s="517"/>
      <c r="AB270" s="517"/>
      <c r="AC270" s="517"/>
      <c r="AD270" s="517"/>
      <c r="AE270" s="517"/>
      <c r="AF270" s="517"/>
      <c r="AG270" s="517"/>
      <c r="AH270" s="517"/>
      <c r="AI270" s="517"/>
      <c r="AJ270" s="517"/>
      <c r="AK270" s="517"/>
      <c r="AL270" s="517"/>
      <c r="AM270" s="517"/>
      <c r="AN270" s="517"/>
      <c r="AO270" s="517"/>
      <c r="AP270" s="517"/>
      <c r="AQ270" s="517"/>
      <c r="AR270" s="517"/>
      <c r="AS270" s="517"/>
      <c r="AT270" s="517"/>
      <c r="AU270" s="517"/>
      <c r="AV270" s="517"/>
      <c r="AW270" s="517"/>
      <c r="AX270" s="517"/>
      <c r="AY270" s="517"/>
      <c r="AZ270" s="517"/>
      <c r="BA270" s="517"/>
      <c r="BB270" s="517"/>
      <c r="BC270" s="517"/>
      <c r="BD270" s="517"/>
      <c r="BE270" s="517"/>
      <c r="BF270" s="517"/>
      <c r="BG270" s="517"/>
    </row>
    <row r="271" ht="11.25" customHeight="1">
      <c r="A271" s="517"/>
      <c r="B271" s="517"/>
      <c r="C271" s="517"/>
      <c r="D271" s="517"/>
      <c r="E271" s="517"/>
      <c r="F271" s="517"/>
      <c r="G271" s="517"/>
      <c r="H271" s="517"/>
      <c r="I271" s="517"/>
      <c r="J271" s="517"/>
      <c r="K271" s="517"/>
      <c r="L271" s="517"/>
      <c r="M271" s="517"/>
      <c r="N271" s="517"/>
      <c r="O271" s="517"/>
      <c r="P271" s="517"/>
      <c r="Q271" s="517"/>
      <c r="R271" s="517"/>
      <c r="S271" s="517"/>
      <c r="T271" s="517"/>
      <c r="U271" s="517"/>
      <c r="V271" s="517"/>
      <c r="W271" s="517"/>
      <c r="X271" s="517"/>
      <c r="Y271" s="517"/>
      <c r="Z271" s="517"/>
      <c r="AA271" s="517"/>
      <c r="AB271" s="517"/>
      <c r="AC271" s="517"/>
      <c r="AD271" s="517"/>
      <c r="AE271" s="517"/>
      <c r="AF271" s="517"/>
      <c r="AG271" s="517"/>
      <c r="AH271" s="517"/>
      <c r="AI271" s="517"/>
      <c r="AJ271" s="517"/>
      <c r="AK271" s="517"/>
      <c r="AL271" s="517"/>
      <c r="AM271" s="517"/>
      <c r="AN271" s="517"/>
      <c r="AO271" s="517"/>
      <c r="AP271" s="517"/>
      <c r="AQ271" s="517"/>
      <c r="AR271" s="517"/>
      <c r="AS271" s="517"/>
      <c r="AT271" s="517"/>
      <c r="AU271" s="517"/>
      <c r="AV271" s="517"/>
      <c r="AW271" s="517"/>
      <c r="AX271" s="517"/>
      <c r="AY271" s="517"/>
      <c r="AZ271" s="517"/>
      <c r="BA271" s="517"/>
      <c r="BB271" s="517"/>
      <c r="BC271" s="517"/>
      <c r="BD271" s="517"/>
      <c r="BE271" s="517"/>
      <c r="BF271" s="517"/>
      <c r="BG271" s="517"/>
    </row>
    <row r="272" ht="11.25" customHeight="1">
      <c r="A272" s="517"/>
      <c r="B272" s="517"/>
      <c r="C272" s="517"/>
      <c r="D272" s="517"/>
      <c r="E272" s="517"/>
      <c r="F272" s="517"/>
      <c r="G272" s="517"/>
      <c r="H272" s="517"/>
      <c r="I272" s="517"/>
      <c r="J272" s="517"/>
      <c r="K272" s="517"/>
      <c r="L272" s="517"/>
      <c r="M272" s="517"/>
      <c r="N272" s="517"/>
      <c r="O272" s="517"/>
      <c r="P272" s="517"/>
      <c r="Q272" s="517"/>
      <c r="R272" s="517"/>
      <c r="S272" s="517"/>
      <c r="T272" s="517"/>
      <c r="U272" s="517"/>
      <c r="V272" s="517"/>
      <c r="W272" s="517"/>
      <c r="X272" s="517"/>
      <c r="Y272" s="517"/>
      <c r="Z272" s="517"/>
      <c r="AA272" s="517"/>
      <c r="AB272" s="517"/>
      <c r="AC272" s="517"/>
      <c r="AD272" s="517"/>
      <c r="AE272" s="517"/>
      <c r="AF272" s="517"/>
      <c r="AG272" s="517"/>
      <c r="AH272" s="517"/>
      <c r="AI272" s="517"/>
      <c r="AJ272" s="517"/>
      <c r="AK272" s="517"/>
      <c r="AL272" s="517"/>
      <c r="AM272" s="517"/>
      <c r="AN272" s="517"/>
      <c r="AO272" s="517"/>
      <c r="AP272" s="517"/>
      <c r="AQ272" s="517"/>
      <c r="AR272" s="517"/>
      <c r="AS272" s="517"/>
      <c r="AT272" s="517"/>
      <c r="AU272" s="517"/>
      <c r="AV272" s="517"/>
      <c r="AW272" s="517"/>
      <c r="AX272" s="517"/>
      <c r="AY272" s="517"/>
      <c r="AZ272" s="517"/>
      <c r="BA272" s="517"/>
      <c r="BB272" s="517"/>
      <c r="BC272" s="517"/>
      <c r="BD272" s="517"/>
      <c r="BE272" s="517"/>
      <c r="BF272" s="517"/>
      <c r="BG272" s="517"/>
    </row>
    <row r="273" ht="11.25" customHeight="1">
      <c r="A273" s="517"/>
      <c r="B273" s="517"/>
      <c r="C273" s="517"/>
      <c r="D273" s="517"/>
      <c r="E273" s="517"/>
      <c r="F273" s="517"/>
      <c r="G273" s="517"/>
      <c r="H273" s="517"/>
      <c r="I273" s="517"/>
      <c r="J273" s="517"/>
      <c r="K273" s="517"/>
      <c r="L273" s="517"/>
      <c r="M273" s="517"/>
      <c r="N273" s="517"/>
      <c r="O273" s="517"/>
      <c r="P273" s="517"/>
      <c r="Q273" s="517"/>
      <c r="R273" s="517"/>
      <c r="S273" s="517"/>
      <c r="T273" s="517"/>
      <c r="U273" s="517"/>
      <c r="V273" s="517"/>
      <c r="W273" s="517"/>
      <c r="X273" s="517"/>
      <c r="Y273" s="517"/>
      <c r="Z273" s="517"/>
      <c r="AA273" s="517"/>
      <c r="AB273" s="517"/>
      <c r="AC273" s="517"/>
      <c r="AD273" s="517"/>
      <c r="AE273" s="517"/>
      <c r="AF273" s="517"/>
      <c r="AG273" s="517"/>
      <c r="AH273" s="517"/>
      <c r="AI273" s="517"/>
      <c r="AJ273" s="517"/>
      <c r="AK273" s="517"/>
      <c r="AL273" s="517"/>
      <c r="AM273" s="517"/>
      <c r="AN273" s="517"/>
      <c r="AO273" s="517"/>
      <c r="AP273" s="517"/>
      <c r="AQ273" s="517"/>
      <c r="AR273" s="517"/>
      <c r="AS273" s="517"/>
      <c r="AT273" s="517"/>
      <c r="AU273" s="517"/>
      <c r="AV273" s="517"/>
      <c r="AW273" s="517"/>
      <c r="AX273" s="517"/>
      <c r="AY273" s="517"/>
      <c r="AZ273" s="517"/>
      <c r="BA273" s="517"/>
      <c r="BB273" s="517"/>
      <c r="BC273" s="517"/>
      <c r="BD273" s="517"/>
      <c r="BE273" s="517"/>
      <c r="BF273" s="517"/>
      <c r="BG273" s="517"/>
    </row>
    <row r="274" ht="11.25" customHeight="1">
      <c r="A274" s="517"/>
      <c r="B274" s="517"/>
      <c r="C274" s="517"/>
      <c r="D274" s="517"/>
      <c r="E274" s="517"/>
      <c r="F274" s="517"/>
      <c r="G274" s="517"/>
      <c r="H274" s="517"/>
      <c r="I274" s="517"/>
      <c r="J274" s="517"/>
      <c r="K274" s="517"/>
      <c r="L274" s="517"/>
      <c r="M274" s="517"/>
      <c r="N274" s="517"/>
      <c r="O274" s="517"/>
      <c r="P274" s="517"/>
      <c r="Q274" s="517"/>
      <c r="R274" s="517"/>
      <c r="S274" s="517"/>
      <c r="T274" s="517"/>
      <c r="U274" s="517"/>
      <c r="V274" s="517"/>
      <c r="W274" s="517"/>
      <c r="X274" s="517"/>
      <c r="Y274" s="517"/>
      <c r="Z274" s="517"/>
      <c r="AA274" s="517"/>
      <c r="AB274" s="517"/>
      <c r="AC274" s="517"/>
      <c r="AD274" s="517"/>
      <c r="AE274" s="517"/>
      <c r="AF274" s="517"/>
      <c r="AG274" s="517"/>
      <c r="AH274" s="517"/>
      <c r="AI274" s="517"/>
      <c r="AJ274" s="517"/>
      <c r="AK274" s="517"/>
      <c r="AL274" s="517"/>
      <c r="AM274" s="517"/>
      <c r="AN274" s="517"/>
      <c r="AO274" s="517"/>
      <c r="AP274" s="517"/>
      <c r="AQ274" s="517"/>
      <c r="AR274" s="517"/>
      <c r="AS274" s="517"/>
      <c r="AT274" s="517"/>
      <c r="AU274" s="517"/>
      <c r="AV274" s="517"/>
      <c r="AW274" s="517"/>
      <c r="AX274" s="517"/>
      <c r="AY274" s="517"/>
      <c r="AZ274" s="517"/>
      <c r="BA274" s="517"/>
      <c r="BB274" s="517"/>
      <c r="BC274" s="517"/>
      <c r="BD274" s="517"/>
      <c r="BE274" s="517"/>
      <c r="BF274" s="517"/>
      <c r="BG274" s="517"/>
    </row>
    <row r="275" ht="11.25" customHeight="1">
      <c r="A275" s="517"/>
      <c r="B275" s="517"/>
      <c r="C275" s="517"/>
      <c r="D275" s="517"/>
      <c r="E275" s="517"/>
      <c r="F275" s="517"/>
      <c r="G275" s="517"/>
      <c r="H275" s="517"/>
      <c r="I275" s="517"/>
      <c r="J275" s="517"/>
      <c r="K275" s="517"/>
      <c r="L275" s="517"/>
      <c r="M275" s="517"/>
      <c r="N275" s="517"/>
      <c r="O275" s="517"/>
      <c r="P275" s="517"/>
      <c r="Q275" s="517"/>
      <c r="R275" s="517"/>
      <c r="S275" s="517"/>
      <c r="T275" s="517"/>
      <c r="U275" s="517"/>
      <c r="V275" s="517"/>
      <c r="W275" s="517"/>
      <c r="X275" s="517"/>
      <c r="Y275" s="517"/>
      <c r="Z275" s="517"/>
      <c r="AA275" s="517"/>
      <c r="AB275" s="517"/>
      <c r="AC275" s="517"/>
      <c r="AD275" s="517"/>
      <c r="AE275" s="517"/>
      <c r="AF275" s="517"/>
      <c r="AG275" s="517"/>
      <c r="AH275" s="517"/>
      <c r="AI275" s="517"/>
      <c r="AJ275" s="517"/>
      <c r="AK275" s="517"/>
      <c r="AL275" s="517"/>
      <c r="AM275" s="517"/>
      <c r="AN275" s="517"/>
      <c r="AO275" s="517"/>
      <c r="AP275" s="517"/>
      <c r="AQ275" s="517"/>
      <c r="AR275" s="517"/>
      <c r="AS275" s="517"/>
      <c r="AT275" s="517"/>
      <c r="AU275" s="517"/>
      <c r="AV275" s="517"/>
      <c r="AW275" s="517"/>
      <c r="AX275" s="517"/>
      <c r="AY275" s="517"/>
      <c r="AZ275" s="517"/>
      <c r="BA275" s="517"/>
      <c r="BB275" s="517"/>
      <c r="BC275" s="517"/>
      <c r="BD275" s="517"/>
      <c r="BE275" s="517"/>
      <c r="BF275" s="517"/>
      <c r="BG275" s="517"/>
    </row>
    <row r="276" ht="11.25" customHeight="1">
      <c r="A276" s="517"/>
      <c r="B276" s="517"/>
      <c r="C276" s="517"/>
      <c r="D276" s="517"/>
      <c r="E276" s="517"/>
      <c r="F276" s="517"/>
      <c r="G276" s="517"/>
      <c r="H276" s="517"/>
      <c r="I276" s="517"/>
      <c r="J276" s="517"/>
      <c r="K276" s="517"/>
      <c r="L276" s="517"/>
      <c r="M276" s="517"/>
      <c r="N276" s="517"/>
      <c r="O276" s="517"/>
      <c r="P276" s="517"/>
      <c r="Q276" s="517"/>
      <c r="R276" s="517"/>
      <c r="S276" s="517"/>
      <c r="T276" s="517"/>
      <c r="U276" s="517"/>
      <c r="V276" s="517"/>
      <c r="W276" s="517"/>
      <c r="X276" s="517"/>
      <c r="Y276" s="517"/>
      <c r="Z276" s="517"/>
      <c r="AA276" s="517"/>
      <c r="AB276" s="517"/>
      <c r="AC276" s="517"/>
      <c r="AD276" s="517"/>
      <c r="AE276" s="517"/>
      <c r="AF276" s="517"/>
      <c r="AG276" s="517"/>
      <c r="AH276" s="517"/>
      <c r="AI276" s="517"/>
      <c r="AJ276" s="517"/>
      <c r="AK276" s="517"/>
      <c r="AL276" s="517"/>
      <c r="AM276" s="517"/>
      <c r="AN276" s="517"/>
      <c r="AO276" s="517"/>
      <c r="AP276" s="517"/>
      <c r="AQ276" s="517"/>
      <c r="AR276" s="517"/>
      <c r="AS276" s="517"/>
      <c r="AT276" s="517"/>
      <c r="AU276" s="517"/>
      <c r="AV276" s="517"/>
      <c r="AW276" s="517"/>
      <c r="AX276" s="517"/>
      <c r="AY276" s="517"/>
      <c r="AZ276" s="517"/>
      <c r="BA276" s="517"/>
      <c r="BB276" s="517"/>
      <c r="BC276" s="517"/>
      <c r="BD276" s="517"/>
      <c r="BE276" s="517"/>
      <c r="BF276" s="517"/>
      <c r="BG276" s="517"/>
    </row>
    <row r="277" ht="11.25" customHeight="1">
      <c r="A277" s="517"/>
      <c r="B277" s="517"/>
      <c r="C277" s="517"/>
      <c r="D277" s="517"/>
      <c r="E277" s="517"/>
      <c r="F277" s="517"/>
      <c r="G277" s="517"/>
      <c r="H277" s="517"/>
      <c r="I277" s="517"/>
      <c r="J277" s="517"/>
      <c r="K277" s="517"/>
      <c r="L277" s="517"/>
      <c r="M277" s="517"/>
      <c r="N277" s="517"/>
      <c r="O277" s="517"/>
      <c r="P277" s="517"/>
      <c r="Q277" s="517"/>
      <c r="R277" s="517"/>
      <c r="S277" s="517"/>
      <c r="T277" s="517"/>
      <c r="U277" s="517"/>
      <c r="V277" s="517"/>
      <c r="W277" s="517"/>
      <c r="X277" s="517"/>
      <c r="Y277" s="517"/>
      <c r="Z277" s="517"/>
      <c r="AA277" s="517"/>
      <c r="AB277" s="517"/>
      <c r="AC277" s="517"/>
      <c r="AD277" s="517"/>
      <c r="AE277" s="517"/>
      <c r="AF277" s="517"/>
      <c r="AG277" s="517"/>
      <c r="AH277" s="517"/>
      <c r="AI277" s="517"/>
      <c r="AJ277" s="517"/>
      <c r="AK277" s="517"/>
      <c r="AL277" s="517"/>
      <c r="AM277" s="517"/>
      <c r="AN277" s="517"/>
      <c r="AO277" s="517"/>
      <c r="AP277" s="517"/>
      <c r="AQ277" s="517"/>
      <c r="AR277" s="517"/>
      <c r="AS277" s="517"/>
      <c r="AT277" s="517"/>
      <c r="AU277" s="517"/>
      <c r="AV277" s="517"/>
      <c r="AW277" s="517"/>
      <c r="AX277" s="517"/>
      <c r="AY277" s="517"/>
      <c r="AZ277" s="517"/>
      <c r="BA277" s="517"/>
      <c r="BB277" s="517"/>
      <c r="BC277" s="517"/>
      <c r="BD277" s="517"/>
      <c r="BE277" s="517"/>
      <c r="BF277" s="517"/>
      <c r="BG277" s="517"/>
    </row>
    <row r="278" ht="11.25" customHeight="1">
      <c r="A278" s="517"/>
      <c r="B278" s="517"/>
      <c r="C278" s="517"/>
      <c r="D278" s="517"/>
      <c r="E278" s="517"/>
      <c r="F278" s="517"/>
      <c r="G278" s="517"/>
      <c r="H278" s="517"/>
      <c r="I278" s="517"/>
      <c r="J278" s="517"/>
      <c r="K278" s="517"/>
      <c r="L278" s="517"/>
      <c r="M278" s="517"/>
      <c r="N278" s="517"/>
      <c r="O278" s="517"/>
      <c r="P278" s="517"/>
      <c r="Q278" s="517"/>
      <c r="R278" s="517"/>
      <c r="S278" s="517"/>
      <c r="T278" s="517"/>
      <c r="U278" s="517"/>
      <c r="V278" s="517"/>
      <c r="W278" s="517"/>
      <c r="X278" s="517"/>
      <c r="Y278" s="517"/>
      <c r="Z278" s="517"/>
      <c r="AA278" s="517"/>
      <c r="AB278" s="517"/>
      <c r="AC278" s="517"/>
      <c r="AD278" s="517"/>
      <c r="AE278" s="517"/>
      <c r="AF278" s="517"/>
      <c r="AG278" s="517"/>
      <c r="AH278" s="517"/>
      <c r="AI278" s="517"/>
      <c r="AJ278" s="517"/>
      <c r="AK278" s="517"/>
      <c r="AL278" s="517"/>
      <c r="AM278" s="517"/>
      <c r="AN278" s="517"/>
      <c r="AO278" s="517"/>
      <c r="AP278" s="517"/>
      <c r="AQ278" s="517"/>
      <c r="AR278" s="517"/>
      <c r="AS278" s="517"/>
      <c r="AT278" s="517"/>
      <c r="AU278" s="517"/>
      <c r="AV278" s="517"/>
      <c r="AW278" s="517"/>
      <c r="AX278" s="517"/>
      <c r="AY278" s="517"/>
      <c r="AZ278" s="517"/>
      <c r="BA278" s="517"/>
      <c r="BB278" s="517"/>
      <c r="BC278" s="517"/>
      <c r="BD278" s="517"/>
      <c r="BE278" s="517"/>
      <c r="BF278" s="517"/>
      <c r="BG278" s="517"/>
    </row>
    <row r="279" ht="11.25" customHeight="1">
      <c r="A279" s="517"/>
      <c r="B279" s="517"/>
      <c r="C279" s="517"/>
      <c r="D279" s="517"/>
      <c r="E279" s="517"/>
      <c r="F279" s="517"/>
      <c r="G279" s="517"/>
      <c r="H279" s="517"/>
      <c r="I279" s="517"/>
      <c r="J279" s="517"/>
      <c r="K279" s="517"/>
      <c r="L279" s="517"/>
      <c r="M279" s="517"/>
      <c r="N279" s="517"/>
      <c r="O279" s="517"/>
      <c r="P279" s="517"/>
      <c r="Q279" s="517"/>
      <c r="R279" s="517"/>
      <c r="S279" s="517"/>
      <c r="T279" s="517"/>
      <c r="U279" s="517"/>
      <c r="V279" s="517"/>
      <c r="W279" s="517"/>
      <c r="X279" s="517"/>
      <c r="Y279" s="517"/>
      <c r="Z279" s="517"/>
      <c r="AA279" s="517"/>
      <c r="AB279" s="517"/>
      <c r="AC279" s="517"/>
      <c r="AD279" s="517"/>
      <c r="AE279" s="517"/>
      <c r="AF279" s="517"/>
      <c r="AG279" s="517"/>
      <c r="AH279" s="517"/>
      <c r="AI279" s="517"/>
      <c r="AJ279" s="517"/>
      <c r="AK279" s="517"/>
      <c r="AL279" s="517"/>
      <c r="AM279" s="517"/>
      <c r="AN279" s="517"/>
      <c r="AO279" s="517"/>
      <c r="AP279" s="517"/>
      <c r="AQ279" s="517"/>
      <c r="AR279" s="517"/>
      <c r="AS279" s="517"/>
      <c r="AT279" s="517"/>
      <c r="AU279" s="517"/>
      <c r="AV279" s="517"/>
      <c r="AW279" s="517"/>
      <c r="AX279" s="517"/>
      <c r="AY279" s="517"/>
      <c r="AZ279" s="517"/>
      <c r="BA279" s="517"/>
      <c r="BB279" s="517"/>
      <c r="BC279" s="517"/>
      <c r="BD279" s="517"/>
      <c r="BE279" s="517"/>
      <c r="BF279" s="517"/>
      <c r="BG279" s="517"/>
    </row>
    <row r="280" ht="11.25" customHeight="1">
      <c r="A280" s="517"/>
      <c r="B280" s="517"/>
      <c r="C280" s="517"/>
      <c r="D280" s="517"/>
      <c r="E280" s="517"/>
      <c r="F280" s="517"/>
      <c r="G280" s="517"/>
      <c r="H280" s="517"/>
      <c r="I280" s="517"/>
      <c r="J280" s="517"/>
      <c r="K280" s="517"/>
      <c r="L280" s="517"/>
      <c r="M280" s="517"/>
      <c r="N280" s="517"/>
      <c r="O280" s="517"/>
      <c r="P280" s="517"/>
      <c r="Q280" s="517"/>
      <c r="R280" s="517"/>
      <c r="S280" s="517"/>
      <c r="T280" s="517"/>
      <c r="U280" s="517"/>
      <c r="V280" s="517"/>
      <c r="W280" s="517"/>
      <c r="X280" s="517"/>
      <c r="Y280" s="517"/>
      <c r="Z280" s="517"/>
      <c r="AA280" s="517"/>
      <c r="AB280" s="517"/>
      <c r="AC280" s="517"/>
      <c r="AD280" s="517"/>
      <c r="AE280" s="517"/>
      <c r="AF280" s="517"/>
      <c r="AG280" s="517"/>
      <c r="AH280" s="517"/>
      <c r="AI280" s="517"/>
      <c r="AJ280" s="517"/>
      <c r="AK280" s="517"/>
      <c r="AL280" s="517"/>
      <c r="AM280" s="517"/>
      <c r="AN280" s="517"/>
      <c r="AO280" s="517"/>
      <c r="AP280" s="517"/>
      <c r="AQ280" s="517"/>
      <c r="AR280" s="517"/>
      <c r="AS280" s="517"/>
      <c r="AT280" s="517"/>
      <c r="AU280" s="517"/>
      <c r="AV280" s="517"/>
      <c r="AW280" s="517"/>
      <c r="AX280" s="517"/>
      <c r="AY280" s="517"/>
      <c r="AZ280" s="517"/>
      <c r="BA280" s="517"/>
      <c r="BB280" s="517"/>
      <c r="BC280" s="517"/>
      <c r="BD280" s="517"/>
      <c r="BE280" s="517"/>
      <c r="BF280" s="517"/>
      <c r="BG280" s="517"/>
    </row>
    <row r="281" ht="11.25" customHeight="1">
      <c r="A281" s="517"/>
      <c r="B281" s="517"/>
      <c r="C281" s="517"/>
      <c r="D281" s="517"/>
      <c r="E281" s="517"/>
      <c r="F281" s="517"/>
      <c r="G281" s="517"/>
      <c r="H281" s="517"/>
      <c r="I281" s="517"/>
      <c r="J281" s="517"/>
      <c r="K281" s="517"/>
      <c r="L281" s="517"/>
      <c r="M281" s="517"/>
      <c r="N281" s="517"/>
      <c r="O281" s="517"/>
      <c r="P281" s="517"/>
      <c r="Q281" s="517"/>
      <c r="R281" s="517"/>
      <c r="S281" s="517"/>
      <c r="T281" s="517"/>
      <c r="U281" s="517"/>
      <c r="V281" s="517"/>
      <c r="W281" s="517"/>
      <c r="X281" s="517"/>
      <c r="Y281" s="517"/>
      <c r="Z281" s="517"/>
      <c r="AA281" s="517"/>
      <c r="AB281" s="517"/>
      <c r="AC281" s="517"/>
      <c r="AD281" s="517"/>
      <c r="AE281" s="517"/>
      <c r="AF281" s="517"/>
      <c r="AG281" s="517"/>
      <c r="AH281" s="517"/>
      <c r="AI281" s="517"/>
      <c r="AJ281" s="517"/>
      <c r="AK281" s="517"/>
      <c r="AL281" s="517"/>
      <c r="AM281" s="517"/>
      <c r="AN281" s="517"/>
      <c r="AO281" s="517"/>
      <c r="AP281" s="517"/>
      <c r="AQ281" s="517"/>
      <c r="AR281" s="517"/>
      <c r="AS281" s="517"/>
      <c r="AT281" s="517"/>
      <c r="AU281" s="517"/>
      <c r="AV281" s="517"/>
      <c r="AW281" s="517"/>
      <c r="AX281" s="517"/>
      <c r="AY281" s="517"/>
      <c r="AZ281" s="517"/>
      <c r="BA281" s="517"/>
      <c r="BB281" s="517"/>
      <c r="BC281" s="517"/>
      <c r="BD281" s="517"/>
      <c r="BE281" s="517"/>
      <c r="BF281" s="517"/>
      <c r="BG281" s="517"/>
    </row>
    <row r="282" ht="11.25" customHeight="1">
      <c r="A282" s="517"/>
      <c r="B282" s="517"/>
      <c r="C282" s="517"/>
      <c r="D282" s="517"/>
      <c r="E282" s="517"/>
      <c r="F282" s="517"/>
      <c r="G282" s="517"/>
      <c r="H282" s="517"/>
      <c r="I282" s="517"/>
      <c r="J282" s="517"/>
      <c r="K282" s="517"/>
      <c r="L282" s="517"/>
      <c r="M282" s="517"/>
      <c r="N282" s="517"/>
      <c r="O282" s="517"/>
      <c r="P282" s="517"/>
      <c r="Q282" s="517"/>
      <c r="R282" s="517"/>
      <c r="S282" s="517"/>
      <c r="T282" s="517"/>
      <c r="U282" s="517"/>
      <c r="V282" s="517"/>
      <c r="W282" s="517"/>
      <c r="X282" s="517"/>
      <c r="Y282" s="517"/>
      <c r="Z282" s="517"/>
      <c r="AA282" s="517"/>
      <c r="AB282" s="517"/>
      <c r="AC282" s="517"/>
      <c r="AD282" s="517"/>
      <c r="AE282" s="517"/>
      <c r="AF282" s="517"/>
      <c r="AG282" s="517"/>
      <c r="AH282" s="517"/>
      <c r="AI282" s="517"/>
      <c r="AJ282" s="517"/>
      <c r="AK282" s="517"/>
      <c r="AL282" s="517"/>
      <c r="AM282" s="517"/>
      <c r="AN282" s="517"/>
      <c r="AO282" s="517"/>
      <c r="AP282" s="517"/>
      <c r="AQ282" s="517"/>
      <c r="AR282" s="517"/>
      <c r="AS282" s="517"/>
      <c r="AT282" s="517"/>
      <c r="AU282" s="517"/>
      <c r="AV282" s="517"/>
      <c r="AW282" s="517"/>
      <c r="AX282" s="517"/>
      <c r="AY282" s="517"/>
      <c r="AZ282" s="517"/>
      <c r="BA282" s="517"/>
      <c r="BB282" s="517"/>
      <c r="BC282" s="517"/>
      <c r="BD282" s="517"/>
      <c r="BE282" s="517"/>
      <c r="BF282" s="517"/>
      <c r="BG282" s="517"/>
    </row>
    <row r="283" ht="11.25" customHeight="1">
      <c r="A283" s="517"/>
      <c r="B283" s="517"/>
      <c r="C283" s="517"/>
      <c r="D283" s="517"/>
      <c r="E283" s="517"/>
      <c r="F283" s="517"/>
      <c r="G283" s="517"/>
      <c r="H283" s="517"/>
      <c r="I283" s="517"/>
      <c r="J283" s="517"/>
      <c r="K283" s="517"/>
      <c r="L283" s="517"/>
      <c r="M283" s="517"/>
      <c r="N283" s="517"/>
      <c r="O283" s="517"/>
      <c r="P283" s="517"/>
      <c r="Q283" s="517"/>
      <c r="R283" s="517"/>
      <c r="S283" s="517"/>
      <c r="T283" s="517"/>
      <c r="U283" s="517"/>
      <c r="V283" s="517"/>
      <c r="W283" s="517"/>
      <c r="X283" s="517"/>
      <c r="Y283" s="517"/>
      <c r="Z283" s="517"/>
      <c r="AA283" s="517"/>
      <c r="AB283" s="517"/>
      <c r="AC283" s="517"/>
      <c r="AD283" s="517"/>
      <c r="AE283" s="517"/>
      <c r="AF283" s="517"/>
      <c r="AG283" s="517"/>
      <c r="AH283" s="517"/>
      <c r="AI283" s="517"/>
      <c r="AJ283" s="517"/>
      <c r="AK283" s="517"/>
      <c r="AL283" s="517"/>
      <c r="AM283" s="517"/>
      <c r="AN283" s="517"/>
      <c r="AO283" s="517"/>
      <c r="AP283" s="517"/>
      <c r="AQ283" s="517"/>
      <c r="AR283" s="517"/>
      <c r="AS283" s="517"/>
      <c r="AT283" s="517"/>
      <c r="AU283" s="517"/>
      <c r="AV283" s="517"/>
      <c r="AW283" s="517"/>
      <c r="AX283" s="517"/>
      <c r="AY283" s="517"/>
      <c r="AZ283" s="517"/>
      <c r="BA283" s="517"/>
      <c r="BB283" s="517"/>
      <c r="BC283" s="517"/>
      <c r="BD283" s="517"/>
      <c r="BE283" s="517"/>
      <c r="BF283" s="517"/>
      <c r="BG283" s="517"/>
    </row>
    <row r="284" ht="11.25" customHeight="1">
      <c r="A284" s="517"/>
      <c r="B284" s="517"/>
      <c r="C284" s="517"/>
      <c r="D284" s="517"/>
      <c r="E284" s="517"/>
      <c r="F284" s="517"/>
      <c r="G284" s="517"/>
      <c r="H284" s="517"/>
      <c r="I284" s="517"/>
      <c r="J284" s="517"/>
      <c r="K284" s="517"/>
      <c r="L284" s="517"/>
      <c r="M284" s="517"/>
      <c r="N284" s="517"/>
      <c r="O284" s="517"/>
      <c r="P284" s="517"/>
      <c r="Q284" s="517"/>
      <c r="R284" s="517"/>
      <c r="S284" s="517"/>
      <c r="T284" s="517"/>
      <c r="U284" s="517"/>
      <c r="V284" s="517"/>
      <c r="W284" s="517"/>
      <c r="X284" s="517"/>
      <c r="Y284" s="517"/>
      <c r="Z284" s="517"/>
      <c r="AA284" s="517"/>
      <c r="AB284" s="517"/>
      <c r="AC284" s="517"/>
      <c r="AD284" s="517"/>
      <c r="AE284" s="517"/>
      <c r="AF284" s="517"/>
      <c r="AG284" s="517"/>
      <c r="AH284" s="517"/>
      <c r="AI284" s="517"/>
      <c r="AJ284" s="517"/>
      <c r="AK284" s="517"/>
      <c r="AL284" s="517"/>
      <c r="AM284" s="517"/>
      <c r="AN284" s="517"/>
      <c r="AO284" s="517"/>
      <c r="AP284" s="517"/>
      <c r="AQ284" s="517"/>
      <c r="AR284" s="517"/>
      <c r="AS284" s="517"/>
      <c r="AT284" s="517"/>
      <c r="AU284" s="517"/>
      <c r="AV284" s="517"/>
      <c r="AW284" s="517"/>
      <c r="AX284" s="517"/>
      <c r="AY284" s="517"/>
      <c r="AZ284" s="517"/>
      <c r="BA284" s="517"/>
      <c r="BB284" s="517"/>
      <c r="BC284" s="517"/>
      <c r="BD284" s="517"/>
      <c r="BE284" s="517"/>
      <c r="BF284" s="517"/>
      <c r="BG284" s="517"/>
    </row>
    <row r="285" ht="11.25" customHeight="1">
      <c r="A285" s="517"/>
      <c r="B285" s="517"/>
      <c r="C285" s="517"/>
      <c r="D285" s="517"/>
      <c r="E285" s="517"/>
      <c r="F285" s="517"/>
      <c r="G285" s="517"/>
      <c r="H285" s="517"/>
      <c r="I285" s="517"/>
      <c r="J285" s="517"/>
      <c r="K285" s="517"/>
      <c r="L285" s="517"/>
      <c r="M285" s="517"/>
      <c r="N285" s="517"/>
      <c r="O285" s="517"/>
      <c r="P285" s="517"/>
      <c r="Q285" s="517"/>
      <c r="R285" s="517"/>
      <c r="S285" s="517"/>
      <c r="T285" s="517"/>
      <c r="U285" s="517"/>
      <c r="V285" s="517"/>
      <c r="W285" s="517"/>
      <c r="X285" s="517"/>
      <c r="Y285" s="517"/>
      <c r="Z285" s="517"/>
      <c r="AA285" s="517"/>
      <c r="AB285" s="517"/>
      <c r="AC285" s="517"/>
      <c r="AD285" s="517"/>
      <c r="AE285" s="517"/>
      <c r="AF285" s="517"/>
      <c r="AG285" s="517"/>
      <c r="AH285" s="517"/>
      <c r="AI285" s="517"/>
      <c r="AJ285" s="517"/>
      <c r="AK285" s="517"/>
      <c r="AL285" s="517"/>
      <c r="AM285" s="517"/>
      <c r="AN285" s="517"/>
      <c r="AO285" s="517"/>
      <c r="AP285" s="517"/>
      <c r="AQ285" s="517"/>
      <c r="AR285" s="517"/>
      <c r="AS285" s="517"/>
      <c r="AT285" s="517"/>
      <c r="AU285" s="517"/>
      <c r="AV285" s="517"/>
      <c r="AW285" s="517"/>
      <c r="AX285" s="517"/>
      <c r="AY285" s="517"/>
      <c r="AZ285" s="517"/>
      <c r="BA285" s="517"/>
      <c r="BB285" s="517"/>
      <c r="BC285" s="517"/>
      <c r="BD285" s="517"/>
      <c r="BE285" s="517"/>
      <c r="BF285" s="517"/>
      <c r="BG285" s="517"/>
    </row>
    <row r="286" ht="11.25" customHeight="1">
      <c r="A286" s="517"/>
      <c r="B286" s="517"/>
      <c r="C286" s="517"/>
      <c r="D286" s="517"/>
      <c r="E286" s="517"/>
      <c r="F286" s="517"/>
      <c r="G286" s="517"/>
      <c r="H286" s="517"/>
      <c r="I286" s="517"/>
      <c r="J286" s="517"/>
      <c r="K286" s="517"/>
      <c r="L286" s="517"/>
      <c r="M286" s="517"/>
      <c r="N286" s="517"/>
      <c r="O286" s="517"/>
      <c r="P286" s="517"/>
      <c r="Q286" s="517"/>
      <c r="R286" s="517"/>
      <c r="S286" s="517"/>
      <c r="T286" s="517"/>
      <c r="U286" s="517"/>
      <c r="V286" s="517"/>
      <c r="W286" s="517"/>
      <c r="X286" s="517"/>
      <c r="Y286" s="517"/>
      <c r="Z286" s="517"/>
      <c r="AA286" s="517"/>
      <c r="AB286" s="517"/>
      <c r="AC286" s="517"/>
      <c r="AD286" s="517"/>
      <c r="AE286" s="517"/>
      <c r="AF286" s="517"/>
      <c r="AG286" s="517"/>
      <c r="AH286" s="517"/>
      <c r="AI286" s="517"/>
      <c r="AJ286" s="517"/>
      <c r="AK286" s="517"/>
      <c r="AL286" s="517"/>
      <c r="AM286" s="517"/>
      <c r="AN286" s="517"/>
      <c r="AO286" s="517"/>
      <c r="AP286" s="517"/>
      <c r="AQ286" s="517"/>
      <c r="AR286" s="517"/>
      <c r="AS286" s="517"/>
      <c r="AT286" s="517"/>
      <c r="AU286" s="517"/>
      <c r="AV286" s="517"/>
      <c r="AW286" s="517"/>
      <c r="AX286" s="517"/>
      <c r="AY286" s="517"/>
      <c r="AZ286" s="517"/>
      <c r="BA286" s="517"/>
      <c r="BB286" s="517"/>
      <c r="BC286" s="517"/>
      <c r="BD286" s="517"/>
      <c r="BE286" s="517"/>
      <c r="BF286" s="517"/>
      <c r="BG286" s="517"/>
    </row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9">
    <mergeCell ref="C62:N62"/>
    <mergeCell ref="R62:AC62"/>
    <mergeCell ref="AG62:AR62"/>
    <mergeCell ref="AV62:BG62"/>
    <mergeCell ref="R67:AC67"/>
    <mergeCell ref="AG67:AR67"/>
    <mergeCell ref="AV67:BG67"/>
    <mergeCell ref="AG79:AR79"/>
    <mergeCell ref="AV79:BG79"/>
    <mergeCell ref="C84:N84"/>
    <mergeCell ref="R84:AC84"/>
    <mergeCell ref="AG84:AR84"/>
    <mergeCell ref="AV84:BG84"/>
    <mergeCell ref="C67:N67"/>
    <mergeCell ref="C72:N72"/>
    <mergeCell ref="R72:AC72"/>
    <mergeCell ref="AG72:AR72"/>
    <mergeCell ref="AV72:BG72"/>
    <mergeCell ref="C79:N79"/>
    <mergeCell ref="R79:AC79"/>
    <mergeCell ref="B2:AC2"/>
    <mergeCell ref="B4:AC4"/>
    <mergeCell ref="C5:N5"/>
    <mergeCell ref="R5:AC5"/>
    <mergeCell ref="AG5:AR5"/>
    <mergeCell ref="R6:AC6"/>
    <mergeCell ref="AG6:AR6"/>
    <mergeCell ref="C6:N6"/>
    <mergeCell ref="C12:N12"/>
    <mergeCell ref="R12:AC12"/>
    <mergeCell ref="AG12:AR12"/>
    <mergeCell ref="C19:N19"/>
    <mergeCell ref="R19:AC19"/>
    <mergeCell ref="AG19:AR19"/>
    <mergeCell ref="R36:AC36"/>
    <mergeCell ref="AG36:AR36"/>
    <mergeCell ref="C24:N24"/>
    <mergeCell ref="R24:AC24"/>
    <mergeCell ref="AG24:AR24"/>
    <mergeCell ref="C29:N29"/>
    <mergeCell ref="R29:AC29"/>
    <mergeCell ref="AG29:AR29"/>
    <mergeCell ref="C36:N36"/>
    <mergeCell ref="C41:N41"/>
    <mergeCell ref="R41:AC41"/>
    <mergeCell ref="AG41:AR41"/>
    <mergeCell ref="B47:AC47"/>
    <mergeCell ref="R48:AC48"/>
    <mergeCell ref="AG48:AR48"/>
    <mergeCell ref="AV48:BG48"/>
    <mergeCell ref="AG55:AR55"/>
    <mergeCell ref="AV55:BG55"/>
    <mergeCell ref="C48:N48"/>
    <mergeCell ref="C49:N49"/>
    <mergeCell ref="R49:AC49"/>
    <mergeCell ref="AG49:AR49"/>
    <mergeCell ref="AV49:BG49"/>
    <mergeCell ref="C55:N55"/>
    <mergeCell ref="R55:AC55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14.0"/>
    <col customWidth="1" min="3" max="15" width="4.75"/>
  </cols>
  <sheetData>
    <row r="1" ht="15.0" customHeight="1">
      <c r="A1" s="517"/>
      <c r="B1" s="517"/>
      <c r="C1" s="525">
        <v>2019.0</v>
      </c>
      <c r="D1" s="525">
        <v>2020.0</v>
      </c>
      <c r="E1" s="525">
        <v>2021.0</v>
      </c>
      <c r="F1" s="525">
        <v>2022.0</v>
      </c>
      <c r="G1" s="525">
        <v>2023.0</v>
      </c>
      <c r="H1" s="525">
        <v>2024.0</v>
      </c>
      <c r="I1" s="525">
        <v>2025.0</v>
      </c>
      <c r="J1" s="525">
        <v>2026.0</v>
      </c>
      <c r="K1" s="525">
        <v>2027.0</v>
      </c>
      <c r="L1" s="525">
        <v>2028.0</v>
      </c>
      <c r="M1" s="525">
        <v>2029.0</v>
      </c>
      <c r="N1" s="525">
        <v>2030.0</v>
      </c>
      <c r="O1" s="517"/>
      <c r="P1" s="517"/>
      <c r="Q1" s="517"/>
      <c r="R1" s="517"/>
      <c r="S1" s="517"/>
      <c r="T1" s="517"/>
      <c r="U1" s="517"/>
      <c r="V1" s="517"/>
      <c r="W1" s="517"/>
      <c r="X1" s="517"/>
      <c r="Y1" s="517"/>
      <c r="Z1" s="517"/>
    </row>
    <row r="2" ht="15.0" customHeight="1">
      <c r="A2" s="517"/>
      <c r="B2" s="525" t="s">
        <v>519</v>
      </c>
      <c r="C2" s="522">
        <f>'Resultados_residencial (PJ)'!AV84+'Terciario(PJ)'!AV77</f>
        <v>0</v>
      </c>
      <c r="D2" s="522">
        <f>'Resultados_residencial (PJ)'!AW84+'Terciario(PJ)'!AW77</f>
        <v>0</v>
      </c>
      <c r="E2" s="522">
        <f>'Resultados_residencial (PJ)'!AX84+'Terciario(PJ)'!AX77</f>
        <v>0</v>
      </c>
      <c r="F2" s="522">
        <f>'Resultados_residencial (PJ)'!AY84+'Terciario(PJ)'!AY77</f>
        <v>0</v>
      </c>
      <c r="G2" s="522">
        <f>'Resultados_residencial (PJ)'!AZ84+'Terciario(PJ)'!AZ77</f>
        <v>0</v>
      </c>
      <c r="H2" s="522">
        <f>'Resultados_residencial (PJ)'!BA84+'Terciario(PJ)'!BA77</f>
        <v>0.03</v>
      </c>
      <c r="I2" s="522">
        <f>'Resultados_residencial (PJ)'!BB84+'Terciario(PJ)'!BB77</f>
        <v>0.03</v>
      </c>
      <c r="J2" s="522">
        <f>'Resultados_residencial (PJ)'!BC84+'Terciario(PJ)'!BC77</f>
        <v>0.03</v>
      </c>
      <c r="K2" s="522">
        <f>'Resultados_residencial (PJ)'!BD84+'Terciario(PJ)'!BD77</f>
        <v>0.05</v>
      </c>
      <c r="L2" s="522">
        <f>'Resultados_residencial (PJ)'!BE84+'Terciario(PJ)'!BE77</f>
        <v>0.05</v>
      </c>
      <c r="M2" s="522">
        <f>'Resultados_residencial (PJ)'!BF84+'Terciario(PJ)'!BF77</f>
        <v>0.07</v>
      </c>
      <c r="N2" s="522">
        <f>'Resultados_residencial (PJ)'!BG84+'Terciario(PJ)'!BG77</f>
        <v>0.09</v>
      </c>
      <c r="O2" s="522">
        <f t="shared" ref="O2:O3" si="1">SUM(E2:N2)</f>
        <v>0.35</v>
      </c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</row>
    <row r="3" ht="15.0" customHeight="1">
      <c r="A3" s="517"/>
      <c r="B3" s="525" t="s">
        <v>520</v>
      </c>
      <c r="C3" s="526">
        <f>'Resultados_residencial (MTonCO2'!AV84+'Terciario(MTonCO2)'!AV77</f>
        <v>0</v>
      </c>
      <c r="D3" s="526">
        <f>'Resultados_residencial (MTonCO2'!AW84+'Terciario(MTonCO2)'!AW77</f>
        <v>0</v>
      </c>
      <c r="E3" s="526">
        <f>'Resultados_residencial (MTonCO2'!AX84+'Terciario(MTonCO2)'!AX77</f>
        <v>0</v>
      </c>
      <c r="F3" s="526">
        <f>'Resultados_residencial (MTonCO2'!AY84+'Terciario(MTonCO2)'!AY77</f>
        <v>0</v>
      </c>
      <c r="G3" s="526">
        <f>'Resultados_residencial (MTonCO2'!AZ84+'Terciario(MTonCO2)'!AZ77</f>
        <v>0</v>
      </c>
      <c r="H3" s="526">
        <f>'Resultados_residencial (MTonCO2'!BA84+'Terciario(MTonCO2)'!BA77</f>
        <v>0.0007233734111</v>
      </c>
      <c r="I3" s="526">
        <f>'Resultados_residencial (MTonCO2'!BB84+'Terciario(MTonCO2)'!BB77</f>
        <v>0.0007233734111</v>
      </c>
      <c r="J3" s="526">
        <f>'Resultados_residencial (MTonCO2'!BC84+'Terciario(MTonCO2)'!BC77</f>
        <v>0.0007233734111</v>
      </c>
      <c r="K3" s="526">
        <f>'Resultados_residencial (MTonCO2'!BD84+'Terciario(MTonCO2)'!BD77</f>
        <v>0.0008913557222</v>
      </c>
      <c r="L3" s="526">
        <f>'Resultados_residencial (MTonCO2'!BE84+'Terciario(MTonCO2)'!BE77</f>
        <v>0.0008913557222</v>
      </c>
      <c r="M3" s="526">
        <f>'Resultados_residencial (MTonCO2'!BF84+'Terciario(MTonCO2)'!BF77</f>
        <v>0.001719297956</v>
      </c>
      <c r="N3" s="526">
        <f>'Resultados_residencial (MTonCO2'!BG84+'Terciario(MTonCO2)'!BG77</f>
        <v>0.002075840244</v>
      </c>
      <c r="O3" s="526">
        <f t="shared" si="1"/>
        <v>0.007747969878</v>
      </c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</row>
    <row r="4" ht="15.0" customHeight="1">
      <c r="A4" s="517"/>
      <c r="B4" s="517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</row>
    <row r="5" ht="15.0" customHeight="1">
      <c r="A5" s="525"/>
      <c r="B5" s="525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Q5" s="527"/>
      <c r="R5" s="517"/>
      <c r="S5" s="517"/>
      <c r="T5" s="517"/>
      <c r="U5" s="517"/>
      <c r="V5" s="517"/>
      <c r="W5" s="517"/>
      <c r="X5" s="517"/>
      <c r="Y5" s="517"/>
      <c r="Z5" s="517"/>
    </row>
    <row r="6" ht="15.0" customHeight="1">
      <c r="A6" s="525"/>
      <c r="B6" s="525"/>
      <c r="C6" s="525">
        <v>2019.0</v>
      </c>
      <c r="D6" s="525">
        <v>2020.0</v>
      </c>
      <c r="E6" s="525">
        <v>2021.0</v>
      </c>
      <c r="F6" s="525">
        <v>2022.0</v>
      </c>
      <c r="G6" s="525">
        <v>2023.0</v>
      </c>
      <c r="H6" s="525">
        <v>2024.0</v>
      </c>
      <c r="I6" s="525">
        <v>2025.0</v>
      </c>
      <c r="J6" s="525">
        <v>2026.0</v>
      </c>
      <c r="K6" s="525">
        <v>2027.0</v>
      </c>
      <c r="L6" s="525">
        <v>2028.0</v>
      </c>
      <c r="M6" s="525">
        <v>2029.0</v>
      </c>
      <c r="N6" s="525">
        <v>2030.0</v>
      </c>
      <c r="O6" s="517"/>
      <c r="Q6" s="527"/>
      <c r="R6" s="517"/>
      <c r="S6" s="517"/>
      <c r="T6" s="517"/>
      <c r="U6" s="517"/>
      <c r="V6" s="517"/>
      <c r="W6" s="517"/>
      <c r="X6" s="517"/>
      <c r="Y6" s="517"/>
      <c r="Z6" s="517"/>
    </row>
    <row r="7" ht="15.0" customHeight="1">
      <c r="A7" s="524" t="s">
        <v>521</v>
      </c>
      <c r="B7" s="525" t="s">
        <v>522</v>
      </c>
      <c r="C7" s="522">
        <f>'Resultados_residencial (PJ)'!AG32+'Terciario(PJ)'!AG34</f>
        <v>65.28</v>
      </c>
      <c r="D7" s="522">
        <f>'Resultados_residencial (PJ)'!AH32+'Terciario(PJ)'!AH34</f>
        <v>64.48</v>
      </c>
      <c r="E7" s="522">
        <f>'Resultados_residencial (PJ)'!AI32+'Terciario(PJ)'!AI34</f>
        <v>65.33</v>
      </c>
      <c r="F7" s="522">
        <f>'Resultados_residencial (PJ)'!AJ32+'Terciario(PJ)'!AJ34</f>
        <v>68.28</v>
      </c>
      <c r="G7" s="522">
        <f>'Resultados_residencial (PJ)'!AK32+'Terciario(PJ)'!AK34</f>
        <v>70.82</v>
      </c>
      <c r="H7" s="522">
        <f>'Resultados_residencial (PJ)'!AL32+'Terciario(PJ)'!AL34</f>
        <v>73.42</v>
      </c>
      <c r="I7" s="522">
        <f>'Resultados_residencial (PJ)'!AM32+'Terciario(PJ)'!AM34</f>
        <v>76.11</v>
      </c>
      <c r="J7" s="522">
        <f>'Resultados_residencial (PJ)'!AN32+'Terciario(PJ)'!AN34</f>
        <v>78.93</v>
      </c>
      <c r="K7" s="522">
        <f>'Resultados_residencial (PJ)'!AO32+'Terciario(PJ)'!AO34</f>
        <v>81.78</v>
      </c>
      <c r="L7" s="522">
        <f>'Resultados_residencial (PJ)'!AP32+'Terciario(PJ)'!AP34</f>
        <v>84.71</v>
      </c>
      <c r="M7" s="522">
        <f>'Resultados_residencial (PJ)'!AQ32+'Terciario(PJ)'!AQ34</f>
        <v>87.68</v>
      </c>
      <c r="N7" s="522">
        <f>'Resultados_residencial (PJ)'!AR32+'Terciario(PJ)'!AR34</f>
        <v>90.69</v>
      </c>
      <c r="O7" s="522">
        <f t="shared" ref="O7:O8" si="2">SUM(E7:N7)</f>
        <v>777.75</v>
      </c>
      <c r="Q7" s="527">
        <f>O2/O7</f>
        <v>0.000450016072</v>
      </c>
      <c r="R7" s="517"/>
      <c r="S7" s="517"/>
      <c r="T7" s="517"/>
      <c r="U7" s="517"/>
      <c r="V7" s="517"/>
      <c r="W7" s="517"/>
      <c r="X7" s="517"/>
      <c r="Y7" s="517"/>
      <c r="Z7" s="517"/>
    </row>
    <row r="8" ht="15.0" customHeight="1">
      <c r="A8" s="524" t="s">
        <v>523</v>
      </c>
      <c r="B8" s="525" t="s">
        <v>524</v>
      </c>
      <c r="C8" s="522">
        <f>'Resultados_residencial (PJ)'!AG84+'Terciario(PJ)'!AG77</f>
        <v>65.28</v>
      </c>
      <c r="D8" s="522">
        <f>'Resultados_residencial (PJ)'!AH84+'Terciario(PJ)'!AH77</f>
        <v>64.48</v>
      </c>
      <c r="E8" s="522">
        <f>'Resultados_residencial (PJ)'!AI84+'Terciario(PJ)'!AI77</f>
        <v>65.33</v>
      </c>
      <c r="F8" s="522">
        <f>'Resultados_residencial (PJ)'!AJ84+'Terciario(PJ)'!AJ77</f>
        <v>68.28</v>
      </c>
      <c r="G8" s="522">
        <f>'Resultados_residencial (PJ)'!AK84+'Terciario(PJ)'!AK77</f>
        <v>70.82</v>
      </c>
      <c r="H8" s="522">
        <f>'Resultados_residencial (PJ)'!AL84+'Terciario(PJ)'!AL77</f>
        <v>73.39</v>
      </c>
      <c r="I8" s="522">
        <f>'Resultados_residencial (PJ)'!AM84+'Terciario(PJ)'!AM77</f>
        <v>76.08</v>
      </c>
      <c r="J8" s="522">
        <f>'Resultados_residencial (PJ)'!AN84+'Terciario(PJ)'!AN77</f>
        <v>78.9</v>
      </c>
      <c r="K8" s="522">
        <f>'Resultados_residencial (PJ)'!AO84+'Terciario(PJ)'!AO77</f>
        <v>81.73</v>
      </c>
      <c r="L8" s="522">
        <f>'Resultados_residencial (PJ)'!AP84+'Terciario(PJ)'!AP77</f>
        <v>84.66</v>
      </c>
      <c r="M8" s="522">
        <f>'Resultados_residencial (PJ)'!AQ84+'Terciario(PJ)'!AQ77</f>
        <v>87.61</v>
      </c>
      <c r="N8" s="522">
        <f>'Resultados_residencial (PJ)'!AR84+'Terciario(PJ)'!AR77</f>
        <v>90.6</v>
      </c>
      <c r="O8" s="522">
        <f t="shared" si="2"/>
        <v>777.4</v>
      </c>
      <c r="P8" s="528">
        <f>O8/O7</f>
        <v>0.9995499839</v>
      </c>
      <c r="Q8" s="517"/>
      <c r="R8" s="517"/>
      <c r="S8" s="517"/>
      <c r="T8" s="517"/>
      <c r="U8" s="517"/>
      <c r="V8" s="517"/>
      <c r="W8" s="517"/>
      <c r="X8" s="517"/>
      <c r="Y8" s="517"/>
      <c r="Z8" s="517"/>
    </row>
    <row r="9" ht="15.0" customHeight="1">
      <c r="A9" s="517"/>
      <c r="O9" s="517"/>
      <c r="P9" s="527">
        <f>1-P8</f>
        <v>0.000450016072</v>
      </c>
      <c r="Q9" s="517"/>
      <c r="R9" s="517"/>
      <c r="S9" s="517"/>
      <c r="T9" s="517"/>
      <c r="U9" s="517"/>
      <c r="V9" s="517"/>
      <c r="W9" s="517"/>
      <c r="X9" s="517"/>
      <c r="Y9" s="517"/>
      <c r="Z9" s="517"/>
    </row>
    <row r="10" ht="15.0" customHeight="1">
      <c r="A10" s="517"/>
      <c r="O10" s="528"/>
      <c r="P10" s="517"/>
      <c r="Q10" s="517"/>
      <c r="R10" s="517"/>
      <c r="S10" s="517"/>
      <c r="T10" s="517"/>
      <c r="U10" s="517"/>
      <c r="V10" s="517"/>
      <c r="W10" s="517"/>
      <c r="X10" s="517"/>
      <c r="Y10" s="517"/>
      <c r="Z10" s="517"/>
    </row>
    <row r="11" ht="15.0" customHeight="1">
      <c r="A11" s="517"/>
      <c r="B11" s="525" t="s">
        <v>522</v>
      </c>
      <c r="C11" s="522">
        <f t="shared" ref="C11:N11" si="3">C7-C8</f>
        <v>0</v>
      </c>
      <c r="D11" s="522">
        <f t="shared" si="3"/>
        <v>0</v>
      </c>
      <c r="E11" s="522">
        <f t="shared" si="3"/>
        <v>0</v>
      </c>
      <c r="F11" s="522">
        <f t="shared" si="3"/>
        <v>0</v>
      </c>
      <c r="G11" s="522">
        <f t="shared" si="3"/>
        <v>0</v>
      </c>
      <c r="H11" s="522">
        <f t="shared" si="3"/>
        <v>0.03</v>
      </c>
      <c r="I11" s="522">
        <f t="shared" si="3"/>
        <v>0.03</v>
      </c>
      <c r="J11" s="522">
        <f t="shared" si="3"/>
        <v>0.03</v>
      </c>
      <c r="K11" s="522">
        <f t="shared" si="3"/>
        <v>0.05</v>
      </c>
      <c r="L11" s="522">
        <f t="shared" si="3"/>
        <v>0.05</v>
      </c>
      <c r="M11" s="522">
        <f t="shared" si="3"/>
        <v>0.07</v>
      </c>
      <c r="N11" s="522">
        <f t="shared" si="3"/>
        <v>0.09</v>
      </c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</row>
    <row r="12" ht="15.0" customHeight="1">
      <c r="A12" s="517"/>
      <c r="B12" s="517"/>
      <c r="O12" s="517"/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</row>
    <row r="13" ht="15.0" customHeight="1">
      <c r="A13" s="517"/>
      <c r="B13" s="517"/>
      <c r="C13" s="517"/>
      <c r="D13" s="517"/>
      <c r="E13" s="517"/>
      <c r="F13" s="517"/>
      <c r="G13" s="517"/>
      <c r="H13" s="517"/>
      <c r="I13" s="517"/>
      <c r="J13" s="517"/>
      <c r="K13" s="517"/>
      <c r="L13" s="517"/>
      <c r="M13" s="517"/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</row>
    <row r="14" ht="15.0" customHeight="1">
      <c r="A14" s="517"/>
      <c r="B14" s="517"/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517"/>
      <c r="W14" s="517"/>
      <c r="X14" s="517"/>
      <c r="Y14" s="517"/>
      <c r="Z14" s="517"/>
    </row>
    <row r="15" ht="15.0" customHeight="1">
      <c r="A15" s="517"/>
      <c r="B15" s="517"/>
      <c r="C15" s="525">
        <v>2019.0</v>
      </c>
      <c r="D15" s="525">
        <v>2020.0</v>
      </c>
      <c r="E15" s="525">
        <v>2021.0</v>
      </c>
      <c r="F15" s="525">
        <v>2022.0</v>
      </c>
      <c r="G15" s="525">
        <v>2023.0</v>
      </c>
      <c r="H15" s="525">
        <v>2024.0</v>
      </c>
      <c r="I15" s="525">
        <v>2025.0</v>
      </c>
      <c r="J15" s="525">
        <v>2026.0</v>
      </c>
      <c r="K15" s="525">
        <v>2027.0</v>
      </c>
      <c r="L15" s="525">
        <v>2028.0</v>
      </c>
      <c r="M15" s="525">
        <v>2029.0</v>
      </c>
      <c r="N15" s="525">
        <v>2030.0</v>
      </c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</row>
    <row r="16" ht="15.0" customHeight="1">
      <c r="A16" s="517"/>
      <c r="B16" s="517"/>
      <c r="C16" s="528">
        <f t="shared" ref="C16:N16" si="4">1-C8/C7</f>
        <v>0</v>
      </c>
      <c r="D16" s="528">
        <f t="shared" si="4"/>
        <v>0</v>
      </c>
      <c r="E16" s="528">
        <f t="shared" si="4"/>
        <v>0</v>
      </c>
      <c r="F16" s="528">
        <f t="shared" si="4"/>
        <v>0</v>
      </c>
      <c r="G16" s="528">
        <f t="shared" si="4"/>
        <v>0</v>
      </c>
      <c r="H16" s="528">
        <f t="shared" si="4"/>
        <v>0.0004086080087</v>
      </c>
      <c r="I16" s="528">
        <f t="shared" si="4"/>
        <v>0.0003941663382</v>
      </c>
      <c r="J16" s="528">
        <f t="shared" si="4"/>
        <v>0.0003800836184</v>
      </c>
      <c r="K16" s="528">
        <f t="shared" si="4"/>
        <v>0.0006113964294</v>
      </c>
      <c r="L16" s="528">
        <f t="shared" si="4"/>
        <v>0.0005902490851</v>
      </c>
      <c r="M16" s="528">
        <f t="shared" si="4"/>
        <v>0.0007983576642</v>
      </c>
      <c r="N16" s="528">
        <f t="shared" si="4"/>
        <v>0.0009923916639</v>
      </c>
      <c r="O16" s="517"/>
      <c r="P16" s="517"/>
      <c r="Q16" s="517"/>
      <c r="R16" s="517"/>
      <c r="S16" s="517"/>
      <c r="T16" s="517"/>
      <c r="U16" s="517"/>
      <c r="V16" s="517"/>
      <c r="W16" s="517"/>
      <c r="X16" s="517"/>
      <c r="Y16" s="517"/>
      <c r="Z16" s="517"/>
    </row>
    <row r="17" ht="15.0" customHeight="1">
      <c r="A17" s="517"/>
      <c r="B17" s="517"/>
      <c r="C17" s="517"/>
      <c r="D17" s="517"/>
      <c r="E17" s="517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17"/>
      <c r="V17" s="517"/>
      <c r="W17" s="517"/>
      <c r="X17" s="517"/>
      <c r="Y17" s="517"/>
      <c r="Z17" s="517"/>
    </row>
    <row r="18" ht="15.0" customHeight="1">
      <c r="A18" s="517"/>
      <c r="B18" s="517"/>
      <c r="C18" s="517"/>
      <c r="D18" s="517"/>
      <c r="E18" s="517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17"/>
      <c r="V18" s="517"/>
      <c r="W18" s="517"/>
      <c r="X18" s="517"/>
      <c r="Y18" s="517"/>
      <c r="Z18" s="517"/>
    </row>
    <row r="19" ht="15.0" customHeight="1">
      <c r="A19" s="517"/>
      <c r="B19" s="525"/>
      <c r="C19" s="525">
        <v>2021.0</v>
      </c>
      <c r="D19" s="525">
        <v>2022.0</v>
      </c>
      <c r="E19" s="525">
        <v>2023.0</v>
      </c>
      <c r="F19" s="525">
        <v>2024.0</v>
      </c>
      <c r="G19" s="525">
        <v>2025.0</v>
      </c>
      <c r="H19" s="525">
        <v>2026.0</v>
      </c>
      <c r="I19" s="525">
        <v>2027.0</v>
      </c>
      <c r="J19" s="525">
        <v>2028.0</v>
      </c>
      <c r="K19" s="525">
        <v>2029.0</v>
      </c>
      <c r="L19" s="525">
        <v>2030.0</v>
      </c>
      <c r="M19" s="525"/>
      <c r="N19" s="525"/>
      <c r="O19" s="517"/>
      <c r="P19" s="517"/>
      <c r="Q19" s="517"/>
      <c r="R19" s="517"/>
      <c r="S19" s="517"/>
      <c r="T19" s="517"/>
      <c r="U19" s="517"/>
      <c r="V19" s="517"/>
      <c r="W19" s="517"/>
      <c r="X19" s="517"/>
      <c r="Y19" s="517"/>
      <c r="Z19" s="517"/>
    </row>
    <row r="20" ht="15.0" customHeight="1">
      <c r="A20" s="517"/>
      <c r="B20" s="525" t="s">
        <v>522</v>
      </c>
      <c r="C20" s="522">
        <f t="shared" ref="C20:L20" si="5">E7</f>
        <v>65.33</v>
      </c>
      <c r="D20" s="522">
        <f t="shared" si="5"/>
        <v>68.28</v>
      </c>
      <c r="E20" s="522">
        <f t="shared" si="5"/>
        <v>70.82</v>
      </c>
      <c r="F20" s="522">
        <f t="shared" si="5"/>
        <v>73.42</v>
      </c>
      <c r="G20" s="522">
        <f t="shared" si="5"/>
        <v>76.11</v>
      </c>
      <c r="H20" s="522">
        <f t="shared" si="5"/>
        <v>78.93</v>
      </c>
      <c r="I20" s="522">
        <f t="shared" si="5"/>
        <v>81.78</v>
      </c>
      <c r="J20" s="522">
        <f t="shared" si="5"/>
        <v>84.71</v>
      </c>
      <c r="K20" s="522">
        <f t="shared" si="5"/>
        <v>87.68</v>
      </c>
      <c r="L20" s="522">
        <f t="shared" si="5"/>
        <v>90.69</v>
      </c>
      <c r="M20" s="517"/>
      <c r="N20" s="517"/>
      <c r="O20" s="517"/>
      <c r="P20" s="517"/>
      <c r="Q20" s="517"/>
      <c r="R20" s="517"/>
      <c r="S20" s="517"/>
      <c r="T20" s="517"/>
      <c r="U20" s="517"/>
      <c r="V20" s="517"/>
      <c r="W20" s="517"/>
      <c r="X20" s="517"/>
      <c r="Y20" s="517"/>
      <c r="Z20" s="517"/>
    </row>
    <row r="21" ht="15.0" customHeight="1">
      <c r="A21" s="517"/>
      <c r="B21" s="525" t="s">
        <v>524</v>
      </c>
      <c r="C21" s="522">
        <f t="shared" ref="C21:L21" si="6">E8</f>
        <v>65.33</v>
      </c>
      <c r="D21" s="522">
        <f t="shared" si="6"/>
        <v>68.28</v>
      </c>
      <c r="E21" s="522">
        <f t="shared" si="6"/>
        <v>70.82</v>
      </c>
      <c r="F21" s="522">
        <f t="shared" si="6"/>
        <v>73.39</v>
      </c>
      <c r="G21" s="522">
        <f t="shared" si="6"/>
        <v>76.08</v>
      </c>
      <c r="H21" s="522">
        <f t="shared" si="6"/>
        <v>78.9</v>
      </c>
      <c r="I21" s="522">
        <f t="shared" si="6"/>
        <v>81.73</v>
      </c>
      <c r="J21" s="522">
        <f t="shared" si="6"/>
        <v>84.66</v>
      </c>
      <c r="K21" s="522">
        <f t="shared" si="6"/>
        <v>87.61</v>
      </c>
      <c r="L21" s="522">
        <f t="shared" si="6"/>
        <v>90.6</v>
      </c>
      <c r="M21" s="522"/>
      <c r="N21" s="522"/>
      <c r="O21" s="517"/>
      <c r="P21" s="517"/>
      <c r="Q21" s="517"/>
      <c r="R21" s="517"/>
      <c r="S21" s="517"/>
      <c r="T21" s="517"/>
      <c r="U21" s="517"/>
      <c r="V21" s="517"/>
      <c r="W21" s="517"/>
      <c r="X21" s="517"/>
      <c r="Y21" s="517"/>
      <c r="Z21" s="517"/>
    </row>
    <row r="22" ht="15.0" customHeight="1">
      <c r="A22" s="517"/>
      <c r="B22" s="517"/>
      <c r="C22" s="517"/>
      <c r="D22" s="517"/>
      <c r="E22" s="517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17"/>
      <c r="V22" s="517"/>
      <c r="W22" s="517"/>
      <c r="X22" s="517"/>
      <c r="Y22" s="517"/>
      <c r="Z22" s="517"/>
    </row>
    <row r="23" ht="15.75" customHeight="1">
      <c r="A23" s="517"/>
      <c r="B23" s="517"/>
      <c r="C23" s="517"/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</row>
    <row r="24" ht="15.75" customHeight="1">
      <c r="A24" s="517"/>
      <c r="B24" s="517"/>
      <c r="C24" s="517"/>
      <c r="D24" s="517"/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</row>
    <row r="25" ht="15.75" customHeight="1">
      <c r="A25" s="517"/>
      <c r="B25" s="517"/>
      <c r="C25" s="517"/>
      <c r="D25" s="517"/>
      <c r="E25" s="517"/>
      <c r="F25" s="517"/>
      <c r="G25" s="517"/>
      <c r="H25" s="517"/>
      <c r="I25" s="517"/>
      <c r="J25" s="517"/>
      <c r="K25" s="517"/>
      <c r="L25" s="517"/>
      <c r="M25" s="517"/>
      <c r="N25" s="517"/>
      <c r="O25" s="517"/>
      <c r="P25" s="517"/>
      <c r="Q25" s="517"/>
      <c r="R25" s="517"/>
      <c r="S25" s="517"/>
      <c r="T25" s="517"/>
      <c r="U25" s="517"/>
      <c r="V25" s="517"/>
      <c r="W25" s="517"/>
      <c r="X25" s="517"/>
      <c r="Y25" s="517"/>
      <c r="Z25" s="517"/>
    </row>
    <row r="26" ht="15.75" customHeight="1">
      <c r="A26" s="517"/>
      <c r="B26" s="517"/>
      <c r="C26" s="517"/>
      <c r="D26" s="517"/>
      <c r="E26" s="517"/>
      <c r="F26" s="517"/>
      <c r="G26" s="517"/>
      <c r="H26" s="517"/>
      <c r="I26" s="517"/>
      <c r="J26" s="517"/>
      <c r="K26" s="517"/>
      <c r="L26" s="517"/>
      <c r="M26" s="517"/>
      <c r="N26" s="517"/>
      <c r="O26" s="517"/>
      <c r="P26" s="517"/>
      <c r="Q26" s="517"/>
      <c r="R26" s="517"/>
      <c r="S26" s="517"/>
      <c r="T26" s="517"/>
      <c r="U26" s="517"/>
      <c r="V26" s="517"/>
      <c r="W26" s="517"/>
      <c r="X26" s="517"/>
      <c r="Y26" s="517"/>
      <c r="Z26" s="517"/>
    </row>
    <row r="27" ht="15.75" customHeight="1">
      <c r="A27" s="517"/>
      <c r="B27" s="517"/>
      <c r="C27" s="517"/>
      <c r="D27" s="517"/>
      <c r="E27" s="517"/>
      <c r="F27" s="517"/>
      <c r="G27" s="517"/>
      <c r="H27" s="517"/>
      <c r="I27" s="517"/>
      <c r="J27" s="517"/>
      <c r="K27" s="517"/>
      <c r="L27" s="517"/>
      <c r="M27" s="517"/>
      <c r="N27" s="517"/>
      <c r="O27" s="517"/>
      <c r="P27" s="517"/>
      <c r="Q27" s="517"/>
      <c r="R27" s="517"/>
      <c r="S27" s="517"/>
      <c r="T27" s="517"/>
      <c r="U27" s="517"/>
      <c r="V27" s="517"/>
      <c r="W27" s="517"/>
      <c r="X27" s="517"/>
      <c r="Y27" s="517"/>
      <c r="Z27" s="517"/>
    </row>
    <row r="28" ht="15.75" customHeight="1">
      <c r="A28" s="517"/>
      <c r="B28" s="517"/>
      <c r="C28" s="517"/>
      <c r="D28" s="517"/>
      <c r="E28" s="517"/>
      <c r="F28" s="517"/>
      <c r="G28" s="517"/>
      <c r="H28" s="517"/>
      <c r="I28" s="517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</row>
    <row r="29" ht="15.75" customHeight="1">
      <c r="A29" s="517"/>
      <c r="B29" s="517"/>
      <c r="C29" s="517"/>
      <c r="D29" s="517"/>
      <c r="E29" s="517"/>
      <c r="F29" s="517"/>
      <c r="G29" s="517"/>
      <c r="H29" s="517"/>
      <c r="I29" s="517"/>
      <c r="J29" s="517"/>
      <c r="K29" s="517"/>
      <c r="L29" s="517"/>
      <c r="M29" s="517"/>
      <c r="N29" s="517"/>
      <c r="O29" s="517"/>
      <c r="P29" s="517"/>
      <c r="Q29" s="517"/>
      <c r="R29" s="517"/>
      <c r="S29" s="517"/>
      <c r="T29" s="517"/>
      <c r="U29" s="517"/>
      <c r="V29" s="517"/>
      <c r="W29" s="517"/>
      <c r="X29" s="517"/>
      <c r="Y29" s="517"/>
      <c r="Z29" s="517"/>
    </row>
    <row r="30" ht="15.75" customHeight="1">
      <c r="A30" s="517"/>
      <c r="B30" s="517"/>
      <c r="C30" s="518" t="s">
        <v>525</v>
      </c>
      <c r="O30" s="517"/>
      <c r="P30" s="517"/>
      <c r="Q30" s="517"/>
      <c r="R30" s="517"/>
      <c r="S30" s="517"/>
      <c r="T30" s="517"/>
      <c r="U30" s="517"/>
      <c r="V30" s="517"/>
      <c r="W30" s="517"/>
      <c r="X30" s="517"/>
      <c r="Y30" s="517"/>
      <c r="Z30" s="517"/>
    </row>
    <row r="31" ht="15.75" customHeight="1">
      <c r="A31" s="517"/>
      <c r="B31" s="517" t="s">
        <v>481</v>
      </c>
      <c r="C31" s="517">
        <v>2019.0</v>
      </c>
      <c r="D31" s="517">
        <v>2020.0</v>
      </c>
      <c r="E31" s="517">
        <v>2021.0</v>
      </c>
      <c r="F31" s="517">
        <v>2022.0</v>
      </c>
      <c r="G31" s="517">
        <v>2023.0</v>
      </c>
      <c r="H31" s="517">
        <v>2024.0</v>
      </c>
      <c r="I31" s="517">
        <v>2025.0</v>
      </c>
      <c r="J31" s="517">
        <v>2026.0</v>
      </c>
      <c r="K31" s="517">
        <v>2027.0</v>
      </c>
      <c r="L31" s="517">
        <v>2028.0</v>
      </c>
      <c r="M31" s="517">
        <v>2029.0</v>
      </c>
      <c r="N31" s="517">
        <v>2030.0</v>
      </c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</row>
    <row r="32" ht="15.75" customHeight="1">
      <c r="A32" s="517"/>
      <c r="B32" s="517" t="s">
        <v>388</v>
      </c>
      <c r="C32" s="517">
        <f>'Resultados_residencial (PJ)'!AV81</f>
        <v>0</v>
      </c>
      <c r="D32" s="517">
        <f>'Resultados_residencial (PJ)'!AW81</f>
        <v>0</v>
      </c>
      <c r="E32" s="517">
        <f>'Resultados_residencial (PJ)'!AX81</f>
        <v>0</v>
      </c>
      <c r="F32" s="517">
        <f>'Resultados_residencial (PJ)'!AY81</f>
        <v>0</v>
      </c>
      <c r="G32" s="517">
        <f>'Resultados_residencial (PJ)'!AZ81</f>
        <v>0</v>
      </c>
      <c r="H32" s="517">
        <f>'Resultados_residencial (PJ)'!BA81</f>
        <v>0.02</v>
      </c>
      <c r="I32" s="517">
        <f>'Resultados_residencial (PJ)'!BB81</f>
        <v>0.02</v>
      </c>
      <c r="J32" s="517">
        <f>'Resultados_residencial (PJ)'!BC81</f>
        <v>0.01</v>
      </c>
      <c r="K32" s="517">
        <f>'Resultados_residencial (PJ)'!BD81</f>
        <v>0.03</v>
      </c>
      <c r="L32" s="517">
        <f>'Resultados_residencial (PJ)'!BE81</f>
        <v>0.03</v>
      </c>
      <c r="M32" s="517">
        <f>'Resultados_residencial (PJ)'!BF81</f>
        <v>0.05</v>
      </c>
      <c r="N32" s="517">
        <f>'Resultados_residencial (PJ)'!BG81</f>
        <v>0.05</v>
      </c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</row>
    <row r="33" ht="15.75" customHeight="1">
      <c r="A33" s="517"/>
      <c r="B33" s="517" t="s">
        <v>391</v>
      </c>
      <c r="C33" s="517">
        <f>'Resultados_residencial (PJ)'!AV82</f>
        <v>0</v>
      </c>
      <c r="D33" s="517">
        <f>'Resultados_residencial (PJ)'!AW82</f>
        <v>0</v>
      </c>
      <c r="E33" s="517">
        <f>'Resultados_residencial (PJ)'!AX82</f>
        <v>0</v>
      </c>
      <c r="F33" s="517">
        <f>'Resultados_residencial (PJ)'!AY82</f>
        <v>0</v>
      </c>
      <c r="G33" s="517">
        <f>'Resultados_residencial (PJ)'!AZ82</f>
        <v>0</v>
      </c>
      <c r="H33" s="517">
        <f>'Resultados_residencial (PJ)'!BA82</f>
        <v>0</v>
      </c>
      <c r="I33" s="517">
        <f>'Resultados_residencial (PJ)'!BB82</f>
        <v>0</v>
      </c>
      <c r="J33" s="517">
        <f>'Resultados_residencial (PJ)'!BC82</f>
        <v>0</v>
      </c>
      <c r="K33" s="517">
        <f>'Resultados_residencial (PJ)'!BD82</f>
        <v>0</v>
      </c>
      <c r="L33" s="517">
        <f>'Resultados_residencial (PJ)'!BE82</f>
        <v>0</v>
      </c>
      <c r="M33" s="517">
        <f>'Resultados_residencial (PJ)'!BF82</f>
        <v>0</v>
      </c>
      <c r="N33" s="517">
        <f>'Resultados_residencial (PJ)'!BG82</f>
        <v>0</v>
      </c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</row>
    <row r="34" ht="15.75" customHeight="1">
      <c r="A34" s="517"/>
      <c r="B34" s="519" t="s">
        <v>495</v>
      </c>
      <c r="C34" s="519">
        <f>'Resultados_residencial (PJ)'!AV83</f>
        <v>0</v>
      </c>
      <c r="D34" s="519">
        <f>'Resultados_residencial (PJ)'!AW83</f>
        <v>0</v>
      </c>
      <c r="E34" s="519">
        <f>'Resultados_residencial (PJ)'!AX83</f>
        <v>0</v>
      </c>
      <c r="F34" s="519">
        <f>'Resultados_residencial (PJ)'!AY83</f>
        <v>0</v>
      </c>
      <c r="G34" s="519">
        <f>'Resultados_residencial (PJ)'!AZ83</f>
        <v>0</v>
      </c>
      <c r="H34" s="519">
        <f>'Resultados_residencial (PJ)'!BA83</f>
        <v>-0.01</v>
      </c>
      <c r="I34" s="519">
        <f>'Resultados_residencial (PJ)'!BB83</f>
        <v>-0.01</v>
      </c>
      <c r="J34" s="519">
        <f>'Resultados_residencial (PJ)'!BC83</f>
        <v>-0.01</v>
      </c>
      <c r="K34" s="519">
        <f>'Resultados_residencial (PJ)'!BD83</f>
        <v>-0.02</v>
      </c>
      <c r="L34" s="519">
        <f>'Resultados_residencial (PJ)'!BE83</f>
        <v>-0.02</v>
      </c>
      <c r="M34" s="519">
        <f>'Resultados_residencial (PJ)'!BF83</f>
        <v>-0.03</v>
      </c>
      <c r="N34" s="519">
        <f>'Resultados_residencial (PJ)'!BG83</f>
        <v>-0.03</v>
      </c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</row>
    <row r="35" ht="15.75" customHeight="1">
      <c r="A35" s="517"/>
      <c r="B35" s="517" t="s">
        <v>206</v>
      </c>
      <c r="C35" s="517">
        <f>'Resultados_residencial (PJ)'!AV84</f>
        <v>0</v>
      </c>
      <c r="D35" s="517">
        <f>'Resultados_residencial (PJ)'!AW84</f>
        <v>0</v>
      </c>
      <c r="E35" s="517">
        <f>'Resultados_residencial (PJ)'!AX84</f>
        <v>0</v>
      </c>
      <c r="F35" s="517">
        <f>'Resultados_residencial (PJ)'!AY84</f>
        <v>0</v>
      </c>
      <c r="G35" s="517">
        <f>'Resultados_residencial (PJ)'!AZ84</f>
        <v>0</v>
      </c>
      <c r="H35" s="517">
        <f>'Resultados_residencial (PJ)'!BA84</f>
        <v>0.01</v>
      </c>
      <c r="I35" s="517">
        <f>'Resultados_residencial (PJ)'!BB84</f>
        <v>0.01</v>
      </c>
      <c r="J35" s="517">
        <f>'Resultados_residencial (PJ)'!BC84</f>
        <v>0</v>
      </c>
      <c r="K35" s="517">
        <f>'Resultados_residencial (PJ)'!BD84</f>
        <v>0.01</v>
      </c>
      <c r="L35" s="517">
        <f>'Resultados_residencial (PJ)'!BE84</f>
        <v>0.01</v>
      </c>
      <c r="M35" s="517">
        <f>'Resultados_residencial (PJ)'!BF84</f>
        <v>0.02</v>
      </c>
      <c r="N35" s="517">
        <f>'Resultados_residencial (PJ)'!BG84</f>
        <v>0.02</v>
      </c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</row>
    <row r="36" ht="15.75" customHeight="1">
      <c r="A36" s="517"/>
      <c r="B36" s="517"/>
      <c r="C36" s="517"/>
      <c r="D36" s="517"/>
      <c r="E36" s="517"/>
      <c r="F36" s="517"/>
      <c r="G36" s="517"/>
      <c r="H36" s="517"/>
      <c r="I36" s="517"/>
      <c r="J36" s="517"/>
      <c r="K36" s="517"/>
      <c r="L36" s="517"/>
      <c r="M36" s="517"/>
      <c r="N36" s="517"/>
      <c r="O36" s="517"/>
      <c r="P36" s="517"/>
      <c r="Q36" s="517"/>
      <c r="R36" s="517"/>
      <c r="S36" s="517"/>
      <c r="T36" s="517"/>
      <c r="U36" s="517"/>
      <c r="V36" s="517"/>
      <c r="W36" s="517"/>
      <c r="X36" s="517"/>
      <c r="Y36" s="517"/>
      <c r="Z36" s="517"/>
    </row>
    <row r="37" ht="15.75" customHeight="1">
      <c r="A37" s="517"/>
      <c r="B37" s="517"/>
      <c r="C37" s="517"/>
      <c r="D37" s="517"/>
      <c r="E37" s="517"/>
      <c r="F37" s="517"/>
      <c r="G37" s="517"/>
      <c r="H37" s="517"/>
      <c r="I37" s="517"/>
      <c r="J37" s="517"/>
      <c r="K37" s="517"/>
      <c r="L37" s="517"/>
      <c r="M37" s="517"/>
      <c r="N37" s="517"/>
      <c r="O37" s="517"/>
      <c r="P37" s="517"/>
      <c r="Q37" s="517"/>
      <c r="R37" s="517"/>
      <c r="S37" s="517"/>
      <c r="T37" s="517"/>
      <c r="U37" s="517"/>
      <c r="V37" s="517"/>
      <c r="W37" s="517"/>
      <c r="X37" s="517"/>
      <c r="Y37" s="517"/>
      <c r="Z37" s="517"/>
    </row>
    <row r="38" ht="15.75" customHeight="1">
      <c r="A38" s="517"/>
      <c r="B38" s="517"/>
      <c r="C38" s="518" t="s">
        <v>526</v>
      </c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</row>
    <row r="39" ht="15.75" customHeight="1">
      <c r="A39" s="517"/>
      <c r="B39" s="517" t="s">
        <v>513</v>
      </c>
      <c r="C39" s="517">
        <v>2019.0</v>
      </c>
      <c r="D39" s="517">
        <v>2020.0</v>
      </c>
      <c r="E39" s="517">
        <v>2021.0</v>
      </c>
      <c r="F39" s="517">
        <v>2022.0</v>
      </c>
      <c r="G39" s="517">
        <v>2023.0</v>
      </c>
      <c r="H39" s="517">
        <v>2024.0</v>
      </c>
      <c r="I39" s="517">
        <v>2025.0</v>
      </c>
      <c r="J39" s="517">
        <v>2026.0</v>
      </c>
      <c r="K39" s="517">
        <v>2027.0</v>
      </c>
      <c r="L39" s="517">
        <v>2028.0</v>
      </c>
      <c r="M39" s="517">
        <v>2029.0</v>
      </c>
      <c r="N39" s="517">
        <v>2030.0</v>
      </c>
      <c r="O39" s="517"/>
      <c r="P39" s="517"/>
      <c r="Q39" s="517"/>
      <c r="R39" s="517"/>
      <c r="S39" s="517"/>
      <c r="T39" s="517"/>
      <c r="U39" s="517"/>
      <c r="V39" s="517"/>
      <c r="W39" s="517"/>
      <c r="X39" s="517"/>
      <c r="Y39" s="517"/>
      <c r="Z39" s="517"/>
    </row>
    <row r="40" ht="15.75" customHeight="1">
      <c r="A40" s="517"/>
      <c r="B40" s="517" t="s">
        <v>388</v>
      </c>
      <c r="C40" s="522">
        <f>'Terciario(PJ)'!AV74</f>
        <v>0</v>
      </c>
      <c r="D40" s="522">
        <f>'Terciario(PJ)'!AW74</f>
        <v>0</v>
      </c>
      <c r="E40" s="522">
        <f>'Terciario(PJ)'!AX74</f>
        <v>0</v>
      </c>
      <c r="F40" s="522">
        <f>'Terciario(PJ)'!AY74</f>
        <v>0</v>
      </c>
      <c r="G40" s="522">
        <f>'Terciario(PJ)'!AZ74</f>
        <v>0</v>
      </c>
      <c r="H40" s="522">
        <f>'Terciario(PJ)'!BA74</f>
        <v>0.08</v>
      </c>
      <c r="I40" s="522">
        <f>'Terciario(PJ)'!BB74</f>
        <v>0.08</v>
      </c>
      <c r="J40" s="522">
        <f>'Terciario(PJ)'!BC74</f>
        <v>0.09</v>
      </c>
      <c r="K40" s="522">
        <f>'Terciario(PJ)'!BD74</f>
        <v>0.17</v>
      </c>
      <c r="L40" s="522">
        <f>'Terciario(PJ)'!BE74</f>
        <v>0.17</v>
      </c>
      <c r="M40" s="522">
        <f>'Terciario(PJ)'!BF74</f>
        <v>0.18</v>
      </c>
      <c r="N40" s="522">
        <f>'Terciario(PJ)'!BG74</f>
        <v>0.26</v>
      </c>
      <c r="O40" s="517"/>
      <c r="P40" s="517"/>
      <c r="Q40" s="517"/>
      <c r="R40" s="517"/>
      <c r="S40" s="517"/>
      <c r="T40" s="517"/>
      <c r="U40" s="517"/>
      <c r="V40" s="517"/>
      <c r="W40" s="517"/>
      <c r="X40" s="517"/>
      <c r="Y40" s="517"/>
      <c r="Z40" s="517"/>
    </row>
    <row r="41" ht="15.75" customHeight="1">
      <c r="A41" s="517"/>
      <c r="B41" s="517" t="s">
        <v>391</v>
      </c>
      <c r="C41" s="522">
        <f>'Terciario(PJ)'!AV75</f>
        <v>0</v>
      </c>
      <c r="D41" s="522">
        <f>'Terciario(PJ)'!AW75</f>
        <v>0</v>
      </c>
      <c r="E41" s="522">
        <f>'Terciario(PJ)'!AX75</f>
        <v>0</v>
      </c>
      <c r="F41" s="522">
        <f>'Terciario(PJ)'!AY75</f>
        <v>0</v>
      </c>
      <c r="G41" s="522">
        <f>'Terciario(PJ)'!AZ75</f>
        <v>0</v>
      </c>
      <c r="H41" s="522">
        <f>'Terciario(PJ)'!BA75</f>
        <v>0</v>
      </c>
      <c r="I41" s="522">
        <f>'Terciario(PJ)'!BB75</f>
        <v>0</v>
      </c>
      <c r="J41" s="522">
        <f>'Terciario(PJ)'!BC75</f>
        <v>0</v>
      </c>
      <c r="K41" s="522">
        <f>'Terciario(PJ)'!BD75</f>
        <v>0</v>
      </c>
      <c r="L41" s="522">
        <f>'Terciario(PJ)'!BE75</f>
        <v>0</v>
      </c>
      <c r="M41" s="522">
        <f>'Terciario(PJ)'!BF75</f>
        <v>0</v>
      </c>
      <c r="N41" s="522">
        <f>'Terciario(PJ)'!BG75</f>
        <v>0</v>
      </c>
      <c r="O41" s="517"/>
      <c r="P41" s="517"/>
      <c r="Q41" s="517"/>
      <c r="R41" s="517"/>
      <c r="S41" s="517"/>
      <c r="T41" s="517"/>
      <c r="U41" s="517"/>
      <c r="V41" s="517"/>
      <c r="W41" s="517"/>
      <c r="X41" s="517"/>
      <c r="Y41" s="517"/>
      <c r="Z41" s="517"/>
    </row>
    <row r="42" ht="15.75" customHeight="1">
      <c r="A42" s="517"/>
      <c r="B42" s="519" t="s">
        <v>495</v>
      </c>
      <c r="C42" s="523">
        <f>'Terciario(PJ)'!AV76</f>
        <v>0</v>
      </c>
      <c r="D42" s="523">
        <f>'Terciario(PJ)'!AW76</f>
        <v>0</v>
      </c>
      <c r="E42" s="523">
        <f>'Terciario(PJ)'!AX76</f>
        <v>0</v>
      </c>
      <c r="F42" s="523">
        <f>'Terciario(PJ)'!AY76</f>
        <v>0</v>
      </c>
      <c r="G42" s="523">
        <f>'Terciario(PJ)'!AZ76</f>
        <v>0</v>
      </c>
      <c r="H42" s="523">
        <f>'Terciario(PJ)'!BA76</f>
        <v>-0.06</v>
      </c>
      <c r="I42" s="523">
        <f>'Terciario(PJ)'!BB76</f>
        <v>-0.06</v>
      </c>
      <c r="J42" s="523">
        <f>'Terciario(PJ)'!BC76</f>
        <v>-0.06</v>
      </c>
      <c r="K42" s="523">
        <f>'Terciario(PJ)'!BD76</f>
        <v>-0.13</v>
      </c>
      <c r="L42" s="523">
        <f>'Terciario(PJ)'!BE76</f>
        <v>-0.13</v>
      </c>
      <c r="M42" s="523">
        <f>'Terciario(PJ)'!BF76</f>
        <v>-0.13</v>
      </c>
      <c r="N42" s="523">
        <f>'Terciario(PJ)'!BG76</f>
        <v>-0.19</v>
      </c>
      <c r="O42" s="517"/>
      <c r="P42" s="517"/>
      <c r="Q42" s="517"/>
      <c r="R42" s="517"/>
      <c r="S42" s="517"/>
      <c r="T42" s="517"/>
      <c r="U42" s="517"/>
      <c r="V42" s="517"/>
      <c r="W42" s="517"/>
      <c r="X42" s="517"/>
      <c r="Y42" s="517"/>
      <c r="Z42" s="517"/>
    </row>
    <row r="43" ht="15.75" customHeight="1">
      <c r="A43" s="517"/>
      <c r="B43" s="517" t="s">
        <v>206</v>
      </c>
      <c r="C43" s="522">
        <f>'Terciario(PJ)'!AV77</f>
        <v>0</v>
      </c>
      <c r="D43" s="522">
        <f>'Terciario(PJ)'!AW77</f>
        <v>0</v>
      </c>
      <c r="E43" s="522">
        <f>'Terciario(PJ)'!AX77</f>
        <v>0</v>
      </c>
      <c r="F43" s="522">
        <f>'Terciario(PJ)'!AY77</f>
        <v>0</v>
      </c>
      <c r="G43" s="522">
        <f>'Terciario(PJ)'!AZ77</f>
        <v>0</v>
      </c>
      <c r="H43" s="522">
        <f>'Terciario(PJ)'!BA77</f>
        <v>0.02</v>
      </c>
      <c r="I43" s="522">
        <f>'Terciario(PJ)'!BB77</f>
        <v>0.02</v>
      </c>
      <c r="J43" s="522">
        <f>'Terciario(PJ)'!BC77</f>
        <v>0.03</v>
      </c>
      <c r="K43" s="522">
        <f>'Terciario(PJ)'!BD77</f>
        <v>0.04</v>
      </c>
      <c r="L43" s="522">
        <f>'Terciario(PJ)'!BE77</f>
        <v>0.04</v>
      </c>
      <c r="M43" s="522">
        <f>'Terciario(PJ)'!BF77</f>
        <v>0.05</v>
      </c>
      <c r="N43" s="522">
        <f>'Terciario(PJ)'!BG77</f>
        <v>0.07</v>
      </c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</row>
    <row r="44" ht="15.75" customHeight="1">
      <c r="A44" s="517"/>
      <c r="B44" s="517"/>
      <c r="C44" s="517"/>
      <c r="D44" s="517"/>
      <c r="E44" s="517"/>
      <c r="F44" s="517"/>
      <c r="G44" s="517"/>
      <c r="H44" s="517"/>
      <c r="I44" s="517"/>
      <c r="J44" s="517"/>
      <c r="K44" s="517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</row>
    <row r="45" ht="15.75" customHeight="1">
      <c r="A45" s="517"/>
      <c r="B45" s="517"/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  <c r="V45" s="517"/>
      <c r="W45" s="517"/>
      <c r="X45" s="517"/>
      <c r="Y45" s="517"/>
      <c r="Z45" s="517"/>
    </row>
    <row r="46" ht="15.75" customHeight="1">
      <c r="A46" s="517"/>
      <c r="B46" s="517"/>
      <c r="C46" s="518" t="s">
        <v>527</v>
      </c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</row>
    <row r="47" ht="15.75" customHeight="1">
      <c r="A47" s="517"/>
      <c r="B47" s="517" t="s">
        <v>481</v>
      </c>
      <c r="C47" s="517">
        <v>2019.0</v>
      </c>
      <c r="D47" s="517">
        <v>2020.0</v>
      </c>
      <c r="E47" s="517">
        <v>2021.0</v>
      </c>
      <c r="F47" s="517">
        <v>2022.0</v>
      </c>
      <c r="G47" s="517">
        <v>2023.0</v>
      </c>
      <c r="H47" s="517">
        <v>2024.0</v>
      </c>
      <c r="I47" s="517">
        <v>2025.0</v>
      </c>
      <c r="J47" s="517">
        <v>2026.0</v>
      </c>
      <c r="K47" s="517">
        <v>2027.0</v>
      </c>
      <c r="L47" s="517">
        <v>2028.0</v>
      </c>
      <c r="M47" s="517">
        <v>2029.0</v>
      </c>
      <c r="N47" s="517">
        <v>2030.0</v>
      </c>
      <c r="O47" s="517"/>
      <c r="P47" s="517"/>
      <c r="Q47" s="517"/>
      <c r="R47" s="517"/>
      <c r="S47" s="517"/>
      <c r="T47" s="517"/>
      <c r="U47" s="517"/>
      <c r="V47" s="517"/>
      <c r="W47" s="517"/>
      <c r="X47" s="517"/>
      <c r="Y47" s="517"/>
      <c r="Z47" s="517"/>
    </row>
    <row r="48" ht="15.75" customHeight="1">
      <c r="A48" s="517"/>
      <c r="B48" s="517" t="s">
        <v>388</v>
      </c>
      <c r="C48" s="522">
        <f t="shared" ref="C48:N48" si="7">C32+C40</f>
        <v>0</v>
      </c>
      <c r="D48" s="522">
        <f t="shared" si="7"/>
        <v>0</v>
      </c>
      <c r="E48" s="522">
        <f t="shared" si="7"/>
        <v>0</v>
      </c>
      <c r="F48" s="522">
        <f t="shared" si="7"/>
        <v>0</v>
      </c>
      <c r="G48" s="522">
        <f t="shared" si="7"/>
        <v>0</v>
      </c>
      <c r="H48" s="522">
        <f t="shared" si="7"/>
        <v>0.1</v>
      </c>
      <c r="I48" s="522">
        <f t="shared" si="7"/>
        <v>0.1</v>
      </c>
      <c r="J48" s="522">
        <f t="shared" si="7"/>
        <v>0.1</v>
      </c>
      <c r="K48" s="522">
        <f t="shared" si="7"/>
        <v>0.2</v>
      </c>
      <c r="L48" s="522">
        <f t="shared" si="7"/>
        <v>0.2</v>
      </c>
      <c r="M48" s="522">
        <f t="shared" si="7"/>
        <v>0.23</v>
      </c>
      <c r="N48" s="522">
        <f t="shared" si="7"/>
        <v>0.31</v>
      </c>
      <c r="O48" s="517"/>
      <c r="P48" s="517"/>
      <c r="Q48" s="517"/>
      <c r="R48" s="517"/>
      <c r="S48" s="517"/>
      <c r="T48" s="517"/>
      <c r="U48" s="517"/>
      <c r="V48" s="517"/>
      <c r="W48" s="517"/>
      <c r="X48" s="517"/>
      <c r="Y48" s="517"/>
      <c r="Z48" s="517"/>
    </row>
    <row r="49" ht="15.75" customHeight="1">
      <c r="A49" s="517"/>
      <c r="B49" s="517" t="s">
        <v>391</v>
      </c>
      <c r="C49" s="522">
        <f t="shared" ref="C49:N49" si="8">C33+C41</f>
        <v>0</v>
      </c>
      <c r="D49" s="522">
        <f t="shared" si="8"/>
        <v>0</v>
      </c>
      <c r="E49" s="522">
        <f t="shared" si="8"/>
        <v>0</v>
      </c>
      <c r="F49" s="522">
        <f t="shared" si="8"/>
        <v>0</v>
      </c>
      <c r="G49" s="522">
        <f t="shared" si="8"/>
        <v>0</v>
      </c>
      <c r="H49" s="522">
        <f t="shared" si="8"/>
        <v>0</v>
      </c>
      <c r="I49" s="522">
        <f t="shared" si="8"/>
        <v>0</v>
      </c>
      <c r="J49" s="522">
        <f t="shared" si="8"/>
        <v>0</v>
      </c>
      <c r="K49" s="522">
        <f t="shared" si="8"/>
        <v>0</v>
      </c>
      <c r="L49" s="522">
        <f t="shared" si="8"/>
        <v>0</v>
      </c>
      <c r="M49" s="522">
        <f t="shared" si="8"/>
        <v>0</v>
      </c>
      <c r="N49" s="522">
        <f t="shared" si="8"/>
        <v>0</v>
      </c>
      <c r="O49" s="517"/>
      <c r="P49" s="517"/>
      <c r="Q49" s="517"/>
      <c r="R49" s="517"/>
      <c r="S49" s="517"/>
      <c r="T49" s="517"/>
      <c r="U49" s="517"/>
      <c r="V49" s="517"/>
      <c r="W49" s="517"/>
      <c r="X49" s="517"/>
      <c r="Y49" s="517"/>
      <c r="Z49" s="517"/>
    </row>
    <row r="50" ht="15.75" customHeight="1">
      <c r="A50" s="517"/>
      <c r="B50" s="519" t="s">
        <v>495</v>
      </c>
      <c r="C50" s="523">
        <f t="shared" ref="C50:N50" si="9">C34+C42</f>
        <v>0</v>
      </c>
      <c r="D50" s="523">
        <f t="shared" si="9"/>
        <v>0</v>
      </c>
      <c r="E50" s="523">
        <f t="shared" si="9"/>
        <v>0</v>
      </c>
      <c r="F50" s="523">
        <f t="shared" si="9"/>
        <v>0</v>
      </c>
      <c r="G50" s="523">
        <f t="shared" si="9"/>
        <v>0</v>
      </c>
      <c r="H50" s="523">
        <f t="shared" si="9"/>
        <v>-0.07</v>
      </c>
      <c r="I50" s="523">
        <f t="shared" si="9"/>
        <v>-0.07</v>
      </c>
      <c r="J50" s="523">
        <f t="shared" si="9"/>
        <v>-0.07</v>
      </c>
      <c r="K50" s="523">
        <f t="shared" si="9"/>
        <v>-0.15</v>
      </c>
      <c r="L50" s="523">
        <f t="shared" si="9"/>
        <v>-0.15</v>
      </c>
      <c r="M50" s="523">
        <f t="shared" si="9"/>
        <v>-0.16</v>
      </c>
      <c r="N50" s="523">
        <f t="shared" si="9"/>
        <v>-0.22</v>
      </c>
      <c r="O50" s="517"/>
      <c r="P50" s="517"/>
      <c r="Q50" s="517"/>
      <c r="R50" s="517"/>
      <c r="S50" s="517"/>
      <c r="T50" s="517"/>
      <c r="U50" s="517"/>
      <c r="V50" s="517"/>
      <c r="W50" s="517"/>
      <c r="X50" s="517"/>
      <c r="Y50" s="517"/>
      <c r="Z50" s="517"/>
    </row>
    <row r="51" ht="15.75" customHeight="1">
      <c r="A51" s="517"/>
      <c r="B51" s="517" t="s">
        <v>206</v>
      </c>
      <c r="C51" s="522">
        <f t="shared" ref="C51:N51" si="10">C35+C43</f>
        <v>0</v>
      </c>
      <c r="D51" s="522">
        <f t="shared" si="10"/>
        <v>0</v>
      </c>
      <c r="E51" s="522">
        <f t="shared" si="10"/>
        <v>0</v>
      </c>
      <c r="F51" s="522">
        <f t="shared" si="10"/>
        <v>0</v>
      </c>
      <c r="G51" s="522">
        <f t="shared" si="10"/>
        <v>0</v>
      </c>
      <c r="H51" s="522">
        <f t="shared" si="10"/>
        <v>0.03</v>
      </c>
      <c r="I51" s="522">
        <f t="shared" si="10"/>
        <v>0.03</v>
      </c>
      <c r="J51" s="522">
        <f t="shared" si="10"/>
        <v>0.03</v>
      </c>
      <c r="K51" s="522">
        <f t="shared" si="10"/>
        <v>0.05</v>
      </c>
      <c r="L51" s="522">
        <f t="shared" si="10"/>
        <v>0.05</v>
      </c>
      <c r="M51" s="522">
        <f t="shared" si="10"/>
        <v>0.07</v>
      </c>
      <c r="N51" s="522">
        <f t="shared" si="10"/>
        <v>0.09</v>
      </c>
      <c r="O51" s="517"/>
      <c r="P51" s="517"/>
      <c r="Q51" s="517"/>
      <c r="R51" s="517"/>
      <c r="S51" s="517"/>
      <c r="T51" s="517"/>
      <c r="U51" s="517"/>
      <c r="V51" s="517"/>
      <c r="W51" s="517"/>
      <c r="X51" s="517"/>
      <c r="Y51" s="517"/>
      <c r="Z51" s="517"/>
    </row>
    <row r="52" ht="15.75" customHeight="1">
      <c r="A52" s="517"/>
      <c r="B52" s="517"/>
      <c r="C52" s="517"/>
      <c r="D52" s="517"/>
      <c r="E52" s="517"/>
      <c r="F52" s="517"/>
      <c r="G52" s="517"/>
      <c r="H52" s="517"/>
      <c r="I52" s="517"/>
      <c r="J52" s="517"/>
      <c r="K52" s="517"/>
      <c r="L52" s="517"/>
      <c r="M52" s="517"/>
      <c r="N52" s="517"/>
      <c r="O52" s="517"/>
      <c r="P52" s="517"/>
      <c r="Q52" s="517"/>
      <c r="R52" s="517"/>
      <c r="S52" s="517"/>
      <c r="T52" s="517"/>
      <c r="U52" s="517"/>
      <c r="V52" s="517"/>
      <c r="W52" s="517"/>
      <c r="X52" s="517"/>
      <c r="Y52" s="517"/>
      <c r="Z52" s="517"/>
    </row>
    <row r="53" ht="15.75" customHeight="1">
      <c r="A53" s="517"/>
      <c r="B53" s="517"/>
      <c r="C53" s="517"/>
      <c r="D53" s="517"/>
      <c r="E53" s="517"/>
      <c r="F53" s="517"/>
      <c r="G53" s="517"/>
      <c r="H53" s="517"/>
      <c r="I53" s="517"/>
      <c r="J53" s="517"/>
      <c r="K53" s="517"/>
      <c r="L53" s="517"/>
      <c r="M53" s="517"/>
      <c r="N53" s="517"/>
      <c r="O53" s="517"/>
      <c r="P53" s="517"/>
      <c r="Q53" s="517"/>
      <c r="R53" s="517"/>
      <c r="S53" s="517"/>
      <c r="T53" s="517"/>
      <c r="U53" s="517"/>
      <c r="V53" s="517"/>
      <c r="W53" s="517"/>
      <c r="X53" s="517"/>
      <c r="Y53" s="517"/>
      <c r="Z53" s="517"/>
    </row>
    <row r="54" ht="15.75" customHeight="1">
      <c r="A54" s="517"/>
      <c r="B54" s="517"/>
      <c r="C54" s="518" t="s">
        <v>527</v>
      </c>
      <c r="M54" s="518"/>
      <c r="N54" s="518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</row>
    <row r="55" ht="15.75" customHeight="1">
      <c r="A55" s="517"/>
      <c r="B55" s="517"/>
      <c r="C55" s="525">
        <v>2021.0</v>
      </c>
      <c r="D55" s="525">
        <v>2022.0</v>
      </c>
      <c r="E55" s="525">
        <v>2023.0</v>
      </c>
      <c r="F55" s="525">
        <v>2024.0</v>
      </c>
      <c r="G55" s="525">
        <v>2025.0</v>
      </c>
      <c r="H55" s="525">
        <v>2026.0</v>
      </c>
      <c r="I55" s="525">
        <v>2027.0</v>
      </c>
      <c r="J55" s="525">
        <v>2028.0</v>
      </c>
      <c r="K55" s="525">
        <v>2029.0</v>
      </c>
      <c r="L55" s="525">
        <v>2030.0</v>
      </c>
      <c r="O55" s="517"/>
      <c r="P55" s="517"/>
      <c r="Q55" s="517"/>
      <c r="R55" s="517"/>
      <c r="S55" s="517"/>
      <c r="T55" s="517"/>
      <c r="U55" s="517"/>
      <c r="V55" s="517"/>
      <c r="W55" s="517"/>
      <c r="X55" s="517"/>
      <c r="Y55" s="517"/>
      <c r="Z55" s="517"/>
    </row>
    <row r="56" ht="15.75" customHeight="1">
      <c r="A56" s="517"/>
      <c r="B56" s="517" t="s">
        <v>206</v>
      </c>
      <c r="C56" s="522">
        <f t="shared" ref="C56:L56" si="11">-SUM(C57:C59)</f>
        <v>0</v>
      </c>
      <c r="D56" s="522">
        <f t="shared" si="11"/>
        <v>0</v>
      </c>
      <c r="E56" s="522">
        <f t="shared" si="11"/>
        <v>0</v>
      </c>
      <c r="F56" s="522">
        <f t="shared" si="11"/>
        <v>-0.03</v>
      </c>
      <c r="G56" s="522">
        <f t="shared" si="11"/>
        <v>-0.03</v>
      </c>
      <c r="H56" s="522">
        <f t="shared" si="11"/>
        <v>-0.03</v>
      </c>
      <c r="I56" s="522">
        <f t="shared" si="11"/>
        <v>-0.05</v>
      </c>
      <c r="J56" s="522">
        <f t="shared" si="11"/>
        <v>-0.05</v>
      </c>
      <c r="K56" s="522">
        <f t="shared" si="11"/>
        <v>-0.07</v>
      </c>
      <c r="L56" s="522">
        <f t="shared" si="11"/>
        <v>-0.09</v>
      </c>
      <c r="O56" s="517"/>
      <c r="P56" s="517"/>
      <c r="Q56" s="517"/>
      <c r="R56" s="517"/>
      <c r="S56" s="517"/>
      <c r="T56" s="517"/>
      <c r="U56" s="517"/>
      <c r="V56" s="517"/>
      <c r="W56" s="517"/>
      <c r="X56" s="517"/>
      <c r="Y56" s="517"/>
      <c r="Z56" s="517"/>
    </row>
    <row r="57" ht="15.75" customHeight="1">
      <c r="A57" s="517"/>
      <c r="B57" s="525" t="s">
        <v>388</v>
      </c>
      <c r="C57" s="522">
        <f t="shared" ref="C57:L57" si="12">E48</f>
        <v>0</v>
      </c>
      <c r="D57" s="522">
        <f t="shared" si="12"/>
        <v>0</v>
      </c>
      <c r="E57" s="522">
        <f t="shared" si="12"/>
        <v>0</v>
      </c>
      <c r="F57" s="522">
        <f t="shared" si="12"/>
        <v>0.1</v>
      </c>
      <c r="G57" s="522">
        <f t="shared" si="12"/>
        <v>0.1</v>
      </c>
      <c r="H57" s="522">
        <f t="shared" si="12"/>
        <v>0.1</v>
      </c>
      <c r="I57" s="522">
        <f t="shared" si="12"/>
        <v>0.2</v>
      </c>
      <c r="J57" s="522">
        <f t="shared" si="12"/>
        <v>0.2</v>
      </c>
      <c r="K57" s="522">
        <f t="shared" si="12"/>
        <v>0.23</v>
      </c>
      <c r="L57" s="522">
        <f t="shared" si="12"/>
        <v>0.31</v>
      </c>
      <c r="O57" s="517"/>
      <c r="P57" s="517"/>
      <c r="Q57" s="517"/>
      <c r="R57" s="517"/>
      <c r="S57" s="517"/>
      <c r="T57" s="517"/>
      <c r="U57" s="517"/>
      <c r="V57" s="517"/>
      <c r="W57" s="517"/>
      <c r="X57" s="517"/>
      <c r="Y57" s="517"/>
      <c r="Z57" s="517"/>
    </row>
    <row r="58" ht="15.75" customHeight="1">
      <c r="A58" s="517"/>
      <c r="B58" s="525" t="s">
        <v>391</v>
      </c>
      <c r="C58" s="522">
        <f t="shared" ref="C58:L58" si="13">E49</f>
        <v>0</v>
      </c>
      <c r="D58" s="522">
        <f t="shared" si="13"/>
        <v>0</v>
      </c>
      <c r="E58" s="522">
        <f t="shared" si="13"/>
        <v>0</v>
      </c>
      <c r="F58" s="522">
        <f t="shared" si="13"/>
        <v>0</v>
      </c>
      <c r="G58" s="522">
        <f t="shared" si="13"/>
        <v>0</v>
      </c>
      <c r="H58" s="522">
        <f t="shared" si="13"/>
        <v>0</v>
      </c>
      <c r="I58" s="522">
        <f t="shared" si="13"/>
        <v>0</v>
      </c>
      <c r="J58" s="522">
        <f t="shared" si="13"/>
        <v>0</v>
      </c>
      <c r="K58" s="522">
        <f t="shared" si="13"/>
        <v>0</v>
      </c>
      <c r="L58" s="522">
        <f t="shared" si="13"/>
        <v>0</v>
      </c>
      <c r="O58" s="517"/>
      <c r="P58" s="517"/>
      <c r="Q58" s="517"/>
      <c r="R58" s="517"/>
      <c r="S58" s="517"/>
      <c r="T58" s="517"/>
      <c r="U58" s="517"/>
      <c r="V58" s="517"/>
      <c r="W58" s="517"/>
      <c r="X58" s="517"/>
      <c r="Y58" s="517"/>
      <c r="Z58" s="517"/>
    </row>
    <row r="59" ht="15.75" customHeight="1">
      <c r="A59" s="517"/>
      <c r="B59" s="529" t="s">
        <v>495</v>
      </c>
      <c r="C59" s="523">
        <f t="shared" ref="C59:L59" si="14">E50</f>
        <v>0</v>
      </c>
      <c r="D59" s="523">
        <f t="shared" si="14"/>
        <v>0</v>
      </c>
      <c r="E59" s="523">
        <f t="shared" si="14"/>
        <v>0</v>
      </c>
      <c r="F59" s="523">
        <f t="shared" si="14"/>
        <v>-0.07</v>
      </c>
      <c r="G59" s="523">
        <f t="shared" si="14"/>
        <v>-0.07</v>
      </c>
      <c r="H59" s="523">
        <f t="shared" si="14"/>
        <v>-0.07</v>
      </c>
      <c r="I59" s="523">
        <f t="shared" si="14"/>
        <v>-0.15</v>
      </c>
      <c r="J59" s="523">
        <f t="shared" si="14"/>
        <v>-0.15</v>
      </c>
      <c r="K59" s="523">
        <f t="shared" si="14"/>
        <v>-0.16</v>
      </c>
      <c r="L59" s="523">
        <f t="shared" si="14"/>
        <v>-0.22</v>
      </c>
      <c r="O59" s="517"/>
      <c r="P59" s="517"/>
      <c r="Q59" s="517"/>
      <c r="R59" s="517"/>
      <c r="S59" s="517"/>
      <c r="T59" s="517"/>
      <c r="U59" s="517"/>
      <c r="V59" s="517"/>
      <c r="W59" s="517"/>
      <c r="X59" s="517"/>
      <c r="Y59" s="517"/>
      <c r="Z59" s="517"/>
    </row>
    <row r="60" ht="15.75" customHeight="1">
      <c r="A60" s="517"/>
      <c r="B60" s="517"/>
      <c r="C60" s="517"/>
      <c r="D60" s="517"/>
      <c r="E60" s="517"/>
      <c r="F60" s="517"/>
      <c r="G60" s="517"/>
      <c r="H60" s="517"/>
      <c r="I60" s="517"/>
      <c r="J60" s="517"/>
      <c r="K60" s="517"/>
      <c r="L60" s="517"/>
      <c r="M60" s="517"/>
      <c r="N60" s="517"/>
      <c r="O60" s="517"/>
      <c r="P60" s="517"/>
      <c r="Q60" s="517"/>
      <c r="R60" s="517"/>
      <c r="S60" s="517"/>
      <c r="T60" s="517"/>
      <c r="U60" s="517"/>
      <c r="V60" s="517"/>
      <c r="W60" s="517"/>
      <c r="X60" s="517"/>
      <c r="Y60" s="517"/>
      <c r="Z60" s="517"/>
    </row>
    <row r="61" ht="15.75" customHeight="1">
      <c r="A61" s="517"/>
      <c r="M61" s="517"/>
      <c r="N61" s="517"/>
      <c r="O61" s="517"/>
      <c r="P61" s="517"/>
      <c r="Q61" s="517"/>
      <c r="R61" s="517"/>
      <c r="S61" s="517"/>
      <c r="T61" s="517"/>
      <c r="U61" s="517"/>
      <c r="V61" s="517"/>
      <c r="W61" s="517"/>
      <c r="X61" s="517"/>
      <c r="Y61" s="517"/>
      <c r="Z61" s="517"/>
    </row>
    <row r="62" ht="15.75" customHeight="1">
      <c r="A62" s="517"/>
      <c r="M62" s="517"/>
      <c r="N62" s="517"/>
      <c r="O62" s="517"/>
      <c r="P62" s="517"/>
      <c r="Q62" s="517"/>
      <c r="R62" s="517"/>
      <c r="S62" s="517"/>
      <c r="T62" s="517"/>
      <c r="U62" s="517"/>
      <c r="V62" s="517"/>
      <c r="W62" s="517"/>
      <c r="X62" s="517"/>
      <c r="Y62" s="517"/>
      <c r="Z62" s="517"/>
    </row>
    <row r="63" ht="15.75" customHeight="1">
      <c r="A63" s="517"/>
      <c r="M63" s="517"/>
      <c r="N63" s="517"/>
      <c r="O63" s="517"/>
      <c r="P63" s="517"/>
      <c r="Q63" s="517"/>
      <c r="R63" s="517"/>
      <c r="S63" s="517"/>
      <c r="T63" s="517"/>
      <c r="U63" s="517"/>
      <c r="V63" s="517"/>
      <c r="W63" s="517"/>
      <c r="X63" s="517"/>
      <c r="Y63" s="517"/>
      <c r="Z63" s="517"/>
    </row>
    <row r="64" ht="15.75" customHeight="1">
      <c r="A64" s="517"/>
      <c r="B64" s="517"/>
      <c r="C64" s="517"/>
      <c r="D64" s="517"/>
      <c r="E64" s="517"/>
      <c r="F64" s="517"/>
      <c r="G64" s="517"/>
      <c r="H64" s="517"/>
      <c r="I64" s="517"/>
      <c r="J64" s="517"/>
      <c r="K64" s="517"/>
      <c r="L64" s="517"/>
      <c r="M64" s="517"/>
      <c r="N64" s="517"/>
      <c r="O64" s="517"/>
      <c r="P64" s="517"/>
      <c r="Q64" s="517"/>
      <c r="R64" s="517"/>
      <c r="S64" s="517"/>
      <c r="T64" s="517"/>
      <c r="U64" s="517"/>
      <c r="V64" s="517"/>
      <c r="W64" s="517"/>
      <c r="X64" s="517"/>
      <c r="Y64" s="517"/>
      <c r="Z64" s="517"/>
    </row>
    <row r="65" ht="15.75" customHeight="1">
      <c r="A65" s="517"/>
      <c r="B65" s="517"/>
      <c r="C65" s="517"/>
      <c r="D65" s="517"/>
      <c r="E65" s="517"/>
      <c r="F65" s="517"/>
      <c r="G65" s="517"/>
      <c r="H65" s="517"/>
      <c r="I65" s="517"/>
      <c r="J65" s="517"/>
      <c r="K65" s="517"/>
      <c r="L65" s="517"/>
      <c r="M65" s="517"/>
      <c r="N65" s="517"/>
      <c r="O65" s="517"/>
      <c r="P65" s="517"/>
      <c r="Q65" s="517"/>
      <c r="R65" s="517"/>
      <c r="S65" s="517"/>
      <c r="T65" s="517"/>
      <c r="U65" s="517"/>
      <c r="V65" s="517"/>
      <c r="W65" s="517"/>
      <c r="X65" s="517"/>
      <c r="Y65" s="517"/>
      <c r="Z65" s="517"/>
    </row>
    <row r="66" ht="15.75" customHeight="1">
      <c r="A66" s="517"/>
      <c r="B66" s="517"/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517"/>
      <c r="N66" s="517"/>
      <c r="O66" s="517"/>
      <c r="P66" s="517"/>
      <c r="Q66" s="517"/>
      <c r="R66" s="517"/>
      <c r="S66" s="517"/>
      <c r="T66" s="517"/>
      <c r="U66" s="517"/>
      <c r="V66" s="517"/>
      <c r="W66" s="517"/>
      <c r="X66" s="517"/>
      <c r="Y66" s="517"/>
      <c r="Z66" s="517"/>
    </row>
    <row r="67" ht="15.75" customHeight="1">
      <c r="A67" s="517"/>
      <c r="B67" s="517"/>
      <c r="C67" s="517"/>
      <c r="D67" s="517"/>
      <c r="E67" s="517"/>
      <c r="F67" s="517"/>
      <c r="G67" s="517"/>
      <c r="H67" s="517"/>
      <c r="I67" s="517"/>
      <c r="J67" s="517"/>
      <c r="K67" s="517"/>
      <c r="L67" s="517"/>
      <c r="M67" s="517"/>
      <c r="N67" s="517"/>
      <c r="O67" s="517"/>
      <c r="P67" s="517"/>
      <c r="Q67" s="517"/>
      <c r="R67" s="517"/>
      <c r="S67" s="517"/>
      <c r="T67" s="517"/>
      <c r="U67" s="517"/>
      <c r="V67" s="517"/>
      <c r="W67" s="517"/>
      <c r="X67" s="517"/>
      <c r="Y67" s="517"/>
      <c r="Z67" s="517"/>
    </row>
    <row r="68" ht="15.75" customHeight="1">
      <c r="A68" s="517"/>
      <c r="B68" s="517"/>
      <c r="C68" s="517"/>
      <c r="D68" s="517"/>
      <c r="E68" s="517"/>
      <c r="F68" s="517"/>
      <c r="G68" s="517"/>
      <c r="H68" s="517"/>
      <c r="I68" s="517"/>
      <c r="J68" s="517"/>
      <c r="K68" s="517"/>
      <c r="L68" s="517"/>
      <c r="M68" s="517"/>
      <c r="N68" s="517"/>
      <c r="O68" s="517"/>
      <c r="P68" s="517"/>
      <c r="Q68" s="517"/>
      <c r="R68" s="517"/>
      <c r="S68" s="517"/>
      <c r="T68" s="517"/>
      <c r="U68" s="517"/>
      <c r="V68" s="517"/>
      <c r="W68" s="517"/>
      <c r="X68" s="517"/>
      <c r="Y68" s="517"/>
      <c r="Z68" s="517"/>
    </row>
    <row r="69" ht="15.75" customHeight="1">
      <c r="A69" s="517"/>
      <c r="B69" s="517"/>
      <c r="C69" s="517"/>
      <c r="D69" s="517"/>
      <c r="E69" s="517"/>
      <c r="F69" s="517"/>
      <c r="G69" s="517"/>
      <c r="H69" s="517"/>
      <c r="I69" s="517"/>
      <c r="J69" s="517"/>
      <c r="K69" s="517"/>
      <c r="L69" s="517"/>
      <c r="M69" s="517"/>
      <c r="N69" s="517"/>
      <c r="O69" s="517"/>
      <c r="P69" s="517"/>
      <c r="Q69" s="517"/>
      <c r="R69" s="517"/>
      <c r="S69" s="517"/>
      <c r="T69" s="517"/>
      <c r="U69" s="517"/>
      <c r="V69" s="517"/>
      <c r="W69" s="517"/>
      <c r="X69" s="517"/>
      <c r="Y69" s="517"/>
      <c r="Z69" s="517"/>
    </row>
    <row r="70" ht="15.75" customHeight="1">
      <c r="A70" s="517"/>
      <c r="B70" s="517"/>
      <c r="C70" s="517"/>
      <c r="D70" s="517"/>
      <c r="E70" s="517"/>
      <c r="F70" s="517"/>
      <c r="G70" s="517"/>
      <c r="H70" s="517"/>
      <c r="I70" s="517"/>
      <c r="J70" s="517"/>
      <c r="K70" s="517"/>
      <c r="L70" s="517"/>
      <c r="M70" s="517"/>
      <c r="N70" s="517"/>
      <c r="O70" s="517"/>
      <c r="P70" s="517"/>
      <c r="Q70" s="517"/>
      <c r="R70" s="517"/>
      <c r="S70" s="517"/>
      <c r="T70" s="517"/>
      <c r="U70" s="517"/>
      <c r="V70" s="517"/>
      <c r="W70" s="517"/>
      <c r="X70" s="517"/>
      <c r="Y70" s="517"/>
      <c r="Z70" s="517"/>
    </row>
    <row r="71" ht="15.75" customHeight="1">
      <c r="A71" s="517"/>
      <c r="B71" s="517"/>
      <c r="C71" s="517"/>
      <c r="D71" s="517"/>
      <c r="E71" s="517"/>
      <c r="F71" s="517"/>
      <c r="G71" s="517"/>
      <c r="H71" s="517"/>
      <c r="I71" s="517"/>
      <c r="J71" s="517"/>
      <c r="K71" s="517"/>
      <c r="L71" s="517"/>
      <c r="M71" s="517"/>
      <c r="N71" s="517"/>
      <c r="O71" s="517"/>
      <c r="P71" s="517"/>
      <c r="Q71" s="517"/>
      <c r="R71" s="517"/>
      <c r="S71" s="517"/>
      <c r="T71" s="517"/>
      <c r="U71" s="517"/>
      <c r="V71" s="517"/>
      <c r="W71" s="517"/>
      <c r="X71" s="517"/>
      <c r="Y71" s="517"/>
      <c r="Z71" s="517"/>
    </row>
    <row r="72" ht="15.75" customHeight="1">
      <c r="A72" s="517"/>
      <c r="B72" s="517"/>
      <c r="C72" s="517"/>
      <c r="D72" s="517"/>
      <c r="E72" s="517"/>
      <c r="F72" s="517"/>
      <c r="G72" s="517"/>
      <c r="H72" s="517"/>
      <c r="I72" s="517"/>
      <c r="J72" s="517"/>
      <c r="K72" s="517"/>
      <c r="L72" s="517"/>
      <c r="M72" s="517"/>
      <c r="N72" s="517"/>
      <c r="O72" s="517"/>
      <c r="P72" s="517"/>
      <c r="Q72" s="517"/>
      <c r="R72" s="517"/>
      <c r="S72" s="517"/>
      <c r="T72" s="517"/>
      <c r="U72" s="517"/>
      <c r="V72" s="517"/>
      <c r="W72" s="517"/>
      <c r="X72" s="517"/>
      <c r="Y72" s="517"/>
      <c r="Z72" s="517"/>
    </row>
    <row r="73" ht="15.75" customHeight="1">
      <c r="A73" s="517"/>
      <c r="B73" s="517"/>
      <c r="C73" s="517"/>
      <c r="D73" s="517"/>
      <c r="E73" s="517"/>
      <c r="F73" s="517"/>
      <c r="G73" s="517"/>
      <c r="H73" s="517"/>
      <c r="I73" s="517"/>
      <c r="J73" s="517"/>
      <c r="K73" s="517"/>
      <c r="L73" s="517"/>
      <c r="M73" s="517"/>
      <c r="N73" s="517"/>
      <c r="O73" s="517"/>
      <c r="P73" s="517"/>
      <c r="Q73" s="517"/>
      <c r="R73" s="517"/>
      <c r="S73" s="517"/>
      <c r="T73" s="517"/>
      <c r="U73" s="517"/>
      <c r="V73" s="517"/>
      <c r="W73" s="517"/>
      <c r="X73" s="517"/>
      <c r="Y73" s="517"/>
      <c r="Z73" s="517"/>
    </row>
    <row r="74" ht="15.75" customHeight="1">
      <c r="A74" s="517"/>
      <c r="B74" s="517"/>
      <c r="C74" s="517"/>
      <c r="D74" s="517"/>
      <c r="E74" s="517"/>
      <c r="F74" s="517"/>
      <c r="G74" s="517"/>
      <c r="H74" s="517"/>
      <c r="I74" s="517"/>
      <c r="J74" s="517"/>
      <c r="K74" s="517"/>
      <c r="L74" s="517"/>
      <c r="M74" s="517"/>
      <c r="N74" s="517"/>
      <c r="O74" s="517"/>
      <c r="P74" s="517"/>
      <c r="Q74" s="517"/>
      <c r="R74" s="517"/>
      <c r="S74" s="517"/>
      <c r="T74" s="517"/>
      <c r="U74" s="517"/>
      <c r="V74" s="517"/>
      <c r="W74" s="517"/>
      <c r="X74" s="517"/>
      <c r="Y74" s="517"/>
      <c r="Z74" s="517"/>
    </row>
    <row r="75" ht="15.75" customHeight="1">
      <c r="A75" s="517"/>
      <c r="B75" s="517"/>
      <c r="C75" s="517"/>
      <c r="D75" s="517"/>
      <c r="E75" s="517"/>
      <c r="F75" s="517"/>
      <c r="G75" s="517"/>
      <c r="H75" s="517"/>
      <c r="I75" s="517"/>
      <c r="J75" s="517"/>
      <c r="K75" s="517"/>
      <c r="L75" s="517"/>
      <c r="M75" s="517"/>
      <c r="N75" s="517"/>
      <c r="O75" s="517"/>
      <c r="P75" s="517"/>
      <c r="Q75" s="517"/>
      <c r="R75" s="517"/>
      <c r="S75" s="517"/>
      <c r="T75" s="517"/>
      <c r="U75" s="517"/>
      <c r="V75" s="517"/>
      <c r="W75" s="517"/>
      <c r="X75" s="517"/>
      <c r="Y75" s="517"/>
      <c r="Z75" s="517"/>
    </row>
    <row r="76" ht="15.75" customHeight="1">
      <c r="A76" s="517"/>
      <c r="B76" s="517"/>
      <c r="C76" s="517"/>
      <c r="D76" s="517"/>
      <c r="E76" s="517"/>
      <c r="F76" s="517"/>
      <c r="G76" s="517"/>
      <c r="H76" s="517"/>
      <c r="I76" s="517"/>
      <c r="J76" s="517"/>
      <c r="K76" s="517"/>
      <c r="L76" s="517"/>
      <c r="M76" s="517"/>
      <c r="N76" s="517"/>
      <c r="O76" s="517"/>
      <c r="P76" s="517"/>
      <c r="Q76" s="517"/>
      <c r="R76" s="517"/>
      <c r="S76" s="517"/>
      <c r="T76" s="517"/>
      <c r="U76" s="517"/>
      <c r="V76" s="517"/>
      <c r="W76" s="517"/>
      <c r="X76" s="517"/>
      <c r="Y76" s="517"/>
      <c r="Z76" s="517"/>
    </row>
    <row r="77" ht="15.75" customHeight="1">
      <c r="A77" s="517"/>
      <c r="B77" s="517"/>
      <c r="C77" s="517"/>
      <c r="D77" s="517"/>
      <c r="E77" s="517"/>
      <c r="F77" s="517"/>
      <c r="G77" s="517"/>
      <c r="H77" s="517"/>
      <c r="I77" s="517"/>
      <c r="J77" s="517"/>
      <c r="K77" s="517"/>
      <c r="L77" s="517"/>
      <c r="M77" s="517"/>
      <c r="N77" s="517"/>
      <c r="O77" s="517"/>
      <c r="P77" s="517"/>
      <c r="Q77" s="517"/>
      <c r="R77" s="517"/>
      <c r="S77" s="517"/>
      <c r="T77" s="517"/>
      <c r="U77" s="517"/>
      <c r="V77" s="517"/>
      <c r="W77" s="517"/>
      <c r="X77" s="517"/>
      <c r="Y77" s="517"/>
      <c r="Z77" s="517"/>
    </row>
    <row r="78" ht="15.75" customHeight="1">
      <c r="A78" s="517"/>
      <c r="B78" s="517"/>
      <c r="C78" s="517"/>
      <c r="D78" s="517"/>
      <c r="E78" s="517"/>
      <c r="F78" s="517"/>
      <c r="G78" s="517"/>
      <c r="H78" s="517"/>
      <c r="I78" s="517"/>
      <c r="J78" s="517"/>
      <c r="K78" s="517"/>
      <c r="L78" s="517"/>
      <c r="M78" s="517"/>
      <c r="N78" s="517"/>
      <c r="O78" s="517"/>
      <c r="P78" s="517"/>
      <c r="Q78" s="517"/>
      <c r="R78" s="517"/>
      <c r="S78" s="517"/>
      <c r="T78" s="517"/>
      <c r="U78" s="517"/>
      <c r="V78" s="517"/>
      <c r="W78" s="517"/>
      <c r="X78" s="517"/>
      <c r="Y78" s="517"/>
      <c r="Z78" s="517"/>
    </row>
    <row r="79" ht="15.75" customHeight="1">
      <c r="A79" s="517"/>
      <c r="B79" s="517"/>
      <c r="C79" s="517"/>
      <c r="D79" s="517"/>
      <c r="E79" s="517"/>
      <c r="F79" s="517"/>
      <c r="G79" s="517"/>
      <c r="H79" s="517"/>
      <c r="I79" s="517"/>
      <c r="J79" s="517"/>
      <c r="K79" s="517"/>
      <c r="L79" s="517"/>
      <c r="M79" s="517"/>
      <c r="N79" s="517"/>
      <c r="O79" s="517"/>
      <c r="P79" s="517"/>
      <c r="Q79" s="517"/>
      <c r="R79" s="517"/>
      <c r="S79" s="517"/>
      <c r="T79" s="517"/>
      <c r="U79" s="517"/>
      <c r="V79" s="517"/>
      <c r="W79" s="517"/>
      <c r="X79" s="517"/>
      <c r="Y79" s="517"/>
      <c r="Z79" s="517"/>
    </row>
    <row r="80" ht="15.75" customHeight="1">
      <c r="A80" s="517"/>
      <c r="B80" s="517"/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517"/>
      <c r="N80" s="517"/>
      <c r="O80" s="517"/>
      <c r="P80" s="517"/>
      <c r="Q80" s="517"/>
      <c r="R80" s="517"/>
      <c r="S80" s="517"/>
      <c r="T80" s="517"/>
      <c r="U80" s="517"/>
      <c r="V80" s="517"/>
      <c r="W80" s="517"/>
      <c r="X80" s="517"/>
      <c r="Y80" s="517"/>
      <c r="Z80" s="517"/>
    </row>
    <row r="81" ht="15.75" customHeight="1">
      <c r="A81" s="517"/>
      <c r="B81" s="517"/>
      <c r="C81" s="517"/>
      <c r="D81" s="517"/>
      <c r="E81" s="517"/>
      <c r="F81" s="517"/>
      <c r="G81" s="517"/>
      <c r="H81" s="517"/>
      <c r="I81" s="517"/>
      <c r="J81" s="517"/>
      <c r="K81" s="517"/>
      <c r="L81" s="517"/>
      <c r="M81" s="517"/>
      <c r="N81" s="517"/>
      <c r="O81" s="517"/>
      <c r="P81" s="517"/>
      <c r="Q81" s="517"/>
      <c r="R81" s="517"/>
      <c r="S81" s="517"/>
      <c r="T81" s="517"/>
      <c r="U81" s="517"/>
      <c r="V81" s="517"/>
      <c r="W81" s="517"/>
      <c r="X81" s="517"/>
      <c r="Y81" s="517"/>
      <c r="Z81" s="517"/>
    </row>
    <row r="82" ht="15.75" customHeight="1">
      <c r="A82" s="517"/>
      <c r="B82" s="517"/>
      <c r="C82" s="517"/>
      <c r="D82" s="517"/>
      <c r="E82" s="517"/>
      <c r="F82" s="517"/>
      <c r="G82" s="517"/>
      <c r="H82" s="517"/>
      <c r="I82" s="517"/>
      <c r="J82" s="517"/>
      <c r="K82" s="517"/>
      <c r="L82" s="517"/>
      <c r="M82" s="517"/>
      <c r="N82" s="517"/>
      <c r="O82" s="517"/>
      <c r="P82" s="517"/>
      <c r="Q82" s="517"/>
      <c r="R82" s="517"/>
      <c r="S82" s="517"/>
      <c r="T82" s="517"/>
      <c r="U82" s="517"/>
      <c r="V82" s="517"/>
      <c r="W82" s="517"/>
      <c r="X82" s="517"/>
      <c r="Y82" s="517"/>
      <c r="Z82" s="517"/>
    </row>
    <row r="83" ht="15.75" customHeight="1">
      <c r="A83" s="517"/>
      <c r="B83" s="517"/>
      <c r="C83" s="517"/>
      <c r="D83" s="517"/>
      <c r="E83" s="517"/>
      <c r="F83" s="517"/>
      <c r="G83" s="517"/>
      <c r="H83" s="517"/>
      <c r="I83" s="517"/>
      <c r="J83" s="517"/>
      <c r="K83" s="517"/>
      <c r="L83" s="517"/>
      <c r="M83" s="517"/>
      <c r="N83" s="517"/>
      <c r="O83" s="517"/>
      <c r="P83" s="517"/>
      <c r="Q83" s="517"/>
      <c r="R83" s="517"/>
      <c r="S83" s="517"/>
      <c r="T83" s="517"/>
      <c r="U83" s="517"/>
      <c r="V83" s="517"/>
      <c r="W83" s="517"/>
      <c r="X83" s="517"/>
      <c r="Y83" s="517"/>
      <c r="Z83" s="517"/>
    </row>
    <row r="84" ht="15.75" customHeight="1">
      <c r="A84" s="517"/>
      <c r="B84" s="517"/>
      <c r="C84" s="517"/>
      <c r="D84" s="517"/>
      <c r="E84" s="517"/>
      <c r="F84" s="517"/>
      <c r="G84" s="517"/>
      <c r="H84" s="517"/>
      <c r="I84" s="517"/>
      <c r="J84" s="517"/>
      <c r="K84" s="517"/>
      <c r="L84" s="517"/>
      <c r="M84" s="517"/>
      <c r="N84" s="517"/>
      <c r="O84" s="517"/>
      <c r="P84" s="517"/>
      <c r="Q84" s="517"/>
      <c r="R84" s="517"/>
      <c r="S84" s="517"/>
      <c r="T84" s="517"/>
      <c r="U84" s="517"/>
      <c r="V84" s="517"/>
      <c r="W84" s="517"/>
      <c r="X84" s="517"/>
      <c r="Y84" s="517"/>
      <c r="Z84" s="517"/>
    </row>
    <row r="85" ht="15.75" customHeight="1">
      <c r="A85" s="517"/>
      <c r="B85" s="517"/>
      <c r="C85" s="517"/>
      <c r="D85" s="517"/>
      <c r="E85" s="517"/>
      <c r="F85" s="517"/>
      <c r="G85" s="517"/>
      <c r="H85" s="517"/>
      <c r="I85" s="517"/>
      <c r="J85" s="517"/>
      <c r="K85" s="517"/>
      <c r="L85" s="517"/>
      <c r="M85" s="517"/>
      <c r="N85" s="517"/>
      <c r="O85" s="517"/>
      <c r="P85" s="517"/>
      <c r="Q85" s="517"/>
      <c r="R85" s="517"/>
      <c r="S85" s="517"/>
      <c r="T85" s="517"/>
      <c r="U85" s="517"/>
      <c r="V85" s="517"/>
      <c r="W85" s="517"/>
      <c r="X85" s="517"/>
      <c r="Y85" s="517"/>
      <c r="Z85" s="517"/>
    </row>
    <row r="86" ht="15.75" customHeight="1">
      <c r="A86" s="517"/>
      <c r="B86" s="517"/>
      <c r="C86" s="517"/>
      <c r="D86" s="517"/>
      <c r="E86" s="517"/>
      <c r="F86" s="517"/>
      <c r="G86" s="517"/>
      <c r="H86" s="517"/>
      <c r="I86" s="517"/>
      <c r="J86" s="517"/>
      <c r="K86" s="517"/>
      <c r="L86" s="517"/>
      <c r="M86" s="517"/>
      <c r="N86" s="517"/>
      <c r="O86" s="517"/>
      <c r="P86" s="517"/>
      <c r="Q86" s="517"/>
      <c r="R86" s="517"/>
      <c r="S86" s="517"/>
      <c r="T86" s="517"/>
      <c r="U86" s="517"/>
      <c r="V86" s="517"/>
      <c r="W86" s="517"/>
      <c r="X86" s="517"/>
      <c r="Y86" s="517"/>
      <c r="Z86" s="517"/>
    </row>
    <row r="87" ht="15.75" customHeight="1">
      <c r="A87" s="517"/>
      <c r="B87" s="517"/>
      <c r="C87" s="517"/>
      <c r="D87" s="517"/>
      <c r="E87" s="517"/>
      <c r="F87" s="517"/>
      <c r="G87" s="517"/>
      <c r="H87" s="517"/>
      <c r="I87" s="517"/>
      <c r="J87" s="517"/>
      <c r="K87" s="517"/>
      <c r="L87" s="517"/>
      <c r="M87" s="517"/>
      <c r="N87" s="517"/>
      <c r="O87" s="517"/>
      <c r="P87" s="517"/>
      <c r="Q87" s="517"/>
      <c r="R87" s="517"/>
      <c r="S87" s="517"/>
      <c r="T87" s="517"/>
      <c r="U87" s="517"/>
      <c r="V87" s="517"/>
      <c r="W87" s="517"/>
      <c r="X87" s="517"/>
      <c r="Y87" s="517"/>
      <c r="Z87" s="517"/>
    </row>
    <row r="88" ht="15.75" customHeight="1">
      <c r="A88" s="517"/>
      <c r="B88" s="517"/>
      <c r="C88" s="517"/>
      <c r="D88" s="517"/>
      <c r="E88" s="517"/>
      <c r="F88" s="517"/>
      <c r="G88" s="517"/>
      <c r="H88" s="517"/>
      <c r="I88" s="517"/>
      <c r="J88" s="517"/>
      <c r="K88" s="517"/>
      <c r="L88" s="517"/>
      <c r="M88" s="517"/>
      <c r="N88" s="517"/>
      <c r="O88" s="517"/>
      <c r="P88" s="517"/>
      <c r="Q88" s="517"/>
      <c r="R88" s="517"/>
      <c r="S88" s="517"/>
      <c r="T88" s="517"/>
      <c r="U88" s="517"/>
      <c r="V88" s="517"/>
      <c r="W88" s="517"/>
      <c r="X88" s="517"/>
      <c r="Y88" s="517"/>
      <c r="Z88" s="517"/>
    </row>
    <row r="89" ht="15.75" customHeight="1">
      <c r="A89" s="517"/>
      <c r="B89" s="517"/>
      <c r="C89" s="517"/>
      <c r="D89" s="517"/>
      <c r="E89" s="517"/>
      <c r="F89" s="517"/>
      <c r="G89" s="517"/>
      <c r="H89" s="517"/>
      <c r="I89" s="517"/>
      <c r="J89" s="517"/>
      <c r="K89" s="517"/>
      <c r="L89" s="517"/>
      <c r="M89" s="517"/>
      <c r="N89" s="517"/>
      <c r="O89" s="517"/>
      <c r="P89" s="517"/>
      <c r="Q89" s="517"/>
      <c r="R89" s="517"/>
      <c r="S89" s="517"/>
      <c r="T89" s="517"/>
      <c r="U89" s="517"/>
      <c r="V89" s="517"/>
      <c r="W89" s="517"/>
      <c r="X89" s="517"/>
      <c r="Y89" s="517"/>
      <c r="Z89" s="517"/>
    </row>
    <row r="90" ht="15.75" customHeight="1">
      <c r="A90" s="517"/>
      <c r="B90" s="517"/>
      <c r="C90" s="517"/>
      <c r="D90" s="517"/>
      <c r="E90" s="517"/>
      <c r="F90" s="517"/>
      <c r="G90" s="517"/>
      <c r="H90" s="517"/>
      <c r="I90" s="517"/>
      <c r="J90" s="517"/>
      <c r="K90" s="517"/>
      <c r="L90" s="517"/>
      <c r="M90" s="517"/>
      <c r="N90" s="517"/>
      <c r="O90" s="517"/>
      <c r="P90" s="517"/>
      <c r="Q90" s="517"/>
      <c r="R90" s="517"/>
      <c r="S90" s="517"/>
      <c r="T90" s="517"/>
      <c r="U90" s="517"/>
      <c r="V90" s="517"/>
      <c r="W90" s="517"/>
      <c r="X90" s="517"/>
      <c r="Y90" s="517"/>
      <c r="Z90" s="517"/>
    </row>
    <row r="91" ht="15.75" customHeight="1">
      <c r="A91" s="517"/>
      <c r="B91" s="517"/>
      <c r="C91" s="517"/>
      <c r="D91" s="517"/>
      <c r="E91" s="517"/>
      <c r="F91" s="517"/>
      <c r="G91" s="517"/>
      <c r="H91" s="517"/>
      <c r="I91" s="517"/>
      <c r="J91" s="517"/>
      <c r="K91" s="517"/>
      <c r="L91" s="517"/>
      <c r="M91" s="517"/>
      <c r="N91" s="517"/>
      <c r="O91" s="517"/>
      <c r="P91" s="517"/>
      <c r="Q91" s="517"/>
      <c r="R91" s="517"/>
      <c r="S91" s="517"/>
      <c r="T91" s="517"/>
      <c r="U91" s="517"/>
      <c r="V91" s="517"/>
      <c r="W91" s="517"/>
      <c r="X91" s="517"/>
      <c r="Y91" s="517"/>
      <c r="Z91" s="517"/>
    </row>
    <row r="92" ht="15.75" customHeight="1">
      <c r="A92" s="517"/>
      <c r="B92" s="517"/>
      <c r="C92" s="517"/>
      <c r="D92" s="517"/>
      <c r="E92" s="517"/>
      <c r="F92" s="517"/>
      <c r="G92" s="517"/>
      <c r="H92" s="517"/>
      <c r="I92" s="517"/>
      <c r="J92" s="517"/>
      <c r="K92" s="517"/>
      <c r="L92" s="517"/>
      <c r="M92" s="517"/>
      <c r="N92" s="517"/>
      <c r="O92" s="517"/>
      <c r="P92" s="517"/>
      <c r="Q92" s="517"/>
      <c r="R92" s="517"/>
      <c r="S92" s="517"/>
      <c r="T92" s="517"/>
      <c r="U92" s="517"/>
      <c r="V92" s="517"/>
      <c r="W92" s="517"/>
      <c r="X92" s="517"/>
      <c r="Y92" s="517"/>
      <c r="Z92" s="517"/>
    </row>
    <row r="93" ht="15.75" customHeight="1">
      <c r="A93" s="517"/>
      <c r="B93" s="517"/>
      <c r="C93" s="517"/>
      <c r="D93" s="517"/>
      <c r="E93" s="517"/>
      <c r="F93" s="517"/>
      <c r="G93" s="517"/>
      <c r="H93" s="517"/>
      <c r="I93" s="517"/>
      <c r="J93" s="517"/>
      <c r="K93" s="517"/>
      <c r="L93" s="517"/>
      <c r="M93" s="517"/>
      <c r="N93" s="517"/>
      <c r="O93" s="517"/>
      <c r="P93" s="517"/>
      <c r="Q93" s="517"/>
      <c r="R93" s="517"/>
      <c r="S93" s="517"/>
      <c r="T93" s="517"/>
      <c r="U93" s="517"/>
      <c r="V93" s="517"/>
      <c r="W93" s="517"/>
      <c r="X93" s="517"/>
      <c r="Y93" s="517"/>
      <c r="Z93" s="517"/>
    </row>
    <row r="94" ht="15.75" customHeight="1">
      <c r="A94" s="517"/>
      <c r="B94" s="517"/>
      <c r="C94" s="517"/>
      <c r="D94" s="517"/>
      <c r="E94" s="517"/>
      <c r="F94" s="517"/>
      <c r="G94" s="517"/>
      <c r="H94" s="517"/>
      <c r="I94" s="517"/>
      <c r="J94" s="517"/>
      <c r="K94" s="517"/>
      <c r="L94" s="517"/>
      <c r="M94" s="517"/>
      <c r="N94" s="517"/>
      <c r="O94" s="517"/>
      <c r="P94" s="517"/>
      <c r="Q94" s="517"/>
      <c r="R94" s="517"/>
      <c r="S94" s="517"/>
      <c r="T94" s="517"/>
      <c r="U94" s="517"/>
      <c r="V94" s="517"/>
      <c r="W94" s="517"/>
      <c r="X94" s="517"/>
      <c r="Y94" s="517"/>
      <c r="Z94" s="517"/>
    </row>
    <row r="95" ht="15.75" customHeight="1">
      <c r="A95" s="517"/>
      <c r="B95" s="517"/>
      <c r="C95" s="517"/>
      <c r="D95" s="517"/>
      <c r="E95" s="517"/>
      <c r="F95" s="517"/>
      <c r="G95" s="517"/>
      <c r="H95" s="517"/>
      <c r="I95" s="517"/>
      <c r="J95" s="517"/>
      <c r="K95" s="517"/>
      <c r="L95" s="517"/>
      <c r="M95" s="517"/>
      <c r="N95" s="517"/>
      <c r="O95" s="517"/>
      <c r="P95" s="517"/>
      <c r="Q95" s="517"/>
      <c r="R95" s="517"/>
      <c r="S95" s="517"/>
      <c r="T95" s="517"/>
      <c r="U95" s="517"/>
      <c r="V95" s="517"/>
      <c r="W95" s="517"/>
      <c r="X95" s="517"/>
      <c r="Y95" s="517"/>
      <c r="Z95" s="517"/>
    </row>
    <row r="96" ht="15.75" customHeight="1">
      <c r="A96" s="517"/>
      <c r="B96" s="517"/>
      <c r="C96" s="517"/>
      <c r="D96" s="517"/>
      <c r="E96" s="517"/>
      <c r="F96" s="517"/>
      <c r="G96" s="517"/>
      <c r="H96" s="517"/>
      <c r="I96" s="517"/>
      <c r="J96" s="517"/>
      <c r="K96" s="517"/>
      <c r="L96" s="517"/>
      <c r="M96" s="517"/>
      <c r="N96" s="517"/>
      <c r="O96" s="517"/>
      <c r="P96" s="517"/>
      <c r="Q96" s="517"/>
      <c r="R96" s="517"/>
      <c r="S96" s="517"/>
      <c r="T96" s="517"/>
      <c r="U96" s="517"/>
      <c r="V96" s="517"/>
      <c r="W96" s="517"/>
      <c r="X96" s="517"/>
      <c r="Y96" s="517"/>
      <c r="Z96" s="517"/>
    </row>
    <row r="97" ht="15.75" customHeight="1">
      <c r="A97" s="517"/>
      <c r="B97" s="517"/>
      <c r="C97" s="517"/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517"/>
      <c r="O97" s="517"/>
      <c r="P97" s="517"/>
      <c r="Q97" s="517"/>
      <c r="R97" s="517"/>
      <c r="S97" s="517"/>
      <c r="T97" s="517"/>
      <c r="U97" s="517"/>
      <c r="V97" s="517"/>
      <c r="W97" s="517"/>
      <c r="X97" s="517"/>
      <c r="Y97" s="517"/>
      <c r="Z97" s="517"/>
    </row>
    <row r="98" ht="15.75" customHeight="1">
      <c r="A98" s="517"/>
      <c r="B98" s="517"/>
      <c r="C98" s="517"/>
      <c r="D98" s="517"/>
      <c r="E98" s="517"/>
      <c r="F98" s="517"/>
      <c r="G98" s="517"/>
      <c r="H98" s="517"/>
      <c r="I98" s="517"/>
      <c r="J98" s="517"/>
      <c r="K98" s="517"/>
      <c r="L98" s="517"/>
      <c r="M98" s="517"/>
      <c r="N98" s="517"/>
      <c r="O98" s="517"/>
      <c r="P98" s="517"/>
      <c r="Q98" s="517"/>
      <c r="R98" s="517"/>
      <c r="S98" s="517"/>
      <c r="T98" s="517"/>
      <c r="U98" s="517"/>
      <c r="V98" s="517"/>
      <c r="W98" s="517"/>
      <c r="X98" s="517"/>
      <c r="Y98" s="517"/>
      <c r="Z98" s="517"/>
    </row>
    <row r="99" ht="15.75" customHeight="1">
      <c r="A99" s="517"/>
      <c r="B99" s="517"/>
      <c r="C99" s="517"/>
      <c r="D99" s="517"/>
      <c r="E99" s="517"/>
      <c r="F99" s="517"/>
      <c r="G99" s="517"/>
      <c r="H99" s="517"/>
      <c r="I99" s="517"/>
      <c r="J99" s="517"/>
      <c r="K99" s="517"/>
      <c r="L99" s="517"/>
      <c r="M99" s="517"/>
      <c r="N99" s="517"/>
      <c r="O99" s="517"/>
      <c r="P99" s="517"/>
      <c r="Q99" s="517"/>
      <c r="R99" s="517"/>
      <c r="S99" s="517"/>
      <c r="T99" s="517"/>
      <c r="U99" s="517"/>
      <c r="V99" s="517"/>
      <c r="W99" s="517"/>
      <c r="X99" s="517"/>
      <c r="Y99" s="517"/>
      <c r="Z99" s="517"/>
    </row>
    <row r="100" ht="15.75" customHeight="1">
      <c r="A100" s="517"/>
      <c r="B100" s="517"/>
      <c r="C100" s="517"/>
      <c r="D100" s="517"/>
      <c r="E100" s="517"/>
      <c r="F100" s="517"/>
      <c r="G100" s="517"/>
      <c r="H100" s="517"/>
      <c r="I100" s="517"/>
      <c r="J100" s="517"/>
      <c r="K100" s="517"/>
      <c r="L100" s="517"/>
      <c r="M100" s="517"/>
      <c r="N100" s="517"/>
      <c r="O100" s="517"/>
      <c r="P100" s="517"/>
      <c r="Q100" s="517"/>
      <c r="R100" s="517"/>
      <c r="S100" s="517"/>
      <c r="T100" s="517"/>
      <c r="U100" s="517"/>
      <c r="V100" s="517"/>
      <c r="W100" s="517"/>
      <c r="X100" s="517"/>
      <c r="Y100" s="517"/>
      <c r="Z100" s="517"/>
    </row>
    <row r="101" ht="15.75" customHeight="1">
      <c r="A101" s="517"/>
      <c r="B101" s="517"/>
      <c r="C101" s="517"/>
      <c r="D101" s="517"/>
      <c r="E101" s="517"/>
      <c r="F101" s="517"/>
      <c r="G101" s="517"/>
      <c r="H101" s="517"/>
      <c r="I101" s="517"/>
      <c r="J101" s="517"/>
      <c r="K101" s="517"/>
      <c r="L101" s="517"/>
      <c r="M101" s="517"/>
      <c r="N101" s="517"/>
      <c r="O101" s="517"/>
      <c r="P101" s="517"/>
      <c r="Q101" s="517"/>
      <c r="R101" s="517"/>
      <c r="S101" s="517"/>
      <c r="T101" s="517"/>
      <c r="U101" s="517"/>
      <c r="V101" s="517"/>
      <c r="W101" s="517"/>
      <c r="X101" s="517"/>
      <c r="Y101" s="517"/>
      <c r="Z101" s="517"/>
    </row>
    <row r="102" ht="15.75" customHeight="1">
      <c r="A102" s="517"/>
      <c r="B102" s="517"/>
      <c r="C102" s="517"/>
      <c r="D102" s="517"/>
      <c r="E102" s="517"/>
      <c r="F102" s="517"/>
      <c r="G102" s="517"/>
      <c r="H102" s="517"/>
      <c r="I102" s="517"/>
      <c r="J102" s="517"/>
      <c r="K102" s="517"/>
      <c r="L102" s="517"/>
      <c r="M102" s="517"/>
      <c r="N102" s="517"/>
      <c r="O102" s="517"/>
      <c r="P102" s="517"/>
      <c r="Q102" s="517"/>
      <c r="R102" s="517"/>
      <c r="S102" s="517"/>
      <c r="T102" s="517"/>
      <c r="U102" s="517"/>
      <c r="V102" s="517"/>
      <c r="W102" s="517"/>
      <c r="X102" s="517"/>
      <c r="Y102" s="517"/>
      <c r="Z102" s="517"/>
    </row>
    <row r="103" ht="15.75" customHeight="1">
      <c r="A103" s="517"/>
      <c r="B103" s="517"/>
      <c r="C103" s="517"/>
      <c r="D103" s="517"/>
      <c r="E103" s="517"/>
      <c r="F103" s="517"/>
      <c r="G103" s="517"/>
      <c r="H103" s="517"/>
      <c r="I103" s="517"/>
      <c r="J103" s="517"/>
      <c r="K103" s="517"/>
      <c r="L103" s="517"/>
      <c r="M103" s="517"/>
      <c r="N103" s="517"/>
      <c r="O103" s="517"/>
      <c r="P103" s="517"/>
      <c r="Q103" s="517"/>
      <c r="R103" s="517"/>
      <c r="S103" s="517"/>
      <c r="T103" s="517"/>
      <c r="U103" s="517"/>
      <c r="V103" s="517"/>
      <c r="W103" s="517"/>
      <c r="X103" s="517"/>
      <c r="Y103" s="517"/>
      <c r="Z103" s="517"/>
    </row>
    <row r="104" ht="15.75" customHeight="1">
      <c r="A104" s="517"/>
      <c r="B104" s="517"/>
      <c r="C104" s="517"/>
      <c r="D104" s="517"/>
      <c r="E104" s="517"/>
      <c r="F104" s="517"/>
      <c r="G104" s="517"/>
      <c r="H104" s="517"/>
      <c r="I104" s="517"/>
      <c r="J104" s="517"/>
      <c r="K104" s="517"/>
      <c r="L104" s="517"/>
      <c r="M104" s="517"/>
      <c r="N104" s="517"/>
      <c r="O104" s="517"/>
      <c r="P104" s="517"/>
      <c r="Q104" s="517"/>
      <c r="R104" s="517"/>
      <c r="S104" s="517"/>
      <c r="T104" s="517"/>
      <c r="U104" s="517"/>
      <c r="V104" s="517"/>
      <c r="W104" s="517"/>
      <c r="X104" s="517"/>
      <c r="Y104" s="517"/>
      <c r="Z104" s="517"/>
    </row>
    <row r="105" ht="15.75" customHeight="1">
      <c r="A105" s="517"/>
      <c r="B105" s="517"/>
      <c r="C105" s="517"/>
      <c r="D105" s="517"/>
      <c r="E105" s="517"/>
      <c r="F105" s="517"/>
      <c r="G105" s="517"/>
      <c r="H105" s="517"/>
      <c r="I105" s="517"/>
      <c r="J105" s="517"/>
      <c r="K105" s="517"/>
      <c r="L105" s="517"/>
      <c r="M105" s="517"/>
      <c r="N105" s="517"/>
      <c r="O105" s="517"/>
      <c r="P105" s="517"/>
      <c r="Q105" s="517"/>
      <c r="R105" s="517"/>
      <c r="S105" s="517"/>
      <c r="T105" s="517"/>
      <c r="U105" s="517"/>
      <c r="V105" s="517"/>
      <c r="W105" s="517"/>
      <c r="X105" s="517"/>
      <c r="Y105" s="517"/>
      <c r="Z105" s="517"/>
    </row>
    <row r="106" ht="15.75" customHeight="1">
      <c r="A106" s="517"/>
      <c r="B106" s="517"/>
      <c r="C106" s="517"/>
      <c r="D106" s="517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517"/>
      <c r="Q106" s="517"/>
      <c r="R106" s="517"/>
      <c r="S106" s="517"/>
      <c r="T106" s="517"/>
      <c r="U106" s="517"/>
      <c r="V106" s="517"/>
      <c r="W106" s="517"/>
      <c r="X106" s="517"/>
      <c r="Y106" s="517"/>
      <c r="Z106" s="517"/>
    </row>
    <row r="107" ht="15.75" customHeight="1">
      <c r="A107" s="517"/>
      <c r="B107" s="517"/>
      <c r="C107" s="517"/>
      <c r="D107" s="517"/>
      <c r="E107" s="517"/>
      <c r="F107" s="517"/>
      <c r="G107" s="517"/>
      <c r="H107" s="517"/>
      <c r="I107" s="517"/>
      <c r="J107" s="517"/>
      <c r="K107" s="517"/>
      <c r="L107" s="517"/>
      <c r="M107" s="517"/>
      <c r="N107" s="517"/>
      <c r="O107" s="517"/>
      <c r="P107" s="517"/>
      <c r="Q107" s="517"/>
      <c r="R107" s="517"/>
      <c r="S107" s="517"/>
      <c r="T107" s="517"/>
      <c r="U107" s="517"/>
      <c r="V107" s="517"/>
      <c r="W107" s="517"/>
      <c r="X107" s="517"/>
      <c r="Y107" s="517"/>
      <c r="Z107" s="517"/>
    </row>
    <row r="108" ht="15.75" customHeight="1">
      <c r="A108" s="517"/>
      <c r="B108" s="517"/>
      <c r="C108" s="517"/>
      <c r="D108" s="517"/>
      <c r="E108" s="517"/>
      <c r="F108" s="517"/>
      <c r="G108" s="517"/>
      <c r="H108" s="517"/>
      <c r="I108" s="517"/>
      <c r="J108" s="517"/>
      <c r="K108" s="517"/>
      <c r="L108" s="517"/>
      <c r="M108" s="517"/>
      <c r="N108" s="517"/>
      <c r="O108" s="517"/>
      <c r="P108" s="517"/>
      <c r="Q108" s="517"/>
      <c r="R108" s="517"/>
      <c r="S108" s="517"/>
      <c r="T108" s="517"/>
      <c r="U108" s="517"/>
      <c r="V108" s="517"/>
      <c r="W108" s="517"/>
      <c r="X108" s="517"/>
      <c r="Y108" s="517"/>
      <c r="Z108" s="517"/>
    </row>
    <row r="109" ht="15.75" customHeight="1">
      <c r="A109" s="517"/>
      <c r="B109" s="517"/>
      <c r="C109" s="517"/>
      <c r="D109" s="517"/>
      <c r="E109" s="517"/>
      <c r="F109" s="517"/>
      <c r="G109" s="517"/>
      <c r="H109" s="517"/>
      <c r="I109" s="517"/>
      <c r="J109" s="517"/>
      <c r="K109" s="517"/>
      <c r="L109" s="517"/>
      <c r="M109" s="517"/>
      <c r="N109" s="517"/>
      <c r="O109" s="517"/>
      <c r="P109" s="517"/>
      <c r="Q109" s="517"/>
      <c r="R109" s="517"/>
      <c r="S109" s="517"/>
      <c r="T109" s="517"/>
      <c r="U109" s="517"/>
      <c r="V109" s="517"/>
      <c r="W109" s="517"/>
      <c r="X109" s="517"/>
      <c r="Y109" s="517"/>
      <c r="Z109" s="517"/>
    </row>
    <row r="110" ht="15.75" customHeight="1">
      <c r="A110" s="517"/>
      <c r="B110" s="517"/>
      <c r="C110" s="517"/>
      <c r="D110" s="517"/>
      <c r="E110" s="517"/>
      <c r="F110" s="517"/>
      <c r="G110" s="517"/>
      <c r="H110" s="517"/>
      <c r="I110" s="517"/>
      <c r="J110" s="517"/>
      <c r="K110" s="517"/>
      <c r="L110" s="517"/>
      <c r="M110" s="517"/>
      <c r="N110" s="517"/>
      <c r="O110" s="517"/>
      <c r="P110" s="517"/>
      <c r="Q110" s="517"/>
      <c r="R110" s="517"/>
      <c r="S110" s="517"/>
      <c r="T110" s="517"/>
      <c r="U110" s="517"/>
      <c r="V110" s="517"/>
      <c r="W110" s="517"/>
      <c r="X110" s="517"/>
      <c r="Y110" s="517"/>
      <c r="Z110" s="517"/>
    </row>
    <row r="111" ht="15.75" customHeight="1">
      <c r="A111" s="517"/>
      <c r="B111" s="517"/>
      <c r="C111" s="517"/>
      <c r="D111" s="517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517"/>
      <c r="Q111" s="517"/>
      <c r="R111" s="517"/>
      <c r="S111" s="517"/>
      <c r="T111" s="517"/>
      <c r="U111" s="517"/>
      <c r="V111" s="517"/>
      <c r="W111" s="517"/>
      <c r="X111" s="517"/>
      <c r="Y111" s="517"/>
      <c r="Z111" s="517"/>
    </row>
    <row r="112" ht="15.75" customHeight="1">
      <c r="A112" s="517"/>
      <c r="B112" s="517"/>
      <c r="C112" s="517"/>
      <c r="D112" s="517"/>
      <c r="E112" s="517"/>
      <c r="F112" s="517"/>
      <c r="G112" s="517"/>
      <c r="H112" s="517"/>
      <c r="I112" s="517"/>
      <c r="J112" s="517"/>
      <c r="K112" s="517"/>
      <c r="L112" s="517"/>
      <c r="M112" s="517"/>
      <c r="N112" s="517"/>
      <c r="O112" s="517"/>
      <c r="P112" s="517"/>
      <c r="Q112" s="517"/>
      <c r="R112" s="517"/>
      <c r="S112" s="517"/>
      <c r="T112" s="517"/>
      <c r="U112" s="517"/>
      <c r="V112" s="517"/>
      <c r="W112" s="517"/>
      <c r="X112" s="517"/>
      <c r="Y112" s="517"/>
      <c r="Z112" s="517"/>
    </row>
    <row r="113" ht="15.75" customHeight="1">
      <c r="A113" s="517"/>
      <c r="B113" s="517"/>
      <c r="C113" s="517"/>
      <c r="D113" s="517"/>
      <c r="E113" s="517"/>
      <c r="F113" s="517"/>
      <c r="G113" s="517"/>
      <c r="H113" s="517"/>
      <c r="I113" s="517"/>
      <c r="J113" s="517"/>
      <c r="K113" s="517"/>
      <c r="L113" s="517"/>
      <c r="M113" s="517"/>
      <c r="N113" s="517"/>
      <c r="O113" s="517"/>
      <c r="P113" s="517"/>
      <c r="Q113" s="517"/>
      <c r="R113" s="517"/>
      <c r="S113" s="517"/>
      <c r="T113" s="517"/>
      <c r="U113" s="517"/>
      <c r="V113" s="517"/>
      <c r="W113" s="517"/>
      <c r="X113" s="517"/>
      <c r="Y113" s="517"/>
      <c r="Z113" s="517"/>
    </row>
    <row r="114" ht="15.75" customHeight="1">
      <c r="A114" s="517"/>
      <c r="B114" s="517"/>
      <c r="C114" s="517"/>
      <c r="D114" s="517"/>
      <c r="E114" s="517"/>
      <c r="F114" s="517"/>
      <c r="G114" s="517"/>
      <c r="H114" s="517"/>
      <c r="I114" s="517"/>
      <c r="J114" s="517"/>
      <c r="K114" s="517"/>
      <c r="L114" s="517"/>
      <c r="M114" s="517"/>
      <c r="N114" s="517"/>
      <c r="O114" s="517"/>
      <c r="P114" s="517"/>
      <c r="Q114" s="517"/>
      <c r="R114" s="517"/>
      <c r="S114" s="517"/>
      <c r="T114" s="517"/>
      <c r="U114" s="517"/>
      <c r="V114" s="517"/>
      <c r="W114" s="517"/>
      <c r="X114" s="517"/>
      <c r="Y114" s="517"/>
      <c r="Z114" s="517"/>
    </row>
    <row r="115" ht="15.75" customHeight="1">
      <c r="A115" s="517"/>
      <c r="B115" s="517"/>
      <c r="C115" s="517"/>
      <c r="D115" s="517"/>
      <c r="E115" s="517"/>
      <c r="F115" s="517"/>
      <c r="G115" s="517"/>
      <c r="H115" s="517"/>
      <c r="I115" s="517"/>
      <c r="J115" s="517"/>
      <c r="K115" s="517"/>
      <c r="L115" s="517"/>
      <c r="M115" s="517"/>
      <c r="N115" s="517"/>
      <c r="O115" s="517"/>
      <c r="P115" s="517"/>
      <c r="Q115" s="517"/>
      <c r="R115" s="517"/>
      <c r="S115" s="517"/>
      <c r="T115" s="517"/>
      <c r="U115" s="517"/>
      <c r="V115" s="517"/>
      <c r="W115" s="517"/>
      <c r="X115" s="517"/>
      <c r="Y115" s="517"/>
      <c r="Z115" s="517"/>
    </row>
    <row r="116" ht="15.75" customHeight="1">
      <c r="A116" s="517"/>
      <c r="B116" s="517"/>
      <c r="C116" s="517"/>
      <c r="D116" s="517"/>
      <c r="E116" s="517"/>
      <c r="F116" s="517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  <c r="Q116" s="517"/>
      <c r="R116" s="517"/>
      <c r="S116" s="517"/>
      <c r="T116" s="517"/>
      <c r="U116" s="517"/>
      <c r="V116" s="517"/>
      <c r="W116" s="517"/>
      <c r="X116" s="517"/>
      <c r="Y116" s="517"/>
      <c r="Z116" s="517"/>
    </row>
    <row r="117" ht="15.75" customHeight="1">
      <c r="A117" s="517"/>
      <c r="B117" s="517"/>
      <c r="C117" s="517"/>
      <c r="D117" s="517"/>
      <c r="E117" s="517"/>
      <c r="F117" s="517"/>
      <c r="G117" s="517"/>
      <c r="H117" s="517"/>
      <c r="I117" s="517"/>
      <c r="J117" s="517"/>
      <c r="K117" s="517"/>
      <c r="L117" s="517"/>
      <c r="M117" s="517"/>
      <c r="N117" s="517"/>
      <c r="O117" s="517"/>
      <c r="P117" s="517"/>
      <c r="Q117" s="517"/>
      <c r="R117" s="517"/>
      <c r="S117" s="517"/>
      <c r="T117" s="517"/>
      <c r="U117" s="517"/>
      <c r="V117" s="517"/>
      <c r="W117" s="517"/>
      <c r="X117" s="517"/>
      <c r="Y117" s="517"/>
      <c r="Z117" s="517"/>
    </row>
    <row r="118" ht="15.75" customHeight="1">
      <c r="A118" s="517"/>
      <c r="B118" s="517"/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17"/>
      <c r="N118" s="517"/>
      <c r="O118" s="517"/>
      <c r="P118" s="517"/>
      <c r="Q118" s="517"/>
      <c r="R118" s="517"/>
      <c r="S118" s="517"/>
      <c r="T118" s="517"/>
      <c r="U118" s="517"/>
      <c r="V118" s="517"/>
      <c r="W118" s="517"/>
      <c r="X118" s="517"/>
      <c r="Y118" s="517"/>
      <c r="Z118" s="517"/>
    </row>
    <row r="119" ht="15.75" customHeight="1">
      <c r="A119" s="517"/>
      <c r="B119" s="517"/>
      <c r="C119" s="517"/>
      <c r="D119" s="517"/>
      <c r="E119" s="517"/>
      <c r="F119" s="517"/>
      <c r="G119" s="517"/>
      <c r="H119" s="517"/>
      <c r="I119" s="517"/>
      <c r="J119" s="517"/>
      <c r="K119" s="517"/>
      <c r="L119" s="517"/>
      <c r="M119" s="517"/>
      <c r="N119" s="517"/>
      <c r="O119" s="517"/>
      <c r="P119" s="517"/>
      <c r="Q119" s="517"/>
      <c r="R119" s="517"/>
      <c r="S119" s="517"/>
      <c r="T119" s="517"/>
      <c r="U119" s="517"/>
      <c r="V119" s="517"/>
      <c r="W119" s="517"/>
      <c r="X119" s="517"/>
      <c r="Y119" s="517"/>
      <c r="Z119" s="517"/>
    </row>
    <row r="120" ht="15.75" customHeight="1">
      <c r="A120" s="517"/>
      <c r="B120" s="517"/>
      <c r="C120" s="517"/>
      <c r="D120" s="517"/>
      <c r="E120" s="517"/>
      <c r="F120" s="517"/>
      <c r="G120" s="517"/>
      <c r="H120" s="517"/>
      <c r="I120" s="517"/>
      <c r="J120" s="517"/>
      <c r="K120" s="517"/>
      <c r="L120" s="517"/>
      <c r="M120" s="517"/>
      <c r="N120" s="517"/>
      <c r="O120" s="517"/>
      <c r="P120" s="517"/>
      <c r="Q120" s="517"/>
      <c r="R120" s="517"/>
      <c r="S120" s="517"/>
      <c r="T120" s="517"/>
      <c r="U120" s="517"/>
      <c r="V120" s="517"/>
      <c r="W120" s="517"/>
      <c r="X120" s="517"/>
      <c r="Y120" s="517"/>
      <c r="Z120" s="517"/>
    </row>
    <row r="121" ht="15.75" customHeight="1">
      <c r="A121" s="517"/>
      <c r="B121" s="517"/>
      <c r="C121" s="517"/>
      <c r="D121" s="517"/>
      <c r="E121" s="517"/>
      <c r="F121" s="517"/>
      <c r="G121" s="517"/>
      <c r="H121" s="517"/>
      <c r="I121" s="517"/>
      <c r="J121" s="517"/>
      <c r="K121" s="517"/>
      <c r="L121" s="517"/>
      <c r="M121" s="517"/>
      <c r="N121" s="517"/>
      <c r="O121" s="517"/>
      <c r="P121" s="517"/>
      <c r="Q121" s="517"/>
      <c r="R121" s="517"/>
      <c r="S121" s="517"/>
      <c r="T121" s="517"/>
      <c r="U121" s="517"/>
      <c r="V121" s="517"/>
      <c r="W121" s="517"/>
      <c r="X121" s="517"/>
      <c r="Y121" s="517"/>
      <c r="Z121" s="517"/>
    </row>
    <row r="122" ht="15.75" customHeight="1">
      <c r="A122" s="517"/>
      <c r="B122" s="517"/>
      <c r="C122" s="517"/>
      <c r="D122" s="517"/>
      <c r="E122" s="517"/>
      <c r="F122" s="517"/>
      <c r="G122" s="517"/>
      <c r="H122" s="517"/>
      <c r="I122" s="517"/>
      <c r="J122" s="517"/>
      <c r="K122" s="517"/>
      <c r="L122" s="517"/>
      <c r="M122" s="517"/>
      <c r="N122" s="517"/>
      <c r="O122" s="517"/>
      <c r="P122" s="517"/>
      <c r="Q122" s="517"/>
      <c r="R122" s="517"/>
      <c r="S122" s="517"/>
      <c r="T122" s="517"/>
      <c r="U122" s="517"/>
      <c r="V122" s="517"/>
      <c r="W122" s="517"/>
      <c r="X122" s="517"/>
      <c r="Y122" s="517"/>
      <c r="Z122" s="517"/>
    </row>
    <row r="123" ht="15.75" customHeight="1">
      <c r="A123" s="517"/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517"/>
      <c r="O123" s="517"/>
      <c r="P123" s="517"/>
      <c r="Q123" s="517"/>
      <c r="R123" s="517"/>
      <c r="S123" s="517"/>
      <c r="T123" s="517"/>
      <c r="U123" s="517"/>
      <c r="V123" s="517"/>
      <c r="W123" s="517"/>
      <c r="X123" s="517"/>
      <c r="Y123" s="517"/>
      <c r="Z123" s="517"/>
    </row>
    <row r="124" ht="15.75" customHeight="1">
      <c r="A124" s="517"/>
      <c r="B124" s="517"/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517"/>
      <c r="N124" s="517"/>
      <c r="O124" s="517"/>
      <c r="P124" s="517"/>
      <c r="Q124" s="517"/>
      <c r="R124" s="517"/>
      <c r="S124" s="517"/>
      <c r="T124" s="517"/>
      <c r="U124" s="517"/>
      <c r="V124" s="517"/>
      <c r="W124" s="517"/>
      <c r="X124" s="517"/>
      <c r="Y124" s="517"/>
      <c r="Z124" s="517"/>
    </row>
    <row r="125" ht="15.75" customHeight="1">
      <c r="A125" s="517"/>
      <c r="B125" s="517"/>
      <c r="C125" s="517"/>
      <c r="D125" s="517"/>
      <c r="E125" s="517"/>
      <c r="F125" s="517"/>
      <c r="G125" s="517"/>
      <c r="H125" s="517"/>
      <c r="I125" s="517"/>
      <c r="J125" s="517"/>
      <c r="K125" s="517"/>
      <c r="L125" s="517"/>
      <c r="M125" s="517"/>
      <c r="N125" s="517"/>
      <c r="O125" s="517"/>
      <c r="P125" s="517"/>
      <c r="Q125" s="517"/>
      <c r="R125" s="517"/>
      <c r="S125" s="517"/>
      <c r="T125" s="517"/>
      <c r="U125" s="517"/>
      <c r="V125" s="517"/>
      <c r="W125" s="517"/>
      <c r="X125" s="517"/>
      <c r="Y125" s="517"/>
      <c r="Z125" s="517"/>
    </row>
    <row r="126" ht="15.75" customHeight="1">
      <c r="A126" s="517"/>
      <c r="B126" s="517"/>
      <c r="C126" s="517"/>
      <c r="D126" s="517"/>
      <c r="E126" s="517"/>
      <c r="F126" s="517"/>
      <c r="G126" s="517"/>
      <c r="H126" s="517"/>
      <c r="I126" s="517"/>
      <c r="J126" s="517"/>
      <c r="K126" s="517"/>
      <c r="L126" s="517"/>
      <c r="M126" s="517"/>
      <c r="N126" s="517"/>
      <c r="O126" s="517"/>
      <c r="P126" s="517"/>
      <c r="Q126" s="517"/>
      <c r="R126" s="517"/>
      <c r="S126" s="517"/>
      <c r="T126" s="517"/>
      <c r="U126" s="517"/>
      <c r="V126" s="517"/>
      <c r="W126" s="517"/>
      <c r="X126" s="517"/>
      <c r="Y126" s="517"/>
      <c r="Z126" s="517"/>
    </row>
    <row r="127" ht="15.75" customHeight="1">
      <c r="A127" s="517"/>
      <c r="B127" s="517"/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517"/>
      <c r="N127" s="517"/>
      <c r="O127" s="517"/>
      <c r="P127" s="517"/>
      <c r="Q127" s="517"/>
      <c r="R127" s="517"/>
      <c r="S127" s="517"/>
      <c r="T127" s="517"/>
      <c r="U127" s="517"/>
      <c r="V127" s="517"/>
      <c r="W127" s="517"/>
      <c r="X127" s="517"/>
      <c r="Y127" s="517"/>
      <c r="Z127" s="517"/>
    </row>
    <row r="128" ht="15.75" customHeight="1">
      <c r="A128" s="517"/>
      <c r="B128" s="517"/>
      <c r="C128" s="517"/>
      <c r="D128" s="517"/>
      <c r="E128" s="517"/>
      <c r="F128" s="517"/>
      <c r="G128" s="517"/>
      <c r="H128" s="517"/>
      <c r="I128" s="517"/>
      <c r="J128" s="517"/>
      <c r="K128" s="517"/>
      <c r="L128" s="517"/>
      <c r="M128" s="517"/>
      <c r="N128" s="517"/>
      <c r="O128" s="517"/>
      <c r="P128" s="517"/>
      <c r="Q128" s="517"/>
      <c r="R128" s="517"/>
      <c r="S128" s="517"/>
      <c r="T128" s="517"/>
      <c r="U128" s="517"/>
      <c r="V128" s="517"/>
      <c r="W128" s="517"/>
      <c r="X128" s="517"/>
      <c r="Y128" s="517"/>
      <c r="Z128" s="517"/>
    </row>
    <row r="129" ht="15.75" customHeight="1">
      <c r="A129" s="517"/>
      <c r="B129" s="517"/>
      <c r="C129" s="517"/>
      <c r="D129" s="517"/>
      <c r="E129" s="517"/>
      <c r="F129" s="517"/>
      <c r="G129" s="517"/>
      <c r="H129" s="517"/>
      <c r="I129" s="517"/>
      <c r="J129" s="517"/>
      <c r="K129" s="517"/>
      <c r="L129" s="517"/>
      <c r="M129" s="517"/>
      <c r="N129" s="517"/>
      <c r="O129" s="517"/>
      <c r="P129" s="517"/>
      <c r="Q129" s="517"/>
      <c r="R129" s="517"/>
      <c r="S129" s="517"/>
      <c r="T129" s="517"/>
      <c r="U129" s="517"/>
      <c r="V129" s="517"/>
      <c r="W129" s="517"/>
      <c r="X129" s="517"/>
      <c r="Y129" s="517"/>
      <c r="Z129" s="517"/>
    </row>
    <row r="130" ht="15.75" customHeight="1">
      <c r="A130" s="517"/>
      <c r="B130" s="517"/>
      <c r="C130" s="517"/>
      <c r="D130" s="517"/>
      <c r="E130" s="517"/>
      <c r="F130" s="517"/>
      <c r="G130" s="517"/>
      <c r="H130" s="517"/>
      <c r="I130" s="517"/>
      <c r="J130" s="517"/>
      <c r="K130" s="517"/>
      <c r="L130" s="517"/>
      <c r="M130" s="517"/>
      <c r="N130" s="517"/>
      <c r="O130" s="517"/>
      <c r="P130" s="517"/>
      <c r="Q130" s="517"/>
      <c r="R130" s="517"/>
      <c r="S130" s="517"/>
      <c r="T130" s="517"/>
      <c r="U130" s="517"/>
      <c r="V130" s="517"/>
      <c r="W130" s="517"/>
      <c r="X130" s="517"/>
      <c r="Y130" s="517"/>
      <c r="Z130" s="517"/>
    </row>
    <row r="131" ht="15.75" customHeight="1">
      <c r="A131" s="517"/>
      <c r="B131" s="517"/>
      <c r="C131" s="517"/>
      <c r="D131" s="517"/>
      <c r="E131" s="517"/>
      <c r="F131" s="517"/>
      <c r="G131" s="517"/>
      <c r="H131" s="517"/>
      <c r="I131" s="517"/>
      <c r="J131" s="517"/>
      <c r="K131" s="517"/>
      <c r="L131" s="517"/>
      <c r="M131" s="517"/>
      <c r="N131" s="517"/>
      <c r="O131" s="517"/>
      <c r="P131" s="517"/>
      <c r="Q131" s="517"/>
      <c r="R131" s="517"/>
      <c r="S131" s="517"/>
      <c r="T131" s="517"/>
      <c r="U131" s="517"/>
      <c r="V131" s="517"/>
      <c r="W131" s="517"/>
      <c r="X131" s="517"/>
      <c r="Y131" s="517"/>
      <c r="Z131" s="517"/>
    </row>
    <row r="132" ht="15.75" customHeight="1">
      <c r="A132" s="517"/>
      <c r="B132" s="517"/>
      <c r="C132" s="517"/>
      <c r="D132" s="517"/>
      <c r="E132" s="517"/>
      <c r="F132" s="517"/>
      <c r="G132" s="517"/>
      <c r="H132" s="517"/>
      <c r="I132" s="517"/>
      <c r="J132" s="517"/>
      <c r="K132" s="517"/>
      <c r="L132" s="517"/>
      <c r="M132" s="517"/>
      <c r="N132" s="517"/>
      <c r="O132" s="517"/>
      <c r="P132" s="517"/>
      <c r="Q132" s="517"/>
      <c r="R132" s="517"/>
      <c r="S132" s="517"/>
      <c r="T132" s="517"/>
      <c r="U132" s="517"/>
      <c r="V132" s="517"/>
      <c r="W132" s="517"/>
      <c r="X132" s="517"/>
      <c r="Y132" s="517"/>
      <c r="Z132" s="517"/>
    </row>
    <row r="133" ht="15.75" customHeight="1">
      <c r="A133" s="517"/>
      <c r="B133" s="517"/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517"/>
      <c r="N133" s="517"/>
      <c r="O133" s="517"/>
      <c r="P133" s="517"/>
      <c r="Q133" s="517"/>
      <c r="R133" s="517"/>
      <c r="S133" s="517"/>
      <c r="T133" s="517"/>
      <c r="U133" s="517"/>
      <c r="V133" s="517"/>
      <c r="W133" s="517"/>
      <c r="X133" s="517"/>
      <c r="Y133" s="517"/>
      <c r="Z133" s="517"/>
    </row>
    <row r="134" ht="15.75" customHeight="1">
      <c r="A134" s="517"/>
      <c r="B134" s="517"/>
      <c r="C134" s="517"/>
      <c r="D134" s="517"/>
      <c r="E134" s="517"/>
      <c r="F134" s="517"/>
      <c r="G134" s="517"/>
      <c r="H134" s="517"/>
      <c r="I134" s="517"/>
      <c r="J134" s="517"/>
      <c r="K134" s="517"/>
      <c r="L134" s="517"/>
      <c r="M134" s="517"/>
      <c r="N134" s="517"/>
      <c r="O134" s="517"/>
      <c r="P134" s="517"/>
      <c r="Q134" s="517"/>
      <c r="R134" s="517"/>
      <c r="S134" s="517"/>
      <c r="T134" s="517"/>
      <c r="U134" s="517"/>
      <c r="V134" s="517"/>
      <c r="W134" s="517"/>
      <c r="X134" s="517"/>
      <c r="Y134" s="517"/>
      <c r="Z134" s="517"/>
    </row>
    <row r="135" ht="15.75" customHeight="1">
      <c r="A135" s="517"/>
      <c r="B135" s="517"/>
      <c r="C135" s="517"/>
      <c r="D135" s="517"/>
      <c r="E135" s="517"/>
      <c r="F135" s="517"/>
      <c r="G135" s="517"/>
      <c r="H135" s="517"/>
      <c r="I135" s="517"/>
      <c r="J135" s="517"/>
      <c r="K135" s="517"/>
      <c r="L135" s="517"/>
      <c r="M135" s="517"/>
      <c r="N135" s="517"/>
      <c r="O135" s="517"/>
      <c r="P135" s="517"/>
      <c r="Q135" s="517"/>
      <c r="R135" s="517"/>
      <c r="S135" s="517"/>
      <c r="T135" s="517"/>
      <c r="U135" s="517"/>
      <c r="V135" s="517"/>
      <c r="W135" s="517"/>
      <c r="X135" s="517"/>
      <c r="Y135" s="517"/>
      <c r="Z135" s="517"/>
    </row>
    <row r="136" ht="15.75" customHeight="1">
      <c r="A136" s="517"/>
      <c r="B136" s="517"/>
      <c r="C136" s="517"/>
      <c r="D136" s="517"/>
      <c r="E136" s="517"/>
      <c r="F136" s="517"/>
      <c r="G136" s="517"/>
      <c r="H136" s="517"/>
      <c r="I136" s="517"/>
      <c r="J136" s="517"/>
      <c r="K136" s="517"/>
      <c r="L136" s="517"/>
      <c r="M136" s="517"/>
      <c r="N136" s="517"/>
      <c r="O136" s="517"/>
      <c r="P136" s="517"/>
      <c r="Q136" s="517"/>
      <c r="R136" s="517"/>
      <c r="S136" s="517"/>
      <c r="T136" s="517"/>
      <c r="U136" s="517"/>
      <c r="V136" s="517"/>
      <c r="W136" s="517"/>
      <c r="X136" s="517"/>
      <c r="Y136" s="517"/>
      <c r="Z136" s="517"/>
    </row>
    <row r="137" ht="15.75" customHeight="1">
      <c r="A137" s="517"/>
      <c r="B137" s="517"/>
      <c r="C137" s="517"/>
      <c r="D137" s="517"/>
      <c r="E137" s="517"/>
      <c r="F137" s="517"/>
      <c r="G137" s="517"/>
      <c r="H137" s="517"/>
      <c r="I137" s="517"/>
      <c r="J137" s="517"/>
      <c r="K137" s="517"/>
      <c r="L137" s="517"/>
      <c r="M137" s="517"/>
      <c r="N137" s="517"/>
      <c r="O137" s="517"/>
      <c r="P137" s="517"/>
      <c r="Q137" s="517"/>
      <c r="R137" s="517"/>
      <c r="S137" s="517"/>
      <c r="T137" s="517"/>
      <c r="U137" s="517"/>
      <c r="V137" s="517"/>
      <c r="W137" s="517"/>
      <c r="X137" s="517"/>
      <c r="Y137" s="517"/>
      <c r="Z137" s="517"/>
    </row>
    <row r="138" ht="15.75" customHeight="1">
      <c r="A138" s="517"/>
      <c r="B138" s="517"/>
      <c r="C138" s="517"/>
      <c r="D138" s="517"/>
      <c r="E138" s="517"/>
      <c r="F138" s="517"/>
      <c r="G138" s="517"/>
      <c r="H138" s="517"/>
      <c r="I138" s="517"/>
      <c r="J138" s="517"/>
      <c r="K138" s="517"/>
      <c r="L138" s="517"/>
      <c r="M138" s="517"/>
      <c r="N138" s="517"/>
      <c r="O138" s="517"/>
      <c r="P138" s="517"/>
      <c r="Q138" s="517"/>
      <c r="R138" s="517"/>
      <c r="S138" s="517"/>
      <c r="T138" s="517"/>
      <c r="U138" s="517"/>
      <c r="V138" s="517"/>
      <c r="W138" s="517"/>
      <c r="X138" s="517"/>
      <c r="Y138" s="517"/>
      <c r="Z138" s="517"/>
    </row>
    <row r="139" ht="15.75" customHeight="1">
      <c r="A139" s="517"/>
      <c r="B139" s="517"/>
      <c r="C139" s="517"/>
      <c r="D139" s="517"/>
      <c r="E139" s="517"/>
      <c r="F139" s="517"/>
      <c r="G139" s="517"/>
      <c r="H139" s="517"/>
      <c r="I139" s="517"/>
      <c r="J139" s="517"/>
      <c r="K139" s="517"/>
      <c r="L139" s="517"/>
      <c r="M139" s="517"/>
      <c r="N139" s="517"/>
      <c r="O139" s="517"/>
      <c r="P139" s="517"/>
      <c r="Q139" s="517"/>
      <c r="R139" s="517"/>
      <c r="S139" s="517"/>
      <c r="T139" s="517"/>
      <c r="U139" s="517"/>
      <c r="V139" s="517"/>
      <c r="W139" s="517"/>
      <c r="X139" s="517"/>
      <c r="Y139" s="517"/>
      <c r="Z139" s="517"/>
    </row>
    <row r="140" ht="15.75" customHeight="1">
      <c r="A140" s="517"/>
      <c r="B140" s="517"/>
      <c r="C140" s="517"/>
      <c r="D140" s="517"/>
      <c r="E140" s="517"/>
      <c r="F140" s="517"/>
      <c r="G140" s="517"/>
      <c r="H140" s="517"/>
      <c r="I140" s="517"/>
      <c r="J140" s="517"/>
      <c r="K140" s="517"/>
      <c r="L140" s="517"/>
      <c r="M140" s="517"/>
      <c r="N140" s="517"/>
      <c r="O140" s="517"/>
      <c r="P140" s="517"/>
      <c r="Q140" s="517"/>
      <c r="R140" s="517"/>
      <c r="S140" s="517"/>
      <c r="T140" s="517"/>
      <c r="U140" s="517"/>
      <c r="V140" s="517"/>
      <c r="W140" s="517"/>
      <c r="X140" s="517"/>
      <c r="Y140" s="517"/>
      <c r="Z140" s="517"/>
    </row>
    <row r="141" ht="15.75" customHeight="1">
      <c r="A141" s="517"/>
      <c r="B141" s="517"/>
      <c r="C141" s="517"/>
      <c r="D141" s="517"/>
      <c r="E141" s="517"/>
      <c r="F141" s="517"/>
      <c r="G141" s="517"/>
      <c r="H141" s="517"/>
      <c r="I141" s="517"/>
      <c r="J141" s="517"/>
      <c r="K141" s="517"/>
      <c r="L141" s="517"/>
      <c r="M141" s="517"/>
      <c r="N141" s="517"/>
      <c r="O141" s="517"/>
      <c r="P141" s="517"/>
      <c r="Q141" s="517"/>
      <c r="R141" s="517"/>
      <c r="S141" s="517"/>
      <c r="T141" s="517"/>
      <c r="U141" s="517"/>
      <c r="V141" s="517"/>
      <c r="W141" s="517"/>
      <c r="X141" s="517"/>
      <c r="Y141" s="517"/>
      <c r="Z141" s="517"/>
    </row>
    <row r="142" ht="15.75" customHeight="1">
      <c r="A142" s="517"/>
      <c r="B142" s="517"/>
      <c r="C142" s="517"/>
      <c r="D142" s="517"/>
      <c r="E142" s="517"/>
      <c r="F142" s="517"/>
      <c r="G142" s="517"/>
      <c r="H142" s="517"/>
      <c r="I142" s="517"/>
      <c r="J142" s="517"/>
      <c r="K142" s="517"/>
      <c r="L142" s="517"/>
      <c r="M142" s="517"/>
      <c r="N142" s="517"/>
      <c r="O142" s="517"/>
      <c r="P142" s="517"/>
      <c r="Q142" s="517"/>
      <c r="R142" s="517"/>
      <c r="S142" s="517"/>
      <c r="T142" s="517"/>
      <c r="U142" s="517"/>
      <c r="V142" s="517"/>
      <c r="W142" s="517"/>
      <c r="X142" s="517"/>
      <c r="Y142" s="517"/>
      <c r="Z142" s="517"/>
    </row>
    <row r="143" ht="15.75" customHeight="1">
      <c r="A143" s="517"/>
      <c r="B143" s="517"/>
      <c r="C143" s="517"/>
      <c r="D143" s="517"/>
      <c r="E143" s="517"/>
      <c r="F143" s="517"/>
      <c r="G143" s="517"/>
      <c r="H143" s="517"/>
      <c r="I143" s="517"/>
      <c r="J143" s="517"/>
      <c r="K143" s="517"/>
      <c r="L143" s="517"/>
      <c r="M143" s="517"/>
      <c r="N143" s="517"/>
      <c r="O143" s="517"/>
      <c r="P143" s="517"/>
      <c r="Q143" s="517"/>
      <c r="R143" s="517"/>
      <c r="S143" s="517"/>
      <c r="T143" s="517"/>
      <c r="U143" s="517"/>
      <c r="V143" s="517"/>
      <c r="W143" s="517"/>
      <c r="X143" s="517"/>
      <c r="Y143" s="517"/>
      <c r="Z143" s="517"/>
    </row>
    <row r="144" ht="15.75" customHeight="1">
      <c r="A144" s="517"/>
      <c r="B144" s="517"/>
      <c r="C144" s="517"/>
      <c r="D144" s="517"/>
      <c r="E144" s="517"/>
      <c r="F144" s="517"/>
      <c r="G144" s="517"/>
      <c r="H144" s="517"/>
      <c r="I144" s="517"/>
      <c r="J144" s="517"/>
      <c r="K144" s="517"/>
      <c r="L144" s="517"/>
      <c r="M144" s="517"/>
      <c r="N144" s="517"/>
      <c r="O144" s="517"/>
      <c r="P144" s="517"/>
      <c r="Q144" s="517"/>
      <c r="R144" s="517"/>
      <c r="S144" s="517"/>
      <c r="T144" s="517"/>
      <c r="U144" s="517"/>
      <c r="V144" s="517"/>
      <c r="W144" s="517"/>
      <c r="X144" s="517"/>
      <c r="Y144" s="517"/>
      <c r="Z144" s="517"/>
    </row>
    <row r="145" ht="15.75" customHeight="1">
      <c r="A145" s="517"/>
      <c r="B145" s="517"/>
      <c r="C145" s="517"/>
      <c r="D145" s="517"/>
      <c r="E145" s="517"/>
      <c r="F145" s="517"/>
      <c r="G145" s="517"/>
      <c r="H145" s="517"/>
      <c r="I145" s="517"/>
      <c r="J145" s="517"/>
      <c r="K145" s="517"/>
      <c r="L145" s="517"/>
      <c r="M145" s="517"/>
      <c r="N145" s="517"/>
      <c r="O145" s="517"/>
      <c r="P145" s="517"/>
      <c r="Q145" s="517"/>
      <c r="R145" s="517"/>
      <c r="S145" s="517"/>
      <c r="T145" s="517"/>
      <c r="U145" s="517"/>
      <c r="V145" s="517"/>
      <c r="W145" s="517"/>
      <c r="X145" s="517"/>
      <c r="Y145" s="517"/>
      <c r="Z145" s="517"/>
    </row>
    <row r="146" ht="15.75" customHeight="1">
      <c r="A146" s="517"/>
      <c r="B146" s="517"/>
      <c r="C146" s="517"/>
      <c r="D146" s="517"/>
      <c r="E146" s="517"/>
      <c r="F146" s="517"/>
      <c r="G146" s="517"/>
      <c r="H146" s="517"/>
      <c r="I146" s="517"/>
      <c r="J146" s="517"/>
      <c r="K146" s="517"/>
      <c r="L146" s="517"/>
      <c r="M146" s="517"/>
      <c r="N146" s="517"/>
      <c r="O146" s="517"/>
      <c r="P146" s="517"/>
      <c r="Q146" s="517"/>
      <c r="R146" s="517"/>
      <c r="S146" s="517"/>
      <c r="T146" s="517"/>
      <c r="U146" s="517"/>
      <c r="V146" s="517"/>
      <c r="W146" s="517"/>
      <c r="X146" s="517"/>
      <c r="Y146" s="517"/>
      <c r="Z146" s="517"/>
    </row>
    <row r="147" ht="15.75" customHeight="1">
      <c r="A147" s="517"/>
      <c r="B147" s="517"/>
      <c r="C147" s="517"/>
      <c r="D147" s="517"/>
      <c r="E147" s="517"/>
      <c r="F147" s="517"/>
      <c r="G147" s="517"/>
      <c r="H147" s="517"/>
      <c r="I147" s="517"/>
      <c r="J147" s="517"/>
      <c r="K147" s="517"/>
      <c r="L147" s="517"/>
      <c r="M147" s="517"/>
      <c r="N147" s="517"/>
      <c r="O147" s="517"/>
      <c r="P147" s="517"/>
      <c r="Q147" s="517"/>
      <c r="R147" s="517"/>
      <c r="S147" s="517"/>
      <c r="T147" s="517"/>
      <c r="U147" s="517"/>
      <c r="V147" s="517"/>
      <c r="W147" s="517"/>
      <c r="X147" s="517"/>
      <c r="Y147" s="517"/>
      <c r="Z147" s="517"/>
    </row>
    <row r="148" ht="15.75" customHeight="1">
      <c r="A148" s="517"/>
      <c r="B148" s="517"/>
      <c r="C148" s="517"/>
      <c r="D148" s="517"/>
      <c r="E148" s="517"/>
      <c r="F148" s="517"/>
      <c r="G148" s="517"/>
      <c r="H148" s="517"/>
      <c r="I148" s="517"/>
      <c r="J148" s="517"/>
      <c r="K148" s="517"/>
      <c r="L148" s="517"/>
      <c r="M148" s="517"/>
      <c r="N148" s="517"/>
      <c r="O148" s="517"/>
      <c r="P148" s="517"/>
      <c r="Q148" s="517"/>
      <c r="R148" s="517"/>
      <c r="S148" s="517"/>
      <c r="T148" s="517"/>
      <c r="U148" s="517"/>
      <c r="V148" s="517"/>
      <c r="W148" s="517"/>
      <c r="X148" s="517"/>
      <c r="Y148" s="517"/>
      <c r="Z148" s="517"/>
    </row>
    <row r="149" ht="15.75" customHeight="1">
      <c r="A149" s="517"/>
      <c r="B149" s="517"/>
      <c r="C149" s="517"/>
      <c r="D149" s="517"/>
      <c r="E149" s="517"/>
      <c r="F149" s="517"/>
      <c r="G149" s="517"/>
      <c r="H149" s="517"/>
      <c r="I149" s="517"/>
      <c r="J149" s="517"/>
      <c r="K149" s="517"/>
      <c r="L149" s="517"/>
      <c r="M149" s="517"/>
      <c r="N149" s="517"/>
      <c r="O149" s="517"/>
      <c r="P149" s="517"/>
      <c r="Q149" s="517"/>
      <c r="R149" s="517"/>
      <c r="S149" s="517"/>
      <c r="T149" s="517"/>
      <c r="U149" s="517"/>
      <c r="V149" s="517"/>
      <c r="W149" s="517"/>
      <c r="X149" s="517"/>
      <c r="Y149" s="517"/>
      <c r="Z149" s="517"/>
    </row>
    <row r="150" ht="15.75" customHeight="1">
      <c r="A150" s="517"/>
      <c r="B150" s="517"/>
      <c r="C150" s="517"/>
      <c r="D150" s="517"/>
      <c r="E150" s="517"/>
      <c r="F150" s="517"/>
      <c r="G150" s="517"/>
      <c r="H150" s="517"/>
      <c r="I150" s="517"/>
      <c r="J150" s="517"/>
      <c r="K150" s="517"/>
      <c r="L150" s="517"/>
      <c r="M150" s="517"/>
      <c r="N150" s="517"/>
      <c r="O150" s="517"/>
      <c r="P150" s="517"/>
      <c r="Q150" s="517"/>
      <c r="R150" s="517"/>
      <c r="S150" s="517"/>
      <c r="T150" s="517"/>
      <c r="U150" s="517"/>
      <c r="V150" s="517"/>
      <c r="W150" s="517"/>
      <c r="X150" s="517"/>
      <c r="Y150" s="517"/>
      <c r="Z150" s="517"/>
    </row>
    <row r="151" ht="15.75" customHeight="1">
      <c r="A151" s="517"/>
      <c r="B151" s="517"/>
      <c r="C151" s="517"/>
      <c r="D151" s="517"/>
      <c r="E151" s="517"/>
      <c r="F151" s="517"/>
      <c r="G151" s="517"/>
      <c r="H151" s="517"/>
      <c r="I151" s="517"/>
      <c r="J151" s="517"/>
      <c r="K151" s="517"/>
      <c r="L151" s="517"/>
      <c r="M151" s="517"/>
      <c r="N151" s="517"/>
      <c r="O151" s="517"/>
      <c r="P151" s="517"/>
      <c r="Q151" s="517"/>
      <c r="R151" s="517"/>
      <c r="S151" s="517"/>
      <c r="T151" s="517"/>
      <c r="U151" s="517"/>
      <c r="V151" s="517"/>
      <c r="W151" s="517"/>
      <c r="X151" s="517"/>
      <c r="Y151" s="517"/>
      <c r="Z151" s="517"/>
    </row>
    <row r="152" ht="15.75" customHeight="1">
      <c r="A152" s="517"/>
      <c r="B152" s="517"/>
      <c r="C152" s="517"/>
      <c r="D152" s="517"/>
      <c r="E152" s="517"/>
      <c r="F152" s="517"/>
      <c r="G152" s="517"/>
      <c r="H152" s="517"/>
      <c r="I152" s="517"/>
      <c r="J152" s="517"/>
      <c r="K152" s="517"/>
      <c r="L152" s="517"/>
      <c r="M152" s="517"/>
      <c r="N152" s="517"/>
      <c r="O152" s="517"/>
      <c r="P152" s="517"/>
      <c r="Q152" s="517"/>
      <c r="R152" s="517"/>
      <c r="S152" s="517"/>
      <c r="T152" s="517"/>
      <c r="U152" s="517"/>
      <c r="V152" s="517"/>
      <c r="W152" s="517"/>
      <c r="X152" s="517"/>
      <c r="Y152" s="517"/>
      <c r="Z152" s="517"/>
    </row>
    <row r="153" ht="15.75" customHeight="1">
      <c r="A153" s="517"/>
      <c r="B153" s="517"/>
      <c r="C153" s="517"/>
      <c r="D153" s="517"/>
      <c r="E153" s="517"/>
      <c r="F153" s="517"/>
      <c r="G153" s="517"/>
      <c r="H153" s="517"/>
      <c r="I153" s="517"/>
      <c r="J153" s="517"/>
      <c r="K153" s="517"/>
      <c r="L153" s="517"/>
      <c r="M153" s="517"/>
      <c r="N153" s="517"/>
      <c r="O153" s="517"/>
      <c r="P153" s="517"/>
      <c r="Q153" s="517"/>
      <c r="R153" s="517"/>
      <c r="S153" s="517"/>
      <c r="T153" s="517"/>
      <c r="U153" s="517"/>
      <c r="V153" s="517"/>
      <c r="W153" s="517"/>
      <c r="X153" s="517"/>
      <c r="Y153" s="517"/>
      <c r="Z153" s="517"/>
    </row>
    <row r="154" ht="15.75" customHeight="1">
      <c r="A154" s="517"/>
      <c r="B154" s="517"/>
      <c r="C154" s="517"/>
      <c r="D154" s="517"/>
      <c r="E154" s="517"/>
      <c r="F154" s="517"/>
      <c r="G154" s="517"/>
      <c r="H154" s="517"/>
      <c r="I154" s="517"/>
      <c r="J154" s="517"/>
      <c r="K154" s="517"/>
      <c r="L154" s="517"/>
      <c r="M154" s="517"/>
      <c r="N154" s="517"/>
      <c r="O154" s="517"/>
      <c r="P154" s="517"/>
      <c r="Q154" s="517"/>
      <c r="R154" s="517"/>
      <c r="S154" s="517"/>
      <c r="T154" s="517"/>
      <c r="U154" s="517"/>
      <c r="V154" s="517"/>
      <c r="W154" s="517"/>
      <c r="X154" s="517"/>
      <c r="Y154" s="517"/>
      <c r="Z154" s="517"/>
    </row>
    <row r="155" ht="15.75" customHeight="1">
      <c r="A155" s="517"/>
      <c r="B155" s="517"/>
      <c r="C155" s="517"/>
      <c r="D155" s="517"/>
      <c r="E155" s="517"/>
      <c r="F155" s="517"/>
      <c r="G155" s="517"/>
      <c r="H155" s="517"/>
      <c r="I155" s="517"/>
      <c r="J155" s="517"/>
      <c r="K155" s="517"/>
      <c r="L155" s="517"/>
      <c r="M155" s="517"/>
      <c r="N155" s="517"/>
      <c r="O155" s="517"/>
      <c r="P155" s="517"/>
      <c r="Q155" s="517"/>
      <c r="R155" s="517"/>
      <c r="S155" s="517"/>
      <c r="T155" s="517"/>
      <c r="U155" s="517"/>
      <c r="V155" s="517"/>
      <c r="W155" s="517"/>
      <c r="X155" s="517"/>
      <c r="Y155" s="517"/>
      <c r="Z155" s="517"/>
    </row>
    <row r="156" ht="15.75" customHeight="1">
      <c r="A156" s="517"/>
      <c r="B156" s="517"/>
      <c r="C156" s="51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</row>
    <row r="157" ht="15.75" customHeight="1">
      <c r="A157" s="517"/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</row>
    <row r="158" ht="15.75" customHeight="1">
      <c r="A158" s="517"/>
      <c r="B158" s="517"/>
      <c r="C158" s="517"/>
      <c r="D158" s="517"/>
      <c r="E158" s="517"/>
      <c r="F158" s="517"/>
      <c r="G158" s="517"/>
      <c r="H158" s="517"/>
      <c r="I158" s="517"/>
      <c r="J158" s="517"/>
      <c r="K158" s="517"/>
      <c r="L158" s="517"/>
      <c r="M158" s="517"/>
      <c r="N158" s="517"/>
      <c r="O158" s="517"/>
      <c r="P158" s="517"/>
      <c r="Q158" s="517"/>
      <c r="R158" s="517"/>
      <c r="S158" s="517"/>
      <c r="T158" s="517"/>
      <c r="U158" s="517"/>
      <c r="V158" s="517"/>
      <c r="W158" s="517"/>
      <c r="X158" s="517"/>
      <c r="Y158" s="517"/>
      <c r="Z158" s="517"/>
    </row>
    <row r="159" ht="15.75" customHeight="1">
      <c r="A159" s="517"/>
      <c r="B159" s="517"/>
      <c r="C159" s="517"/>
      <c r="D159" s="517"/>
      <c r="E159" s="517"/>
      <c r="F159" s="517"/>
      <c r="G159" s="517"/>
      <c r="H159" s="517"/>
      <c r="I159" s="517"/>
      <c r="J159" s="517"/>
      <c r="K159" s="517"/>
      <c r="L159" s="517"/>
      <c r="M159" s="517"/>
      <c r="N159" s="517"/>
      <c r="O159" s="517"/>
      <c r="P159" s="517"/>
      <c r="Q159" s="517"/>
      <c r="R159" s="517"/>
      <c r="S159" s="517"/>
      <c r="T159" s="517"/>
      <c r="U159" s="517"/>
      <c r="V159" s="517"/>
      <c r="W159" s="517"/>
      <c r="X159" s="517"/>
      <c r="Y159" s="517"/>
      <c r="Z159" s="517"/>
    </row>
    <row r="160" ht="15.75" customHeight="1">
      <c r="A160" s="517"/>
      <c r="B160" s="517"/>
      <c r="C160" s="517"/>
      <c r="D160" s="517"/>
      <c r="E160" s="517"/>
      <c r="F160" s="517"/>
      <c r="G160" s="517"/>
      <c r="H160" s="517"/>
      <c r="I160" s="517"/>
      <c r="J160" s="517"/>
      <c r="K160" s="517"/>
      <c r="L160" s="517"/>
      <c r="M160" s="517"/>
      <c r="N160" s="517"/>
      <c r="O160" s="517"/>
      <c r="P160" s="517"/>
      <c r="Q160" s="517"/>
      <c r="R160" s="517"/>
      <c r="S160" s="517"/>
      <c r="T160" s="517"/>
      <c r="U160" s="517"/>
      <c r="V160" s="517"/>
      <c r="W160" s="517"/>
      <c r="X160" s="517"/>
      <c r="Y160" s="517"/>
      <c r="Z160" s="517"/>
    </row>
    <row r="161" ht="15.75" customHeight="1">
      <c r="A161" s="517"/>
      <c r="B161" s="517"/>
      <c r="C161" s="517"/>
      <c r="D161" s="517"/>
      <c r="E161" s="517"/>
      <c r="F161" s="517"/>
      <c r="G161" s="517"/>
      <c r="H161" s="517"/>
      <c r="I161" s="517"/>
      <c r="J161" s="517"/>
      <c r="K161" s="517"/>
      <c r="L161" s="517"/>
      <c r="M161" s="517"/>
      <c r="N161" s="517"/>
      <c r="O161" s="517"/>
      <c r="P161" s="517"/>
      <c r="Q161" s="517"/>
      <c r="R161" s="517"/>
      <c r="S161" s="517"/>
      <c r="T161" s="517"/>
      <c r="U161" s="517"/>
      <c r="V161" s="517"/>
      <c r="W161" s="517"/>
      <c r="X161" s="517"/>
      <c r="Y161" s="517"/>
      <c r="Z161" s="517"/>
    </row>
    <row r="162" ht="15.75" customHeight="1">
      <c r="A162" s="517"/>
      <c r="B162" s="517"/>
      <c r="C162" s="517"/>
      <c r="D162" s="517"/>
      <c r="E162" s="517"/>
      <c r="F162" s="517"/>
      <c r="G162" s="517"/>
      <c r="H162" s="517"/>
      <c r="I162" s="517"/>
      <c r="J162" s="517"/>
      <c r="K162" s="517"/>
      <c r="L162" s="517"/>
      <c r="M162" s="517"/>
      <c r="N162" s="517"/>
      <c r="O162" s="517"/>
      <c r="P162" s="517"/>
      <c r="Q162" s="517"/>
      <c r="R162" s="517"/>
      <c r="S162" s="517"/>
      <c r="T162" s="517"/>
      <c r="U162" s="517"/>
      <c r="V162" s="517"/>
      <c r="W162" s="517"/>
      <c r="X162" s="517"/>
      <c r="Y162" s="517"/>
      <c r="Z162" s="517"/>
    </row>
    <row r="163" ht="15.75" customHeight="1">
      <c r="A163" s="517"/>
      <c r="B163" s="517"/>
      <c r="C163" s="517"/>
      <c r="D163" s="517"/>
      <c r="E163" s="517"/>
      <c r="F163" s="517"/>
      <c r="G163" s="517"/>
      <c r="H163" s="517"/>
      <c r="I163" s="517"/>
      <c r="J163" s="517"/>
      <c r="K163" s="517"/>
      <c r="L163" s="517"/>
      <c r="M163" s="517"/>
      <c r="N163" s="517"/>
      <c r="O163" s="517"/>
      <c r="P163" s="517"/>
      <c r="Q163" s="517"/>
      <c r="R163" s="517"/>
      <c r="S163" s="517"/>
      <c r="T163" s="517"/>
      <c r="U163" s="517"/>
      <c r="V163" s="517"/>
      <c r="W163" s="517"/>
      <c r="X163" s="517"/>
      <c r="Y163" s="517"/>
      <c r="Z163" s="517"/>
    </row>
    <row r="164" ht="15.75" customHeight="1">
      <c r="A164" s="517"/>
      <c r="B164" s="517"/>
      <c r="C164" s="517"/>
      <c r="D164" s="517"/>
      <c r="E164" s="517"/>
      <c r="F164" s="517"/>
      <c r="G164" s="517"/>
      <c r="H164" s="517"/>
      <c r="I164" s="517"/>
      <c r="J164" s="517"/>
      <c r="K164" s="517"/>
      <c r="L164" s="517"/>
      <c r="M164" s="517"/>
      <c r="N164" s="517"/>
      <c r="O164" s="517"/>
      <c r="P164" s="517"/>
      <c r="Q164" s="517"/>
      <c r="R164" s="517"/>
      <c r="S164" s="517"/>
      <c r="T164" s="517"/>
      <c r="U164" s="517"/>
      <c r="V164" s="517"/>
      <c r="W164" s="517"/>
      <c r="X164" s="517"/>
      <c r="Y164" s="517"/>
      <c r="Z164" s="517"/>
    </row>
    <row r="165" ht="15.75" customHeight="1">
      <c r="A165" s="517"/>
      <c r="B165" s="517"/>
      <c r="C165" s="517"/>
      <c r="D165" s="517"/>
      <c r="E165" s="517"/>
      <c r="F165" s="517"/>
      <c r="G165" s="517"/>
      <c r="H165" s="517"/>
      <c r="I165" s="517"/>
      <c r="J165" s="517"/>
      <c r="K165" s="517"/>
      <c r="L165" s="517"/>
      <c r="M165" s="517"/>
      <c r="N165" s="517"/>
      <c r="O165" s="517"/>
      <c r="P165" s="517"/>
      <c r="Q165" s="517"/>
      <c r="R165" s="517"/>
      <c r="S165" s="517"/>
      <c r="T165" s="517"/>
      <c r="U165" s="517"/>
      <c r="V165" s="517"/>
      <c r="W165" s="517"/>
      <c r="X165" s="517"/>
      <c r="Y165" s="517"/>
      <c r="Z165" s="517"/>
    </row>
    <row r="166" ht="15.75" customHeight="1">
      <c r="A166" s="517"/>
      <c r="B166" s="517"/>
      <c r="C166" s="517"/>
      <c r="D166" s="517"/>
      <c r="E166" s="517"/>
      <c r="F166" s="517"/>
      <c r="G166" s="517"/>
      <c r="H166" s="517"/>
      <c r="I166" s="517"/>
      <c r="J166" s="517"/>
      <c r="K166" s="517"/>
      <c r="L166" s="517"/>
      <c r="M166" s="517"/>
      <c r="N166" s="517"/>
      <c r="O166" s="517"/>
      <c r="P166" s="517"/>
      <c r="Q166" s="517"/>
      <c r="R166" s="517"/>
      <c r="S166" s="517"/>
      <c r="T166" s="517"/>
      <c r="U166" s="517"/>
      <c r="V166" s="517"/>
      <c r="W166" s="517"/>
      <c r="X166" s="517"/>
      <c r="Y166" s="517"/>
      <c r="Z166" s="517"/>
    </row>
    <row r="167" ht="15.75" customHeight="1">
      <c r="A167" s="517"/>
      <c r="B167" s="517"/>
      <c r="C167" s="517"/>
      <c r="D167" s="517"/>
      <c r="E167" s="517"/>
      <c r="F167" s="517"/>
      <c r="G167" s="517"/>
      <c r="H167" s="517"/>
      <c r="I167" s="517"/>
      <c r="J167" s="517"/>
      <c r="K167" s="517"/>
      <c r="L167" s="517"/>
      <c r="M167" s="517"/>
      <c r="N167" s="517"/>
      <c r="O167" s="517"/>
      <c r="P167" s="517"/>
      <c r="Q167" s="517"/>
      <c r="R167" s="517"/>
      <c r="S167" s="517"/>
      <c r="T167" s="517"/>
      <c r="U167" s="517"/>
      <c r="V167" s="517"/>
      <c r="W167" s="517"/>
      <c r="X167" s="517"/>
      <c r="Y167" s="517"/>
      <c r="Z167" s="517"/>
    </row>
    <row r="168" ht="15.75" customHeight="1">
      <c r="A168" s="517"/>
      <c r="B168" s="517"/>
      <c r="C168" s="517"/>
      <c r="D168" s="517"/>
      <c r="E168" s="517"/>
      <c r="F168" s="517"/>
      <c r="G168" s="517"/>
      <c r="H168" s="517"/>
      <c r="I168" s="517"/>
      <c r="J168" s="517"/>
      <c r="K168" s="517"/>
      <c r="L168" s="517"/>
      <c r="M168" s="517"/>
      <c r="N168" s="517"/>
      <c r="O168" s="517"/>
      <c r="P168" s="517"/>
      <c r="Q168" s="517"/>
      <c r="R168" s="517"/>
      <c r="S168" s="517"/>
      <c r="T168" s="517"/>
      <c r="U168" s="517"/>
      <c r="V168" s="517"/>
      <c r="W168" s="517"/>
      <c r="X168" s="517"/>
      <c r="Y168" s="517"/>
      <c r="Z168" s="517"/>
    </row>
    <row r="169" ht="15.75" customHeight="1">
      <c r="A169" s="517"/>
      <c r="B169" s="517"/>
      <c r="C169" s="517"/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7"/>
      <c r="Y169" s="517"/>
      <c r="Z169" s="517"/>
    </row>
    <row r="170" ht="15.75" customHeight="1">
      <c r="A170" s="517"/>
      <c r="B170" s="517"/>
      <c r="C170" s="517"/>
      <c r="D170" s="517"/>
      <c r="E170" s="517"/>
      <c r="F170" s="517"/>
      <c r="G170" s="517"/>
      <c r="H170" s="517"/>
      <c r="I170" s="517"/>
      <c r="J170" s="517"/>
      <c r="K170" s="517"/>
      <c r="L170" s="517"/>
      <c r="M170" s="517"/>
      <c r="N170" s="517"/>
      <c r="O170" s="517"/>
      <c r="P170" s="517"/>
      <c r="Q170" s="517"/>
      <c r="R170" s="517"/>
      <c r="S170" s="517"/>
      <c r="T170" s="517"/>
      <c r="U170" s="517"/>
      <c r="V170" s="517"/>
      <c r="W170" s="517"/>
      <c r="X170" s="517"/>
      <c r="Y170" s="517"/>
      <c r="Z170" s="517"/>
    </row>
    <row r="171" ht="15.75" customHeight="1">
      <c r="A171" s="517"/>
      <c r="B171" s="517"/>
      <c r="C171" s="517"/>
      <c r="D171" s="517"/>
      <c r="E171" s="517"/>
      <c r="F171" s="517"/>
      <c r="G171" s="517"/>
      <c r="H171" s="517"/>
      <c r="I171" s="517"/>
      <c r="J171" s="517"/>
      <c r="K171" s="517"/>
      <c r="L171" s="517"/>
      <c r="M171" s="517"/>
      <c r="N171" s="517"/>
      <c r="O171" s="517"/>
      <c r="P171" s="517"/>
      <c r="Q171" s="517"/>
      <c r="R171" s="517"/>
      <c r="S171" s="517"/>
      <c r="T171" s="517"/>
      <c r="U171" s="517"/>
      <c r="V171" s="517"/>
      <c r="W171" s="517"/>
      <c r="X171" s="517"/>
      <c r="Y171" s="517"/>
      <c r="Z171" s="517"/>
    </row>
    <row r="172" ht="15.75" customHeight="1">
      <c r="A172" s="517"/>
      <c r="B172" s="517"/>
      <c r="C172" s="517"/>
      <c r="D172" s="517"/>
      <c r="E172" s="517"/>
      <c r="F172" s="517"/>
      <c r="G172" s="517"/>
      <c r="H172" s="517"/>
      <c r="I172" s="517"/>
      <c r="J172" s="517"/>
      <c r="K172" s="517"/>
      <c r="L172" s="517"/>
      <c r="M172" s="517"/>
      <c r="N172" s="517"/>
      <c r="O172" s="517"/>
      <c r="P172" s="517"/>
      <c r="Q172" s="517"/>
      <c r="R172" s="517"/>
      <c r="S172" s="517"/>
      <c r="T172" s="517"/>
      <c r="U172" s="517"/>
      <c r="V172" s="517"/>
      <c r="W172" s="517"/>
      <c r="X172" s="517"/>
      <c r="Y172" s="517"/>
      <c r="Z172" s="517"/>
    </row>
    <row r="173" ht="15.75" customHeight="1">
      <c r="A173" s="517"/>
      <c r="B173" s="517"/>
      <c r="C173" s="517"/>
      <c r="D173" s="517"/>
      <c r="E173" s="517"/>
      <c r="F173" s="517"/>
      <c r="G173" s="517"/>
      <c r="H173" s="517"/>
      <c r="I173" s="517"/>
      <c r="J173" s="517"/>
      <c r="K173" s="517"/>
      <c r="L173" s="517"/>
      <c r="M173" s="517"/>
      <c r="N173" s="517"/>
      <c r="O173" s="517"/>
      <c r="P173" s="517"/>
      <c r="Q173" s="517"/>
      <c r="R173" s="517"/>
      <c r="S173" s="517"/>
      <c r="T173" s="517"/>
      <c r="U173" s="517"/>
      <c r="V173" s="517"/>
      <c r="W173" s="517"/>
      <c r="X173" s="517"/>
      <c r="Y173" s="517"/>
      <c r="Z173" s="517"/>
    </row>
    <row r="174" ht="15.75" customHeight="1">
      <c r="A174" s="517"/>
      <c r="B174" s="517"/>
      <c r="C174" s="517"/>
      <c r="D174" s="517"/>
      <c r="E174" s="517"/>
      <c r="F174" s="517"/>
      <c r="G174" s="517"/>
      <c r="H174" s="517"/>
      <c r="I174" s="517"/>
      <c r="J174" s="517"/>
      <c r="K174" s="517"/>
      <c r="L174" s="517"/>
      <c r="M174" s="517"/>
      <c r="N174" s="517"/>
      <c r="O174" s="517"/>
      <c r="P174" s="517"/>
      <c r="Q174" s="517"/>
      <c r="R174" s="517"/>
      <c r="S174" s="517"/>
      <c r="T174" s="517"/>
      <c r="U174" s="517"/>
      <c r="V174" s="517"/>
      <c r="W174" s="517"/>
      <c r="X174" s="517"/>
      <c r="Y174" s="517"/>
      <c r="Z174" s="517"/>
    </row>
    <row r="175" ht="15.75" customHeight="1">
      <c r="A175" s="517"/>
      <c r="B175" s="517"/>
      <c r="C175" s="517"/>
      <c r="D175" s="517"/>
      <c r="E175" s="517"/>
      <c r="F175" s="517"/>
      <c r="G175" s="517"/>
      <c r="H175" s="517"/>
      <c r="I175" s="517"/>
      <c r="J175" s="517"/>
      <c r="K175" s="517"/>
      <c r="L175" s="517"/>
      <c r="M175" s="517"/>
      <c r="N175" s="517"/>
      <c r="O175" s="517"/>
      <c r="P175" s="517"/>
      <c r="Q175" s="517"/>
      <c r="R175" s="517"/>
      <c r="S175" s="517"/>
      <c r="T175" s="517"/>
      <c r="U175" s="517"/>
      <c r="V175" s="517"/>
      <c r="W175" s="517"/>
      <c r="X175" s="517"/>
      <c r="Y175" s="517"/>
      <c r="Z175" s="517"/>
    </row>
    <row r="176" ht="15.75" customHeight="1">
      <c r="A176" s="517"/>
      <c r="B176" s="517"/>
      <c r="C176" s="517"/>
      <c r="D176" s="517"/>
      <c r="E176" s="517"/>
      <c r="F176" s="517"/>
      <c r="G176" s="517"/>
      <c r="H176" s="517"/>
      <c r="I176" s="517"/>
      <c r="J176" s="517"/>
      <c r="K176" s="517"/>
      <c r="L176" s="517"/>
      <c r="M176" s="517"/>
      <c r="N176" s="517"/>
      <c r="O176" s="517"/>
      <c r="P176" s="517"/>
      <c r="Q176" s="517"/>
      <c r="R176" s="517"/>
      <c r="S176" s="517"/>
      <c r="T176" s="517"/>
      <c r="U176" s="517"/>
      <c r="V176" s="517"/>
      <c r="W176" s="517"/>
      <c r="X176" s="517"/>
      <c r="Y176" s="517"/>
      <c r="Z176" s="517"/>
    </row>
    <row r="177" ht="15.75" customHeight="1">
      <c r="A177" s="517"/>
      <c r="B177" s="517"/>
      <c r="C177" s="517"/>
      <c r="D177" s="517"/>
      <c r="E177" s="517"/>
      <c r="F177" s="517"/>
      <c r="G177" s="517"/>
      <c r="H177" s="517"/>
      <c r="I177" s="517"/>
      <c r="J177" s="517"/>
      <c r="K177" s="517"/>
      <c r="L177" s="517"/>
      <c r="M177" s="517"/>
      <c r="N177" s="517"/>
      <c r="O177" s="517"/>
      <c r="P177" s="517"/>
      <c r="Q177" s="517"/>
      <c r="R177" s="517"/>
      <c r="S177" s="517"/>
      <c r="T177" s="517"/>
      <c r="U177" s="517"/>
      <c r="V177" s="517"/>
      <c r="W177" s="517"/>
      <c r="X177" s="517"/>
      <c r="Y177" s="517"/>
      <c r="Z177" s="517"/>
    </row>
    <row r="178" ht="15.75" customHeight="1">
      <c r="A178" s="517"/>
      <c r="B178" s="517"/>
      <c r="C178" s="517"/>
      <c r="D178" s="517"/>
      <c r="E178" s="517"/>
      <c r="F178" s="517"/>
      <c r="G178" s="517"/>
      <c r="H178" s="517"/>
      <c r="I178" s="517"/>
      <c r="J178" s="517"/>
      <c r="K178" s="517"/>
      <c r="L178" s="517"/>
      <c r="M178" s="517"/>
      <c r="N178" s="517"/>
      <c r="O178" s="517"/>
      <c r="P178" s="517"/>
      <c r="Q178" s="517"/>
      <c r="R178" s="517"/>
      <c r="S178" s="517"/>
      <c r="T178" s="517"/>
      <c r="U178" s="517"/>
      <c r="V178" s="517"/>
      <c r="W178" s="517"/>
      <c r="X178" s="517"/>
      <c r="Y178" s="517"/>
      <c r="Z178" s="517"/>
    </row>
    <row r="179" ht="15.75" customHeight="1">
      <c r="A179" s="517"/>
      <c r="B179" s="517"/>
      <c r="C179" s="517"/>
      <c r="D179" s="517"/>
      <c r="E179" s="517"/>
      <c r="F179" s="517"/>
      <c r="G179" s="517"/>
      <c r="H179" s="517"/>
      <c r="I179" s="517"/>
      <c r="J179" s="517"/>
      <c r="K179" s="517"/>
      <c r="L179" s="517"/>
      <c r="M179" s="517"/>
      <c r="N179" s="517"/>
      <c r="O179" s="517"/>
      <c r="P179" s="517"/>
      <c r="Q179" s="517"/>
      <c r="R179" s="517"/>
      <c r="S179" s="517"/>
      <c r="T179" s="517"/>
      <c r="U179" s="517"/>
      <c r="V179" s="517"/>
      <c r="W179" s="517"/>
      <c r="X179" s="517"/>
      <c r="Y179" s="517"/>
      <c r="Z179" s="517"/>
    </row>
    <row r="180" ht="15.75" customHeight="1">
      <c r="A180" s="517"/>
      <c r="B180" s="517"/>
      <c r="C180" s="517"/>
      <c r="D180" s="517"/>
      <c r="E180" s="517"/>
      <c r="F180" s="517"/>
      <c r="G180" s="517"/>
      <c r="H180" s="517"/>
      <c r="I180" s="517"/>
      <c r="J180" s="517"/>
      <c r="K180" s="517"/>
      <c r="L180" s="517"/>
      <c r="M180" s="517"/>
      <c r="N180" s="517"/>
      <c r="O180" s="517"/>
      <c r="P180" s="517"/>
      <c r="Q180" s="517"/>
      <c r="R180" s="517"/>
      <c r="S180" s="517"/>
      <c r="T180" s="517"/>
      <c r="U180" s="517"/>
      <c r="V180" s="517"/>
      <c r="W180" s="517"/>
      <c r="X180" s="517"/>
      <c r="Y180" s="517"/>
      <c r="Z180" s="517"/>
    </row>
    <row r="181" ht="15.75" customHeight="1">
      <c r="A181" s="517"/>
      <c r="B181" s="517"/>
      <c r="C181" s="517"/>
      <c r="D181" s="517"/>
      <c r="E181" s="517"/>
      <c r="F181" s="517"/>
      <c r="G181" s="517"/>
      <c r="H181" s="517"/>
      <c r="I181" s="517"/>
      <c r="J181" s="517"/>
      <c r="K181" s="517"/>
      <c r="L181" s="517"/>
      <c r="M181" s="517"/>
      <c r="N181" s="517"/>
      <c r="O181" s="517"/>
      <c r="P181" s="517"/>
      <c r="Q181" s="517"/>
      <c r="R181" s="517"/>
      <c r="S181" s="517"/>
      <c r="T181" s="517"/>
      <c r="U181" s="517"/>
      <c r="V181" s="517"/>
      <c r="W181" s="517"/>
      <c r="X181" s="517"/>
      <c r="Y181" s="517"/>
      <c r="Z181" s="517"/>
    </row>
    <row r="182" ht="15.75" customHeight="1">
      <c r="A182" s="517"/>
      <c r="B182" s="517"/>
      <c r="C182" s="517"/>
      <c r="D182" s="517"/>
      <c r="E182" s="517"/>
      <c r="F182" s="517"/>
      <c r="G182" s="517"/>
      <c r="H182" s="517"/>
      <c r="I182" s="517"/>
      <c r="J182" s="517"/>
      <c r="K182" s="517"/>
      <c r="L182" s="517"/>
      <c r="M182" s="517"/>
      <c r="N182" s="517"/>
      <c r="O182" s="517"/>
      <c r="P182" s="517"/>
      <c r="Q182" s="517"/>
      <c r="R182" s="517"/>
      <c r="S182" s="517"/>
      <c r="T182" s="517"/>
      <c r="U182" s="517"/>
      <c r="V182" s="517"/>
      <c r="W182" s="517"/>
      <c r="X182" s="517"/>
      <c r="Y182" s="517"/>
      <c r="Z182" s="517"/>
    </row>
    <row r="183" ht="15.75" customHeight="1">
      <c r="A183" s="517"/>
      <c r="B183" s="517"/>
      <c r="C183" s="517"/>
      <c r="D183" s="517"/>
      <c r="E183" s="517"/>
      <c r="F183" s="517"/>
      <c r="G183" s="517"/>
      <c r="H183" s="517"/>
      <c r="I183" s="517"/>
      <c r="J183" s="517"/>
      <c r="K183" s="517"/>
      <c r="L183" s="517"/>
      <c r="M183" s="517"/>
      <c r="N183" s="517"/>
      <c r="O183" s="517"/>
      <c r="P183" s="517"/>
      <c r="Q183" s="517"/>
      <c r="R183" s="517"/>
      <c r="S183" s="517"/>
      <c r="T183" s="517"/>
      <c r="U183" s="517"/>
      <c r="V183" s="517"/>
      <c r="W183" s="517"/>
      <c r="X183" s="517"/>
      <c r="Y183" s="517"/>
      <c r="Z183" s="517"/>
    </row>
    <row r="184" ht="15.75" customHeight="1">
      <c r="A184" s="517"/>
      <c r="B184" s="517"/>
      <c r="C184" s="517"/>
      <c r="D184" s="517"/>
      <c r="E184" s="517"/>
      <c r="F184" s="517"/>
      <c r="G184" s="517"/>
      <c r="H184" s="517"/>
      <c r="I184" s="517"/>
      <c r="J184" s="517"/>
      <c r="K184" s="517"/>
      <c r="L184" s="517"/>
      <c r="M184" s="517"/>
      <c r="N184" s="517"/>
      <c r="O184" s="517"/>
      <c r="P184" s="517"/>
      <c r="Q184" s="517"/>
      <c r="R184" s="517"/>
      <c r="S184" s="517"/>
      <c r="T184" s="517"/>
      <c r="U184" s="517"/>
      <c r="V184" s="517"/>
      <c r="W184" s="517"/>
      <c r="X184" s="517"/>
      <c r="Y184" s="517"/>
      <c r="Z184" s="517"/>
    </row>
    <row r="185" ht="15.75" customHeight="1">
      <c r="A185" s="517"/>
      <c r="B185" s="517"/>
      <c r="C185" s="517"/>
      <c r="D185" s="517"/>
      <c r="E185" s="517"/>
      <c r="F185" s="517"/>
      <c r="G185" s="517"/>
      <c r="H185" s="517"/>
      <c r="I185" s="517"/>
      <c r="J185" s="517"/>
      <c r="K185" s="517"/>
      <c r="L185" s="517"/>
      <c r="M185" s="517"/>
      <c r="N185" s="517"/>
      <c r="O185" s="517"/>
      <c r="P185" s="517"/>
      <c r="Q185" s="517"/>
      <c r="R185" s="517"/>
      <c r="S185" s="517"/>
      <c r="T185" s="517"/>
      <c r="U185" s="517"/>
      <c r="V185" s="517"/>
      <c r="W185" s="517"/>
      <c r="X185" s="517"/>
      <c r="Y185" s="517"/>
      <c r="Z185" s="517"/>
    </row>
    <row r="186" ht="15.75" customHeight="1">
      <c r="A186" s="517"/>
      <c r="B186" s="517"/>
      <c r="C186" s="517"/>
      <c r="D186" s="517"/>
      <c r="E186" s="517"/>
      <c r="F186" s="517"/>
      <c r="G186" s="517"/>
      <c r="H186" s="517"/>
      <c r="I186" s="517"/>
      <c r="J186" s="517"/>
      <c r="K186" s="517"/>
      <c r="L186" s="517"/>
      <c r="M186" s="517"/>
      <c r="N186" s="517"/>
      <c r="O186" s="517"/>
      <c r="P186" s="517"/>
      <c r="Q186" s="517"/>
      <c r="R186" s="517"/>
      <c r="S186" s="517"/>
      <c r="T186" s="517"/>
      <c r="U186" s="517"/>
      <c r="V186" s="517"/>
      <c r="W186" s="517"/>
      <c r="X186" s="517"/>
      <c r="Y186" s="517"/>
      <c r="Z186" s="517"/>
    </row>
    <row r="187" ht="15.75" customHeight="1">
      <c r="A187" s="517"/>
      <c r="B187" s="517"/>
      <c r="C187" s="517"/>
      <c r="D187" s="517"/>
      <c r="E187" s="517"/>
      <c r="F187" s="517"/>
      <c r="G187" s="517"/>
      <c r="H187" s="517"/>
      <c r="I187" s="517"/>
      <c r="J187" s="517"/>
      <c r="K187" s="517"/>
      <c r="L187" s="517"/>
      <c r="M187" s="517"/>
      <c r="N187" s="517"/>
      <c r="O187" s="517"/>
      <c r="P187" s="517"/>
      <c r="Q187" s="517"/>
      <c r="R187" s="517"/>
      <c r="S187" s="517"/>
      <c r="T187" s="517"/>
      <c r="U187" s="517"/>
      <c r="V187" s="517"/>
      <c r="W187" s="517"/>
      <c r="X187" s="517"/>
      <c r="Y187" s="517"/>
      <c r="Z187" s="517"/>
    </row>
    <row r="188" ht="15.75" customHeight="1">
      <c r="A188" s="517"/>
      <c r="B188" s="517"/>
      <c r="C188" s="517"/>
      <c r="D188" s="517"/>
      <c r="E188" s="517"/>
      <c r="F188" s="517"/>
      <c r="G188" s="517"/>
      <c r="H188" s="517"/>
      <c r="I188" s="517"/>
      <c r="J188" s="517"/>
      <c r="K188" s="517"/>
      <c r="L188" s="517"/>
      <c r="M188" s="517"/>
      <c r="N188" s="517"/>
      <c r="O188" s="517"/>
      <c r="P188" s="517"/>
      <c r="Q188" s="517"/>
      <c r="R188" s="517"/>
      <c r="S188" s="517"/>
      <c r="T188" s="517"/>
      <c r="U188" s="517"/>
      <c r="V188" s="517"/>
      <c r="W188" s="517"/>
      <c r="X188" s="517"/>
      <c r="Y188" s="517"/>
      <c r="Z188" s="517"/>
    </row>
    <row r="189" ht="15.75" customHeight="1">
      <c r="A189" s="517"/>
      <c r="B189" s="517"/>
      <c r="C189" s="517"/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517"/>
      <c r="Z189" s="517"/>
    </row>
    <row r="190" ht="15.75" customHeight="1">
      <c r="A190" s="517"/>
      <c r="B190" s="517"/>
      <c r="C190" s="517"/>
      <c r="D190" s="517"/>
      <c r="E190" s="517"/>
      <c r="F190" s="517"/>
      <c r="G190" s="517"/>
      <c r="H190" s="517"/>
      <c r="I190" s="517"/>
      <c r="J190" s="517"/>
      <c r="K190" s="517"/>
      <c r="L190" s="517"/>
      <c r="M190" s="517"/>
      <c r="N190" s="517"/>
      <c r="O190" s="517"/>
      <c r="P190" s="517"/>
      <c r="Q190" s="517"/>
      <c r="R190" s="517"/>
      <c r="S190" s="517"/>
      <c r="T190" s="517"/>
      <c r="U190" s="517"/>
      <c r="V190" s="517"/>
      <c r="W190" s="517"/>
      <c r="X190" s="517"/>
      <c r="Y190" s="517"/>
      <c r="Z190" s="517"/>
    </row>
    <row r="191" ht="15.75" customHeight="1">
      <c r="A191" s="517"/>
      <c r="B191" s="517"/>
      <c r="C191" s="517"/>
      <c r="D191" s="517"/>
      <c r="E191" s="517"/>
      <c r="F191" s="517"/>
      <c r="G191" s="517"/>
      <c r="H191" s="517"/>
      <c r="I191" s="517"/>
      <c r="J191" s="517"/>
      <c r="K191" s="517"/>
      <c r="L191" s="517"/>
      <c r="M191" s="517"/>
      <c r="N191" s="517"/>
      <c r="O191" s="517"/>
      <c r="P191" s="517"/>
      <c r="Q191" s="517"/>
      <c r="R191" s="517"/>
      <c r="S191" s="517"/>
      <c r="T191" s="517"/>
      <c r="U191" s="517"/>
      <c r="V191" s="517"/>
      <c r="W191" s="517"/>
      <c r="X191" s="517"/>
      <c r="Y191" s="517"/>
      <c r="Z191" s="517"/>
    </row>
    <row r="192" ht="15.75" customHeight="1">
      <c r="A192" s="517"/>
      <c r="B192" s="517"/>
      <c r="C192" s="517"/>
      <c r="D192" s="517"/>
      <c r="E192" s="517"/>
      <c r="F192" s="517"/>
      <c r="G192" s="517"/>
      <c r="H192" s="517"/>
      <c r="I192" s="517"/>
      <c r="J192" s="517"/>
      <c r="K192" s="517"/>
      <c r="L192" s="517"/>
      <c r="M192" s="517"/>
      <c r="N192" s="517"/>
      <c r="O192" s="517"/>
      <c r="P192" s="517"/>
      <c r="Q192" s="517"/>
      <c r="R192" s="517"/>
      <c r="S192" s="517"/>
      <c r="T192" s="517"/>
      <c r="U192" s="517"/>
      <c r="V192" s="517"/>
      <c r="W192" s="517"/>
      <c r="X192" s="517"/>
      <c r="Y192" s="517"/>
      <c r="Z192" s="517"/>
    </row>
    <row r="193" ht="15.75" customHeight="1">
      <c r="A193" s="517"/>
      <c r="B193" s="517"/>
      <c r="C193" s="517"/>
      <c r="D193" s="517"/>
      <c r="E193" s="517"/>
      <c r="F193" s="517"/>
      <c r="G193" s="517"/>
      <c r="H193" s="517"/>
      <c r="I193" s="517"/>
      <c r="J193" s="517"/>
      <c r="K193" s="517"/>
      <c r="L193" s="517"/>
      <c r="M193" s="517"/>
      <c r="N193" s="517"/>
      <c r="O193" s="517"/>
      <c r="P193" s="517"/>
      <c r="Q193" s="517"/>
      <c r="R193" s="517"/>
      <c r="S193" s="517"/>
      <c r="T193" s="517"/>
      <c r="U193" s="517"/>
      <c r="V193" s="517"/>
      <c r="W193" s="517"/>
      <c r="X193" s="517"/>
      <c r="Y193" s="517"/>
      <c r="Z193" s="517"/>
    </row>
    <row r="194" ht="15.75" customHeight="1">
      <c r="A194" s="517"/>
      <c r="B194" s="517"/>
      <c r="C194" s="517"/>
      <c r="D194" s="517"/>
      <c r="E194" s="517"/>
      <c r="F194" s="517"/>
      <c r="G194" s="517"/>
      <c r="H194" s="517"/>
      <c r="I194" s="517"/>
      <c r="J194" s="517"/>
      <c r="K194" s="517"/>
      <c r="L194" s="517"/>
      <c r="M194" s="517"/>
      <c r="N194" s="517"/>
      <c r="O194" s="517"/>
      <c r="P194" s="517"/>
      <c r="Q194" s="517"/>
      <c r="R194" s="517"/>
      <c r="S194" s="517"/>
      <c r="T194" s="517"/>
      <c r="U194" s="517"/>
      <c r="V194" s="517"/>
      <c r="W194" s="517"/>
      <c r="X194" s="517"/>
      <c r="Y194" s="517"/>
      <c r="Z194" s="517"/>
    </row>
    <row r="195" ht="15.75" customHeight="1">
      <c r="A195" s="517"/>
      <c r="B195" s="517"/>
      <c r="C195" s="517"/>
      <c r="D195" s="517"/>
      <c r="E195" s="517"/>
      <c r="F195" s="517"/>
      <c r="G195" s="517"/>
      <c r="H195" s="517"/>
      <c r="I195" s="517"/>
      <c r="J195" s="517"/>
      <c r="K195" s="517"/>
      <c r="L195" s="517"/>
      <c r="M195" s="517"/>
      <c r="N195" s="517"/>
      <c r="O195" s="517"/>
      <c r="P195" s="517"/>
      <c r="Q195" s="517"/>
      <c r="R195" s="517"/>
      <c r="S195" s="517"/>
      <c r="T195" s="517"/>
      <c r="U195" s="517"/>
      <c r="V195" s="517"/>
      <c r="W195" s="517"/>
      <c r="X195" s="517"/>
      <c r="Y195" s="517"/>
      <c r="Z195" s="517"/>
    </row>
    <row r="196" ht="15.75" customHeight="1">
      <c r="A196" s="517"/>
      <c r="B196" s="517"/>
      <c r="C196" s="517"/>
      <c r="D196" s="517"/>
      <c r="E196" s="517"/>
      <c r="F196" s="517"/>
      <c r="G196" s="517"/>
      <c r="H196" s="517"/>
      <c r="I196" s="517"/>
      <c r="J196" s="517"/>
      <c r="K196" s="517"/>
      <c r="L196" s="517"/>
      <c r="M196" s="517"/>
      <c r="N196" s="517"/>
      <c r="O196" s="517"/>
      <c r="P196" s="517"/>
      <c r="Q196" s="517"/>
      <c r="R196" s="517"/>
      <c r="S196" s="517"/>
      <c r="T196" s="517"/>
      <c r="U196" s="517"/>
      <c r="V196" s="517"/>
      <c r="W196" s="517"/>
      <c r="X196" s="517"/>
      <c r="Y196" s="517"/>
      <c r="Z196" s="517"/>
    </row>
    <row r="197" ht="15.75" customHeight="1">
      <c r="A197" s="517"/>
      <c r="B197" s="517"/>
      <c r="C197" s="517"/>
      <c r="D197" s="517"/>
      <c r="E197" s="517"/>
      <c r="F197" s="517"/>
      <c r="G197" s="517"/>
      <c r="H197" s="517"/>
      <c r="I197" s="517"/>
      <c r="J197" s="517"/>
      <c r="K197" s="517"/>
      <c r="L197" s="517"/>
      <c r="M197" s="517"/>
      <c r="N197" s="517"/>
      <c r="O197" s="517"/>
      <c r="P197" s="517"/>
      <c r="Q197" s="517"/>
      <c r="R197" s="517"/>
      <c r="S197" s="517"/>
      <c r="T197" s="517"/>
      <c r="U197" s="517"/>
      <c r="V197" s="517"/>
      <c r="W197" s="517"/>
      <c r="X197" s="517"/>
      <c r="Y197" s="517"/>
      <c r="Z197" s="517"/>
    </row>
    <row r="198" ht="15.75" customHeight="1">
      <c r="A198" s="517"/>
      <c r="B198" s="517"/>
      <c r="C198" s="517"/>
      <c r="D198" s="517"/>
      <c r="E198" s="517"/>
      <c r="F198" s="517"/>
      <c r="G198" s="517"/>
      <c r="H198" s="517"/>
      <c r="I198" s="517"/>
      <c r="J198" s="517"/>
      <c r="K198" s="517"/>
      <c r="L198" s="517"/>
      <c r="M198" s="517"/>
      <c r="N198" s="517"/>
      <c r="O198" s="517"/>
      <c r="P198" s="517"/>
      <c r="Q198" s="517"/>
      <c r="R198" s="517"/>
      <c r="S198" s="517"/>
      <c r="T198" s="517"/>
      <c r="U198" s="517"/>
      <c r="V198" s="517"/>
      <c r="W198" s="517"/>
      <c r="X198" s="517"/>
      <c r="Y198" s="517"/>
      <c r="Z198" s="517"/>
    </row>
    <row r="199" ht="15.75" customHeight="1">
      <c r="A199" s="517"/>
      <c r="B199" s="517"/>
      <c r="C199" s="517"/>
      <c r="D199" s="517"/>
      <c r="E199" s="517"/>
      <c r="F199" s="517"/>
      <c r="G199" s="517"/>
      <c r="H199" s="517"/>
      <c r="I199" s="517"/>
      <c r="J199" s="517"/>
      <c r="K199" s="517"/>
      <c r="L199" s="517"/>
      <c r="M199" s="517"/>
      <c r="N199" s="517"/>
      <c r="O199" s="517"/>
      <c r="P199" s="517"/>
      <c r="Q199" s="517"/>
      <c r="R199" s="517"/>
      <c r="S199" s="517"/>
      <c r="T199" s="517"/>
      <c r="U199" s="517"/>
      <c r="V199" s="517"/>
      <c r="W199" s="517"/>
      <c r="X199" s="517"/>
      <c r="Y199" s="517"/>
      <c r="Z199" s="517"/>
    </row>
    <row r="200" ht="15.75" customHeight="1">
      <c r="A200" s="517"/>
      <c r="B200" s="517"/>
      <c r="C200" s="517"/>
      <c r="D200" s="517"/>
      <c r="E200" s="517"/>
      <c r="F200" s="517"/>
      <c r="G200" s="517"/>
      <c r="H200" s="517"/>
      <c r="I200" s="517"/>
      <c r="J200" s="517"/>
      <c r="K200" s="517"/>
      <c r="L200" s="517"/>
      <c r="M200" s="517"/>
      <c r="N200" s="517"/>
      <c r="O200" s="517"/>
      <c r="P200" s="517"/>
      <c r="Q200" s="517"/>
      <c r="R200" s="517"/>
      <c r="S200" s="517"/>
      <c r="T200" s="517"/>
      <c r="U200" s="517"/>
      <c r="V200" s="517"/>
      <c r="W200" s="517"/>
      <c r="X200" s="517"/>
      <c r="Y200" s="517"/>
      <c r="Z200" s="517"/>
    </row>
    <row r="201" ht="15.75" customHeight="1">
      <c r="A201" s="517"/>
      <c r="B201" s="517"/>
      <c r="C201" s="517"/>
      <c r="D201" s="517"/>
      <c r="E201" s="517"/>
      <c r="F201" s="517"/>
      <c r="G201" s="517"/>
      <c r="H201" s="517"/>
      <c r="I201" s="517"/>
      <c r="J201" s="517"/>
      <c r="K201" s="517"/>
      <c r="L201" s="517"/>
      <c r="M201" s="517"/>
      <c r="N201" s="517"/>
      <c r="O201" s="517"/>
      <c r="P201" s="517"/>
      <c r="Q201" s="517"/>
      <c r="R201" s="517"/>
      <c r="S201" s="517"/>
      <c r="T201" s="517"/>
      <c r="U201" s="517"/>
      <c r="V201" s="517"/>
      <c r="W201" s="517"/>
      <c r="X201" s="517"/>
      <c r="Y201" s="517"/>
      <c r="Z201" s="517"/>
    </row>
    <row r="202" ht="15.75" customHeight="1">
      <c r="A202" s="517"/>
      <c r="B202" s="517"/>
      <c r="C202" s="517"/>
      <c r="D202" s="517"/>
      <c r="E202" s="517"/>
      <c r="F202" s="517"/>
      <c r="G202" s="517"/>
      <c r="H202" s="517"/>
      <c r="I202" s="517"/>
      <c r="J202" s="517"/>
      <c r="K202" s="517"/>
      <c r="L202" s="517"/>
      <c r="M202" s="517"/>
      <c r="N202" s="517"/>
      <c r="O202" s="517"/>
      <c r="P202" s="517"/>
      <c r="Q202" s="517"/>
      <c r="R202" s="517"/>
      <c r="S202" s="517"/>
      <c r="T202" s="517"/>
      <c r="U202" s="517"/>
      <c r="V202" s="517"/>
      <c r="W202" s="517"/>
      <c r="X202" s="517"/>
      <c r="Y202" s="517"/>
      <c r="Z202" s="517"/>
    </row>
    <row r="203" ht="15.75" customHeight="1">
      <c r="A203" s="517"/>
      <c r="B203" s="517"/>
      <c r="C203" s="517"/>
      <c r="D203" s="517"/>
      <c r="E203" s="517"/>
      <c r="F203" s="517"/>
      <c r="G203" s="517"/>
      <c r="H203" s="517"/>
      <c r="I203" s="517"/>
      <c r="J203" s="517"/>
      <c r="K203" s="517"/>
      <c r="L203" s="517"/>
      <c r="M203" s="517"/>
      <c r="N203" s="517"/>
      <c r="O203" s="517"/>
      <c r="P203" s="517"/>
      <c r="Q203" s="517"/>
      <c r="R203" s="517"/>
      <c r="S203" s="517"/>
      <c r="T203" s="517"/>
      <c r="U203" s="517"/>
      <c r="V203" s="517"/>
      <c r="W203" s="517"/>
      <c r="X203" s="517"/>
      <c r="Y203" s="517"/>
      <c r="Z203" s="517"/>
    </row>
    <row r="204" ht="15.75" customHeight="1">
      <c r="A204" s="517"/>
      <c r="B204" s="517"/>
      <c r="C204" s="517"/>
      <c r="D204" s="517"/>
      <c r="E204" s="517"/>
      <c r="F204" s="517"/>
      <c r="G204" s="517"/>
      <c r="H204" s="517"/>
      <c r="I204" s="517"/>
      <c r="J204" s="517"/>
      <c r="K204" s="517"/>
      <c r="L204" s="517"/>
      <c r="M204" s="517"/>
      <c r="N204" s="517"/>
      <c r="O204" s="517"/>
      <c r="P204" s="517"/>
      <c r="Q204" s="517"/>
      <c r="R204" s="517"/>
      <c r="S204" s="517"/>
      <c r="T204" s="517"/>
      <c r="U204" s="517"/>
      <c r="V204" s="517"/>
      <c r="W204" s="517"/>
      <c r="X204" s="517"/>
      <c r="Y204" s="517"/>
      <c r="Z204" s="517"/>
    </row>
    <row r="205" ht="15.75" customHeight="1">
      <c r="A205" s="517"/>
      <c r="B205" s="517"/>
      <c r="C205" s="517"/>
      <c r="D205" s="517"/>
      <c r="E205" s="517"/>
      <c r="F205" s="517"/>
      <c r="G205" s="517"/>
      <c r="H205" s="517"/>
      <c r="I205" s="517"/>
      <c r="J205" s="517"/>
      <c r="K205" s="517"/>
      <c r="L205" s="517"/>
      <c r="M205" s="517"/>
      <c r="N205" s="517"/>
      <c r="O205" s="517"/>
      <c r="P205" s="517"/>
      <c r="Q205" s="517"/>
      <c r="R205" s="517"/>
      <c r="S205" s="517"/>
      <c r="T205" s="517"/>
      <c r="U205" s="517"/>
      <c r="V205" s="517"/>
      <c r="W205" s="517"/>
      <c r="X205" s="517"/>
      <c r="Y205" s="517"/>
      <c r="Z205" s="517"/>
    </row>
    <row r="206" ht="15.75" customHeight="1">
      <c r="A206" s="517"/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517"/>
      <c r="R206" s="517"/>
      <c r="S206" s="517"/>
      <c r="T206" s="517"/>
      <c r="U206" s="517"/>
      <c r="V206" s="517"/>
      <c r="W206" s="517"/>
      <c r="X206" s="517"/>
      <c r="Y206" s="517"/>
      <c r="Z206" s="517"/>
    </row>
    <row r="207" ht="15.75" customHeight="1">
      <c r="A207" s="517"/>
      <c r="B207" s="517"/>
      <c r="C207" s="517"/>
      <c r="D207" s="517"/>
      <c r="E207" s="517"/>
      <c r="F207" s="517"/>
      <c r="G207" s="517"/>
      <c r="H207" s="517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</row>
    <row r="208" ht="15.75" customHeight="1">
      <c r="A208" s="517"/>
      <c r="B208" s="517"/>
      <c r="C208" s="517"/>
      <c r="D208" s="517"/>
      <c r="E208" s="517"/>
      <c r="F208" s="517"/>
      <c r="G208" s="517"/>
      <c r="H208" s="517"/>
      <c r="I208" s="517"/>
      <c r="J208" s="517"/>
      <c r="K208" s="517"/>
      <c r="L208" s="517"/>
      <c r="M208" s="517"/>
      <c r="N208" s="517"/>
      <c r="O208" s="517"/>
      <c r="P208" s="517"/>
      <c r="Q208" s="517"/>
      <c r="R208" s="517"/>
      <c r="S208" s="517"/>
      <c r="T208" s="517"/>
      <c r="U208" s="517"/>
      <c r="V208" s="517"/>
      <c r="W208" s="517"/>
      <c r="X208" s="517"/>
      <c r="Y208" s="517"/>
      <c r="Z208" s="517"/>
    </row>
    <row r="209" ht="15.75" customHeight="1">
      <c r="A209" s="517"/>
      <c r="B209" s="517"/>
      <c r="C209" s="517"/>
      <c r="D209" s="517"/>
      <c r="E209" s="517"/>
      <c r="F209" s="517"/>
      <c r="G209" s="517"/>
      <c r="H209" s="517"/>
      <c r="I209" s="517"/>
      <c r="J209" s="517"/>
      <c r="K209" s="517"/>
      <c r="L209" s="517"/>
      <c r="M209" s="517"/>
      <c r="N209" s="517"/>
      <c r="O209" s="517"/>
      <c r="P209" s="517"/>
      <c r="Q209" s="517"/>
      <c r="R209" s="517"/>
      <c r="S209" s="517"/>
      <c r="T209" s="517"/>
      <c r="U209" s="517"/>
      <c r="V209" s="517"/>
      <c r="W209" s="517"/>
      <c r="X209" s="517"/>
      <c r="Y209" s="517"/>
      <c r="Z209" s="517"/>
    </row>
    <row r="210" ht="15.75" customHeight="1">
      <c r="A210" s="517"/>
      <c r="B210" s="517"/>
      <c r="C210" s="517"/>
      <c r="D210" s="517"/>
      <c r="E210" s="517"/>
      <c r="F210" s="517"/>
      <c r="G210" s="517"/>
      <c r="H210" s="517"/>
      <c r="I210" s="517"/>
      <c r="J210" s="517"/>
      <c r="K210" s="517"/>
      <c r="L210" s="517"/>
      <c r="M210" s="517"/>
      <c r="N210" s="517"/>
      <c r="O210" s="517"/>
      <c r="P210" s="517"/>
      <c r="Q210" s="517"/>
      <c r="R210" s="517"/>
      <c r="S210" s="517"/>
      <c r="T210" s="517"/>
      <c r="U210" s="517"/>
      <c r="V210" s="517"/>
      <c r="W210" s="517"/>
      <c r="X210" s="517"/>
      <c r="Y210" s="517"/>
      <c r="Z210" s="517"/>
    </row>
    <row r="211" ht="15.75" customHeight="1">
      <c r="A211" s="517"/>
      <c r="B211" s="517"/>
      <c r="C211" s="517"/>
      <c r="D211" s="517"/>
      <c r="E211" s="517"/>
      <c r="F211" s="517"/>
      <c r="G211" s="517"/>
      <c r="H211" s="517"/>
      <c r="I211" s="517"/>
      <c r="J211" s="517"/>
      <c r="K211" s="517"/>
      <c r="L211" s="517"/>
      <c r="M211" s="517"/>
      <c r="N211" s="517"/>
      <c r="O211" s="517"/>
      <c r="P211" s="517"/>
      <c r="Q211" s="517"/>
      <c r="R211" s="517"/>
      <c r="S211" s="517"/>
      <c r="T211" s="517"/>
      <c r="U211" s="517"/>
      <c r="V211" s="517"/>
      <c r="W211" s="517"/>
      <c r="X211" s="517"/>
      <c r="Y211" s="517"/>
      <c r="Z211" s="517"/>
    </row>
    <row r="212" ht="15.75" customHeight="1">
      <c r="A212" s="517"/>
      <c r="B212" s="517"/>
      <c r="C212" s="517"/>
      <c r="D212" s="517"/>
      <c r="E212" s="517"/>
      <c r="F212" s="517"/>
      <c r="G212" s="517"/>
      <c r="H212" s="517"/>
      <c r="I212" s="517"/>
      <c r="J212" s="517"/>
      <c r="K212" s="517"/>
      <c r="L212" s="517"/>
      <c r="M212" s="517"/>
      <c r="N212" s="517"/>
      <c r="O212" s="517"/>
      <c r="P212" s="517"/>
      <c r="Q212" s="517"/>
      <c r="R212" s="517"/>
      <c r="S212" s="517"/>
      <c r="T212" s="517"/>
      <c r="U212" s="517"/>
      <c r="V212" s="517"/>
      <c r="W212" s="517"/>
      <c r="X212" s="517"/>
      <c r="Y212" s="517"/>
      <c r="Z212" s="517"/>
    </row>
    <row r="213" ht="15.75" customHeight="1">
      <c r="A213" s="517"/>
      <c r="B213" s="517"/>
      <c r="C213" s="517"/>
      <c r="D213" s="517"/>
      <c r="E213" s="517"/>
      <c r="F213" s="517"/>
      <c r="G213" s="517"/>
      <c r="H213" s="517"/>
      <c r="I213" s="517"/>
      <c r="J213" s="517"/>
      <c r="K213" s="517"/>
      <c r="L213" s="517"/>
      <c r="M213" s="517"/>
      <c r="N213" s="517"/>
      <c r="O213" s="517"/>
      <c r="P213" s="517"/>
      <c r="Q213" s="517"/>
      <c r="R213" s="517"/>
      <c r="S213" s="517"/>
      <c r="T213" s="517"/>
      <c r="U213" s="517"/>
      <c r="V213" s="517"/>
      <c r="W213" s="517"/>
      <c r="X213" s="517"/>
      <c r="Y213" s="517"/>
      <c r="Z213" s="517"/>
    </row>
    <row r="214" ht="15.75" customHeight="1">
      <c r="A214" s="517"/>
      <c r="B214" s="517"/>
      <c r="C214" s="517"/>
      <c r="D214" s="517"/>
      <c r="E214" s="517"/>
      <c r="F214" s="517"/>
      <c r="G214" s="517"/>
      <c r="H214" s="517"/>
      <c r="I214" s="517"/>
      <c r="J214" s="517"/>
      <c r="K214" s="517"/>
      <c r="L214" s="517"/>
      <c r="M214" s="517"/>
      <c r="N214" s="517"/>
      <c r="O214" s="517"/>
      <c r="P214" s="517"/>
      <c r="Q214" s="517"/>
      <c r="R214" s="517"/>
      <c r="S214" s="517"/>
      <c r="T214" s="517"/>
      <c r="U214" s="517"/>
      <c r="V214" s="517"/>
      <c r="W214" s="517"/>
      <c r="X214" s="517"/>
      <c r="Y214" s="517"/>
      <c r="Z214" s="517"/>
    </row>
    <row r="215" ht="15.75" customHeight="1">
      <c r="A215" s="517"/>
      <c r="B215" s="517"/>
      <c r="C215" s="517"/>
      <c r="D215" s="517"/>
      <c r="E215" s="517"/>
      <c r="F215" s="517"/>
      <c r="G215" s="517"/>
      <c r="H215" s="517"/>
      <c r="I215" s="517"/>
      <c r="J215" s="517"/>
      <c r="K215" s="517"/>
      <c r="L215" s="517"/>
      <c r="M215" s="517"/>
      <c r="N215" s="517"/>
      <c r="O215" s="517"/>
      <c r="P215" s="517"/>
      <c r="Q215" s="517"/>
      <c r="R215" s="517"/>
      <c r="S215" s="517"/>
      <c r="T215" s="517"/>
      <c r="U215" s="517"/>
      <c r="V215" s="517"/>
      <c r="W215" s="517"/>
      <c r="X215" s="517"/>
      <c r="Y215" s="517"/>
      <c r="Z215" s="517"/>
    </row>
    <row r="216" ht="15.75" customHeight="1">
      <c r="A216" s="517"/>
      <c r="B216" s="517"/>
      <c r="C216" s="517"/>
      <c r="D216" s="517"/>
      <c r="E216" s="517"/>
      <c r="F216" s="517"/>
      <c r="G216" s="517"/>
      <c r="H216" s="517"/>
      <c r="I216" s="517"/>
      <c r="J216" s="517"/>
      <c r="K216" s="517"/>
      <c r="L216" s="517"/>
      <c r="M216" s="517"/>
      <c r="N216" s="517"/>
      <c r="O216" s="517"/>
      <c r="P216" s="517"/>
      <c r="Q216" s="517"/>
      <c r="R216" s="517"/>
      <c r="S216" s="517"/>
      <c r="T216" s="517"/>
      <c r="U216" s="517"/>
      <c r="V216" s="517"/>
      <c r="W216" s="517"/>
      <c r="X216" s="517"/>
      <c r="Y216" s="517"/>
      <c r="Z216" s="517"/>
    </row>
    <row r="217" ht="15.75" customHeight="1">
      <c r="A217" s="517"/>
      <c r="B217" s="517"/>
      <c r="C217" s="517"/>
      <c r="D217" s="517"/>
      <c r="E217" s="517"/>
      <c r="F217" s="517"/>
      <c r="G217" s="517"/>
      <c r="H217" s="517"/>
      <c r="I217" s="517"/>
      <c r="J217" s="517"/>
      <c r="K217" s="517"/>
      <c r="L217" s="517"/>
      <c r="M217" s="517"/>
      <c r="N217" s="517"/>
      <c r="O217" s="517"/>
      <c r="P217" s="517"/>
      <c r="Q217" s="517"/>
      <c r="R217" s="517"/>
      <c r="S217" s="517"/>
      <c r="T217" s="517"/>
      <c r="U217" s="517"/>
      <c r="V217" s="517"/>
      <c r="W217" s="517"/>
      <c r="X217" s="517"/>
      <c r="Y217" s="517"/>
      <c r="Z217" s="517"/>
    </row>
    <row r="218" ht="15.75" customHeight="1">
      <c r="A218" s="517"/>
      <c r="B218" s="517"/>
      <c r="C218" s="517"/>
      <c r="D218" s="517"/>
      <c r="E218" s="517"/>
      <c r="F218" s="517"/>
      <c r="G218" s="517"/>
      <c r="H218" s="517"/>
      <c r="I218" s="517"/>
      <c r="J218" s="517"/>
      <c r="K218" s="517"/>
      <c r="L218" s="517"/>
      <c r="M218" s="517"/>
      <c r="N218" s="517"/>
      <c r="O218" s="517"/>
      <c r="P218" s="517"/>
      <c r="Q218" s="517"/>
      <c r="R218" s="517"/>
      <c r="S218" s="517"/>
      <c r="T218" s="517"/>
      <c r="U218" s="517"/>
      <c r="V218" s="517"/>
      <c r="W218" s="517"/>
      <c r="X218" s="517"/>
      <c r="Y218" s="517"/>
      <c r="Z218" s="517"/>
    </row>
    <row r="219" ht="15.75" customHeight="1">
      <c r="A219" s="517"/>
      <c r="B219" s="517"/>
      <c r="C219" s="517"/>
      <c r="D219" s="517"/>
      <c r="E219" s="517"/>
      <c r="F219" s="517"/>
      <c r="G219" s="517"/>
      <c r="H219" s="517"/>
      <c r="I219" s="517"/>
      <c r="J219" s="517"/>
      <c r="K219" s="517"/>
      <c r="L219" s="517"/>
      <c r="M219" s="517"/>
      <c r="N219" s="517"/>
      <c r="O219" s="517"/>
      <c r="P219" s="517"/>
      <c r="Q219" s="517"/>
      <c r="R219" s="517"/>
      <c r="S219" s="517"/>
      <c r="T219" s="517"/>
      <c r="U219" s="517"/>
      <c r="V219" s="517"/>
      <c r="W219" s="517"/>
      <c r="X219" s="517"/>
      <c r="Y219" s="517"/>
      <c r="Z219" s="517"/>
    </row>
    <row r="220" ht="15.75" customHeight="1">
      <c r="A220" s="517"/>
      <c r="B220" s="517"/>
      <c r="C220" s="517"/>
      <c r="D220" s="517"/>
      <c r="E220" s="517"/>
      <c r="F220" s="517"/>
      <c r="G220" s="517"/>
      <c r="H220" s="517"/>
      <c r="I220" s="517"/>
      <c r="J220" s="517"/>
      <c r="K220" s="517"/>
      <c r="L220" s="517"/>
      <c r="M220" s="517"/>
      <c r="N220" s="517"/>
      <c r="O220" s="517"/>
      <c r="P220" s="517"/>
      <c r="Q220" s="517"/>
      <c r="R220" s="517"/>
      <c r="S220" s="517"/>
      <c r="T220" s="517"/>
      <c r="U220" s="517"/>
      <c r="V220" s="517"/>
      <c r="W220" s="517"/>
      <c r="X220" s="517"/>
      <c r="Y220" s="517"/>
      <c r="Z220" s="517"/>
    </row>
    <row r="221" ht="15.75" customHeight="1">
      <c r="A221" s="517"/>
      <c r="B221" s="517"/>
      <c r="C221" s="517"/>
      <c r="D221" s="517"/>
      <c r="E221" s="517"/>
      <c r="F221" s="517"/>
      <c r="G221" s="517"/>
      <c r="H221" s="517"/>
      <c r="I221" s="517"/>
      <c r="J221" s="517"/>
      <c r="K221" s="517"/>
      <c r="L221" s="517"/>
      <c r="M221" s="517"/>
      <c r="N221" s="517"/>
      <c r="O221" s="517"/>
      <c r="P221" s="517"/>
      <c r="Q221" s="517"/>
      <c r="R221" s="517"/>
      <c r="S221" s="517"/>
      <c r="T221" s="517"/>
      <c r="U221" s="517"/>
      <c r="V221" s="517"/>
      <c r="W221" s="517"/>
      <c r="X221" s="517"/>
      <c r="Y221" s="517"/>
      <c r="Z221" s="517"/>
    </row>
    <row r="222" ht="15.75" customHeight="1">
      <c r="A222" s="517"/>
      <c r="B222" s="517"/>
      <c r="C222" s="517"/>
      <c r="D222" s="517"/>
      <c r="E222" s="517"/>
      <c r="F222" s="517"/>
      <c r="G222" s="517"/>
      <c r="H222" s="517"/>
      <c r="I222" s="517"/>
      <c r="J222" s="517"/>
      <c r="K222" s="517"/>
      <c r="L222" s="517"/>
      <c r="M222" s="517"/>
      <c r="N222" s="517"/>
      <c r="O222" s="517"/>
      <c r="P222" s="517"/>
      <c r="Q222" s="517"/>
      <c r="R222" s="517"/>
      <c r="S222" s="517"/>
      <c r="T222" s="517"/>
      <c r="U222" s="517"/>
      <c r="V222" s="517"/>
      <c r="W222" s="517"/>
      <c r="X222" s="517"/>
      <c r="Y222" s="517"/>
      <c r="Z222" s="517"/>
    </row>
    <row r="223" ht="15.75" customHeight="1">
      <c r="A223" s="517"/>
      <c r="B223" s="517"/>
      <c r="C223" s="517"/>
      <c r="D223" s="517"/>
      <c r="E223" s="517"/>
      <c r="F223" s="517"/>
      <c r="G223" s="517"/>
      <c r="H223" s="517"/>
      <c r="I223" s="517"/>
      <c r="J223" s="517"/>
      <c r="K223" s="517"/>
      <c r="L223" s="517"/>
      <c r="M223" s="517"/>
      <c r="N223" s="517"/>
      <c r="O223" s="517"/>
      <c r="P223" s="517"/>
      <c r="Q223" s="517"/>
      <c r="R223" s="517"/>
      <c r="S223" s="517"/>
      <c r="T223" s="517"/>
      <c r="U223" s="517"/>
      <c r="V223" s="517"/>
      <c r="W223" s="517"/>
      <c r="X223" s="517"/>
      <c r="Y223" s="517"/>
      <c r="Z223" s="517"/>
    </row>
    <row r="224" ht="15.75" customHeight="1">
      <c r="A224" s="517"/>
      <c r="B224" s="517"/>
      <c r="C224" s="517"/>
      <c r="D224" s="517"/>
      <c r="E224" s="517"/>
      <c r="F224" s="517"/>
      <c r="G224" s="517"/>
      <c r="H224" s="517"/>
      <c r="I224" s="517"/>
      <c r="J224" s="517"/>
      <c r="K224" s="517"/>
      <c r="L224" s="517"/>
      <c r="M224" s="517"/>
      <c r="N224" s="517"/>
      <c r="O224" s="517"/>
      <c r="P224" s="517"/>
      <c r="Q224" s="517"/>
      <c r="R224" s="517"/>
      <c r="S224" s="517"/>
      <c r="T224" s="517"/>
      <c r="U224" s="517"/>
      <c r="V224" s="517"/>
      <c r="W224" s="517"/>
      <c r="X224" s="517"/>
      <c r="Y224" s="517"/>
      <c r="Z224" s="517"/>
    </row>
    <row r="225" ht="15.75" customHeight="1">
      <c r="A225" s="517"/>
      <c r="B225" s="517"/>
      <c r="C225" s="517"/>
      <c r="D225" s="517"/>
      <c r="E225" s="517"/>
      <c r="F225" s="517"/>
      <c r="G225" s="517"/>
      <c r="H225" s="517"/>
      <c r="I225" s="517"/>
      <c r="J225" s="517"/>
      <c r="K225" s="517"/>
      <c r="L225" s="517"/>
      <c r="M225" s="517"/>
      <c r="N225" s="517"/>
      <c r="O225" s="517"/>
      <c r="P225" s="517"/>
      <c r="Q225" s="517"/>
      <c r="R225" s="517"/>
      <c r="S225" s="517"/>
      <c r="T225" s="517"/>
      <c r="U225" s="517"/>
      <c r="V225" s="517"/>
      <c r="W225" s="517"/>
      <c r="X225" s="517"/>
      <c r="Y225" s="517"/>
      <c r="Z225" s="517"/>
    </row>
    <row r="226" ht="15.75" customHeight="1">
      <c r="A226" s="517"/>
      <c r="B226" s="517"/>
      <c r="C226" s="517"/>
      <c r="D226" s="517"/>
      <c r="E226" s="517"/>
      <c r="F226" s="517"/>
      <c r="G226" s="517"/>
      <c r="H226" s="517"/>
      <c r="I226" s="517"/>
      <c r="J226" s="517"/>
      <c r="K226" s="517"/>
      <c r="L226" s="517"/>
      <c r="M226" s="517"/>
      <c r="N226" s="517"/>
      <c r="O226" s="517"/>
      <c r="P226" s="517"/>
      <c r="Q226" s="517"/>
      <c r="R226" s="517"/>
      <c r="S226" s="517"/>
      <c r="T226" s="517"/>
      <c r="U226" s="517"/>
      <c r="V226" s="517"/>
      <c r="W226" s="517"/>
      <c r="X226" s="517"/>
      <c r="Y226" s="517"/>
      <c r="Z226" s="517"/>
    </row>
    <row r="227" ht="15.75" customHeight="1">
      <c r="A227" s="517"/>
      <c r="B227" s="517"/>
      <c r="C227" s="517"/>
      <c r="D227" s="517"/>
      <c r="E227" s="517"/>
      <c r="F227" s="517"/>
      <c r="G227" s="517"/>
      <c r="H227" s="517"/>
      <c r="I227" s="517"/>
      <c r="J227" s="517"/>
      <c r="K227" s="517"/>
      <c r="L227" s="517"/>
      <c r="M227" s="517"/>
      <c r="N227" s="517"/>
      <c r="O227" s="517"/>
      <c r="P227" s="517"/>
      <c r="Q227" s="517"/>
      <c r="R227" s="517"/>
      <c r="S227" s="517"/>
      <c r="T227" s="517"/>
      <c r="U227" s="517"/>
      <c r="V227" s="517"/>
      <c r="W227" s="517"/>
      <c r="X227" s="517"/>
      <c r="Y227" s="517"/>
      <c r="Z227" s="517"/>
    </row>
    <row r="228" ht="15.75" customHeight="1">
      <c r="A228" s="517"/>
      <c r="B228" s="517"/>
      <c r="C228" s="517"/>
      <c r="D228" s="517"/>
      <c r="E228" s="517"/>
      <c r="F228" s="517"/>
      <c r="G228" s="517"/>
      <c r="H228" s="517"/>
      <c r="I228" s="517"/>
      <c r="J228" s="517"/>
      <c r="K228" s="517"/>
      <c r="L228" s="517"/>
      <c r="M228" s="517"/>
      <c r="N228" s="517"/>
      <c r="O228" s="517"/>
      <c r="P228" s="517"/>
      <c r="Q228" s="517"/>
      <c r="R228" s="517"/>
      <c r="S228" s="517"/>
      <c r="T228" s="517"/>
      <c r="U228" s="517"/>
      <c r="V228" s="517"/>
      <c r="W228" s="517"/>
      <c r="X228" s="517"/>
      <c r="Y228" s="517"/>
      <c r="Z228" s="517"/>
    </row>
    <row r="229" ht="15.75" customHeight="1">
      <c r="A229" s="517"/>
      <c r="B229" s="517"/>
      <c r="C229" s="517"/>
      <c r="D229" s="517"/>
      <c r="E229" s="517"/>
      <c r="F229" s="517"/>
      <c r="G229" s="517"/>
      <c r="H229" s="517"/>
      <c r="I229" s="517"/>
      <c r="J229" s="517"/>
      <c r="K229" s="517"/>
      <c r="L229" s="517"/>
      <c r="M229" s="517"/>
      <c r="N229" s="517"/>
      <c r="O229" s="517"/>
      <c r="P229" s="517"/>
      <c r="Q229" s="517"/>
      <c r="R229" s="517"/>
      <c r="S229" s="517"/>
      <c r="T229" s="517"/>
      <c r="U229" s="517"/>
      <c r="V229" s="517"/>
      <c r="W229" s="517"/>
      <c r="X229" s="517"/>
      <c r="Y229" s="517"/>
      <c r="Z229" s="517"/>
    </row>
    <row r="230" ht="15.75" customHeight="1">
      <c r="A230" s="517"/>
      <c r="B230" s="517"/>
      <c r="C230" s="517"/>
      <c r="D230" s="517"/>
      <c r="E230" s="517"/>
      <c r="F230" s="517"/>
      <c r="G230" s="517"/>
      <c r="H230" s="517"/>
      <c r="I230" s="517"/>
      <c r="J230" s="517"/>
      <c r="K230" s="517"/>
      <c r="L230" s="517"/>
      <c r="M230" s="517"/>
      <c r="N230" s="517"/>
      <c r="O230" s="517"/>
      <c r="P230" s="517"/>
      <c r="Q230" s="517"/>
      <c r="R230" s="517"/>
      <c r="S230" s="517"/>
      <c r="T230" s="517"/>
      <c r="U230" s="517"/>
      <c r="V230" s="517"/>
      <c r="W230" s="517"/>
      <c r="X230" s="517"/>
      <c r="Y230" s="517"/>
      <c r="Z230" s="517"/>
    </row>
    <row r="231" ht="15.75" customHeight="1">
      <c r="A231" s="517"/>
      <c r="B231" s="517"/>
      <c r="C231" s="517"/>
      <c r="D231" s="517"/>
      <c r="E231" s="517"/>
      <c r="F231" s="517"/>
      <c r="G231" s="517"/>
      <c r="H231" s="517"/>
      <c r="I231" s="517"/>
      <c r="J231" s="517"/>
      <c r="K231" s="517"/>
      <c r="L231" s="517"/>
      <c r="M231" s="517"/>
      <c r="N231" s="517"/>
      <c r="O231" s="517"/>
      <c r="P231" s="517"/>
      <c r="Q231" s="517"/>
      <c r="R231" s="517"/>
      <c r="S231" s="517"/>
      <c r="T231" s="517"/>
      <c r="U231" s="517"/>
      <c r="V231" s="517"/>
      <c r="W231" s="517"/>
      <c r="X231" s="517"/>
      <c r="Y231" s="517"/>
      <c r="Z231" s="517"/>
    </row>
    <row r="232" ht="15.75" customHeight="1">
      <c r="A232" s="517"/>
      <c r="B232" s="517"/>
      <c r="C232" s="517"/>
      <c r="D232" s="517"/>
      <c r="E232" s="517"/>
      <c r="F232" s="517"/>
      <c r="G232" s="517"/>
      <c r="H232" s="517"/>
      <c r="I232" s="517"/>
      <c r="J232" s="517"/>
      <c r="K232" s="517"/>
      <c r="L232" s="517"/>
      <c r="M232" s="517"/>
      <c r="N232" s="517"/>
      <c r="O232" s="517"/>
      <c r="P232" s="517"/>
      <c r="Q232" s="517"/>
      <c r="R232" s="517"/>
      <c r="S232" s="517"/>
      <c r="T232" s="517"/>
      <c r="U232" s="517"/>
      <c r="V232" s="517"/>
      <c r="W232" s="517"/>
      <c r="X232" s="517"/>
      <c r="Y232" s="517"/>
      <c r="Z232" s="517"/>
    </row>
    <row r="233" ht="15.75" customHeight="1">
      <c r="A233" s="517"/>
      <c r="B233" s="517"/>
      <c r="C233" s="517"/>
      <c r="D233" s="517"/>
      <c r="E233" s="517"/>
      <c r="F233" s="517"/>
      <c r="G233" s="517"/>
      <c r="H233" s="517"/>
      <c r="I233" s="517"/>
      <c r="J233" s="517"/>
      <c r="K233" s="517"/>
      <c r="L233" s="517"/>
      <c r="M233" s="517"/>
      <c r="N233" s="517"/>
      <c r="O233" s="517"/>
      <c r="P233" s="517"/>
      <c r="Q233" s="517"/>
      <c r="R233" s="517"/>
      <c r="S233" s="517"/>
      <c r="T233" s="517"/>
      <c r="U233" s="517"/>
      <c r="V233" s="517"/>
      <c r="W233" s="517"/>
      <c r="X233" s="517"/>
      <c r="Y233" s="517"/>
      <c r="Z233" s="517"/>
    </row>
    <row r="234" ht="15.75" customHeight="1">
      <c r="A234" s="517"/>
      <c r="B234" s="517"/>
      <c r="C234" s="517"/>
      <c r="D234" s="517"/>
      <c r="E234" s="517"/>
      <c r="F234" s="517"/>
      <c r="G234" s="517"/>
      <c r="H234" s="517"/>
      <c r="I234" s="517"/>
      <c r="J234" s="517"/>
      <c r="K234" s="517"/>
      <c r="L234" s="517"/>
      <c r="M234" s="517"/>
      <c r="N234" s="517"/>
      <c r="O234" s="517"/>
      <c r="P234" s="517"/>
      <c r="Q234" s="517"/>
      <c r="R234" s="517"/>
      <c r="S234" s="517"/>
      <c r="T234" s="517"/>
      <c r="U234" s="517"/>
      <c r="V234" s="517"/>
      <c r="W234" s="517"/>
      <c r="X234" s="517"/>
      <c r="Y234" s="517"/>
      <c r="Z234" s="517"/>
    </row>
    <row r="235" ht="15.75" customHeight="1">
      <c r="A235" s="517"/>
      <c r="B235" s="517"/>
      <c r="C235" s="517"/>
      <c r="D235" s="517"/>
      <c r="E235" s="517"/>
      <c r="F235" s="517"/>
      <c r="G235" s="517"/>
      <c r="H235" s="517"/>
      <c r="I235" s="517"/>
      <c r="J235" s="517"/>
      <c r="K235" s="517"/>
      <c r="L235" s="517"/>
      <c r="M235" s="517"/>
      <c r="N235" s="517"/>
      <c r="O235" s="517"/>
      <c r="P235" s="517"/>
      <c r="Q235" s="517"/>
      <c r="R235" s="517"/>
      <c r="S235" s="517"/>
      <c r="T235" s="517"/>
      <c r="U235" s="517"/>
      <c r="V235" s="517"/>
      <c r="W235" s="517"/>
      <c r="X235" s="517"/>
      <c r="Y235" s="517"/>
      <c r="Z235" s="517"/>
    </row>
    <row r="236" ht="15.75" customHeight="1">
      <c r="A236" s="517"/>
      <c r="B236" s="517"/>
      <c r="C236" s="517"/>
      <c r="D236" s="517"/>
      <c r="E236" s="517"/>
      <c r="F236" s="517"/>
      <c r="G236" s="517"/>
      <c r="H236" s="517"/>
      <c r="I236" s="517"/>
      <c r="J236" s="517"/>
      <c r="K236" s="517"/>
      <c r="L236" s="517"/>
      <c r="M236" s="517"/>
      <c r="N236" s="517"/>
      <c r="O236" s="517"/>
      <c r="P236" s="517"/>
      <c r="Q236" s="517"/>
      <c r="R236" s="517"/>
      <c r="S236" s="517"/>
      <c r="T236" s="517"/>
      <c r="U236" s="517"/>
      <c r="V236" s="517"/>
      <c r="W236" s="517"/>
      <c r="X236" s="517"/>
      <c r="Y236" s="517"/>
      <c r="Z236" s="517"/>
    </row>
    <row r="237" ht="15.75" customHeight="1">
      <c r="A237" s="517"/>
      <c r="B237" s="517"/>
      <c r="C237" s="517"/>
      <c r="D237" s="517"/>
      <c r="E237" s="517"/>
      <c r="F237" s="517"/>
      <c r="G237" s="517"/>
      <c r="H237" s="517"/>
      <c r="I237" s="517"/>
      <c r="J237" s="517"/>
      <c r="K237" s="517"/>
      <c r="L237" s="517"/>
      <c r="M237" s="517"/>
      <c r="N237" s="517"/>
      <c r="O237" s="517"/>
      <c r="P237" s="517"/>
      <c r="Q237" s="517"/>
      <c r="R237" s="517"/>
      <c r="S237" s="517"/>
      <c r="T237" s="517"/>
      <c r="U237" s="517"/>
      <c r="V237" s="517"/>
      <c r="W237" s="517"/>
      <c r="X237" s="517"/>
      <c r="Y237" s="517"/>
      <c r="Z237" s="517"/>
    </row>
    <row r="238" ht="15.75" customHeight="1">
      <c r="A238" s="517"/>
      <c r="B238" s="517"/>
      <c r="C238" s="517"/>
      <c r="D238" s="517"/>
      <c r="E238" s="517"/>
      <c r="F238" s="517"/>
      <c r="G238" s="517"/>
      <c r="H238" s="517"/>
      <c r="I238" s="517"/>
      <c r="J238" s="517"/>
      <c r="K238" s="517"/>
      <c r="L238" s="517"/>
      <c r="M238" s="517"/>
      <c r="N238" s="517"/>
      <c r="O238" s="517"/>
      <c r="P238" s="517"/>
      <c r="Q238" s="517"/>
      <c r="R238" s="517"/>
      <c r="S238" s="517"/>
      <c r="T238" s="517"/>
      <c r="U238" s="517"/>
      <c r="V238" s="517"/>
      <c r="W238" s="517"/>
      <c r="X238" s="517"/>
      <c r="Y238" s="517"/>
      <c r="Z238" s="517"/>
    </row>
    <row r="239" ht="15.75" customHeight="1">
      <c r="A239" s="517"/>
      <c r="B239" s="517"/>
      <c r="C239" s="517"/>
      <c r="D239" s="517"/>
      <c r="E239" s="517"/>
      <c r="F239" s="517"/>
      <c r="G239" s="517"/>
      <c r="H239" s="517"/>
      <c r="I239" s="517"/>
      <c r="J239" s="517"/>
      <c r="K239" s="517"/>
      <c r="L239" s="517"/>
      <c r="M239" s="517"/>
      <c r="N239" s="517"/>
      <c r="O239" s="517"/>
      <c r="P239" s="517"/>
      <c r="Q239" s="517"/>
      <c r="R239" s="517"/>
      <c r="S239" s="517"/>
      <c r="T239" s="517"/>
      <c r="U239" s="517"/>
      <c r="V239" s="517"/>
      <c r="W239" s="517"/>
      <c r="X239" s="517"/>
      <c r="Y239" s="517"/>
      <c r="Z239" s="517"/>
    </row>
    <row r="240" ht="15.75" customHeight="1">
      <c r="A240" s="517"/>
      <c r="B240" s="517"/>
      <c r="C240" s="517"/>
      <c r="D240" s="517"/>
      <c r="E240" s="517"/>
      <c r="F240" s="517"/>
      <c r="G240" s="517"/>
      <c r="H240" s="517"/>
      <c r="I240" s="517"/>
      <c r="J240" s="517"/>
      <c r="K240" s="517"/>
      <c r="L240" s="517"/>
      <c r="M240" s="517"/>
      <c r="N240" s="517"/>
      <c r="O240" s="517"/>
      <c r="P240" s="517"/>
      <c r="Q240" s="517"/>
      <c r="R240" s="517"/>
      <c r="S240" s="517"/>
      <c r="T240" s="517"/>
      <c r="U240" s="517"/>
      <c r="V240" s="517"/>
      <c r="W240" s="517"/>
      <c r="X240" s="517"/>
      <c r="Y240" s="517"/>
      <c r="Z240" s="517"/>
    </row>
    <row r="241" ht="15.75" customHeight="1">
      <c r="A241" s="517"/>
      <c r="B241" s="517"/>
      <c r="C241" s="517"/>
      <c r="D241" s="517"/>
      <c r="E241" s="517"/>
      <c r="F241" s="517"/>
      <c r="G241" s="517"/>
      <c r="H241" s="517"/>
      <c r="I241" s="517"/>
      <c r="J241" s="517"/>
      <c r="K241" s="517"/>
      <c r="L241" s="517"/>
      <c r="M241" s="517"/>
      <c r="N241" s="517"/>
      <c r="O241" s="517"/>
      <c r="P241" s="517"/>
      <c r="Q241" s="517"/>
      <c r="R241" s="517"/>
      <c r="S241" s="517"/>
      <c r="T241" s="517"/>
      <c r="U241" s="517"/>
      <c r="V241" s="517"/>
      <c r="W241" s="517"/>
      <c r="X241" s="517"/>
      <c r="Y241" s="517"/>
      <c r="Z241" s="517"/>
    </row>
    <row r="242" ht="15.75" customHeight="1">
      <c r="A242" s="517"/>
      <c r="B242" s="517"/>
      <c r="C242" s="517"/>
      <c r="D242" s="517"/>
      <c r="E242" s="517"/>
      <c r="F242" s="517"/>
      <c r="G242" s="517"/>
      <c r="H242" s="517"/>
      <c r="I242" s="517"/>
      <c r="J242" s="517"/>
      <c r="K242" s="517"/>
      <c r="L242" s="517"/>
      <c r="M242" s="517"/>
      <c r="N242" s="517"/>
      <c r="O242" s="517"/>
      <c r="P242" s="517"/>
      <c r="Q242" s="517"/>
      <c r="R242" s="517"/>
      <c r="S242" s="517"/>
      <c r="T242" s="517"/>
      <c r="U242" s="517"/>
      <c r="V242" s="517"/>
      <c r="W242" s="517"/>
      <c r="X242" s="517"/>
      <c r="Y242" s="517"/>
      <c r="Z242" s="517"/>
    </row>
    <row r="243" ht="15.75" customHeight="1">
      <c r="A243" s="517"/>
      <c r="B243" s="517"/>
      <c r="C243" s="517"/>
      <c r="D243" s="517"/>
      <c r="E243" s="517"/>
      <c r="F243" s="517"/>
      <c r="G243" s="517"/>
      <c r="H243" s="517"/>
      <c r="I243" s="517"/>
      <c r="J243" s="517"/>
      <c r="K243" s="517"/>
      <c r="L243" s="517"/>
      <c r="M243" s="517"/>
      <c r="N243" s="517"/>
      <c r="O243" s="517"/>
      <c r="P243" s="517"/>
      <c r="Q243" s="517"/>
      <c r="R243" s="517"/>
      <c r="S243" s="517"/>
      <c r="T243" s="517"/>
      <c r="U243" s="517"/>
      <c r="V243" s="517"/>
      <c r="W243" s="517"/>
      <c r="X243" s="517"/>
      <c r="Y243" s="517"/>
      <c r="Z243" s="517"/>
    </row>
    <row r="244" ht="15.75" customHeight="1">
      <c r="A244" s="517"/>
      <c r="B244" s="517"/>
      <c r="C244" s="517"/>
      <c r="D244" s="517"/>
      <c r="E244" s="517"/>
      <c r="F244" s="517"/>
      <c r="G244" s="517"/>
      <c r="H244" s="517"/>
      <c r="I244" s="517"/>
      <c r="J244" s="517"/>
      <c r="K244" s="517"/>
      <c r="L244" s="517"/>
      <c r="M244" s="517"/>
      <c r="N244" s="517"/>
      <c r="O244" s="517"/>
      <c r="P244" s="517"/>
      <c r="Q244" s="517"/>
      <c r="R244" s="517"/>
      <c r="S244" s="517"/>
      <c r="T244" s="517"/>
      <c r="U244" s="517"/>
      <c r="V244" s="517"/>
      <c r="W244" s="517"/>
      <c r="X244" s="517"/>
      <c r="Y244" s="517"/>
      <c r="Z244" s="517"/>
    </row>
    <row r="245" ht="15.75" customHeight="1">
      <c r="A245" s="517"/>
      <c r="B245" s="517"/>
      <c r="C245" s="517"/>
      <c r="D245" s="517"/>
      <c r="E245" s="517"/>
      <c r="F245" s="517"/>
      <c r="G245" s="517"/>
      <c r="H245" s="517"/>
      <c r="I245" s="517"/>
      <c r="J245" s="517"/>
      <c r="K245" s="517"/>
      <c r="L245" s="517"/>
      <c r="M245" s="517"/>
      <c r="N245" s="517"/>
      <c r="O245" s="517"/>
      <c r="P245" s="517"/>
      <c r="Q245" s="517"/>
      <c r="R245" s="517"/>
      <c r="S245" s="517"/>
      <c r="T245" s="517"/>
      <c r="U245" s="517"/>
      <c r="V245" s="517"/>
      <c r="W245" s="517"/>
      <c r="X245" s="517"/>
      <c r="Y245" s="517"/>
      <c r="Z245" s="517"/>
    </row>
    <row r="246" ht="15.75" customHeight="1">
      <c r="A246" s="517"/>
      <c r="B246" s="517"/>
      <c r="C246" s="517"/>
      <c r="D246" s="517"/>
      <c r="E246" s="517"/>
      <c r="F246" s="517"/>
      <c r="G246" s="517"/>
      <c r="H246" s="517"/>
      <c r="I246" s="517"/>
      <c r="J246" s="517"/>
      <c r="K246" s="517"/>
      <c r="L246" s="517"/>
      <c r="M246" s="517"/>
      <c r="N246" s="517"/>
      <c r="O246" s="517"/>
      <c r="P246" s="517"/>
      <c r="Q246" s="517"/>
      <c r="R246" s="517"/>
      <c r="S246" s="517"/>
      <c r="T246" s="517"/>
      <c r="U246" s="517"/>
      <c r="V246" s="517"/>
      <c r="W246" s="517"/>
      <c r="X246" s="517"/>
      <c r="Y246" s="517"/>
      <c r="Z246" s="517"/>
    </row>
    <row r="247" ht="15.75" customHeight="1">
      <c r="A247" s="517"/>
      <c r="B247" s="517"/>
      <c r="C247" s="517"/>
      <c r="D247" s="517"/>
      <c r="E247" s="517"/>
      <c r="F247" s="517"/>
      <c r="G247" s="517"/>
      <c r="H247" s="517"/>
      <c r="I247" s="517"/>
      <c r="J247" s="517"/>
      <c r="K247" s="517"/>
      <c r="L247" s="517"/>
      <c r="M247" s="517"/>
      <c r="N247" s="517"/>
      <c r="O247" s="517"/>
      <c r="P247" s="517"/>
      <c r="Q247" s="517"/>
      <c r="R247" s="517"/>
      <c r="S247" s="517"/>
      <c r="T247" s="517"/>
      <c r="U247" s="517"/>
      <c r="V247" s="517"/>
      <c r="W247" s="517"/>
      <c r="X247" s="517"/>
      <c r="Y247" s="517"/>
      <c r="Z247" s="517"/>
    </row>
    <row r="248" ht="15.75" customHeight="1">
      <c r="A248" s="517"/>
      <c r="B248" s="517"/>
      <c r="C248" s="517"/>
      <c r="D248" s="517"/>
      <c r="E248" s="517"/>
      <c r="F248" s="517"/>
      <c r="G248" s="517"/>
      <c r="H248" s="517"/>
      <c r="I248" s="517"/>
      <c r="J248" s="517"/>
      <c r="K248" s="517"/>
      <c r="L248" s="517"/>
      <c r="M248" s="517"/>
      <c r="N248" s="517"/>
      <c r="O248" s="517"/>
      <c r="P248" s="517"/>
      <c r="Q248" s="517"/>
      <c r="R248" s="517"/>
      <c r="S248" s="517"/>
      <c r="T248" s="517"/>
      <c r="U248" s="517"/>
      <c r="V248" s="517"/>
      <c r="W248" s="517"/>
      <c r="X248" s="517"/>
      <c r="Y248" s="517"/>
      <c r="Z248" s="517"/>
    </row>
    <row r="249" ht="15.75" customHeight="1">
      <c r="A249" s="517"/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  <c r="P249" s="517"/>
      <c r="Q249" s="517"/>
      <c r="R249" s="517"/>
      <c r="S249" s="517"/>
      <c r="T249" s="517"/>
      <c r="U249" s="517"/>
      <c r="V249" s="517"/>
      <c r="W249" s="517"/>
      <c r="X249" s="517"/>
      <c r="Y249" s="517"/>
      <c r="Z249" s="517"/>
    </row>
    <row r="250" ht="15.75" customHeight="1">
      <c r="A250" s="517"/>
      <c r="B250" s="517"/>
      <c r="C250" s="517"/>
      <c r="D250" s="517"/>
      <c r="E250" s="517"/>
      <c r="F250" s="517"/>
      <c r="G250" s="517"/>
      <c r="H250" s="517"/>
      <c r="I250" s="517"/>
      <c r="J250" s="517"/>
      <c r="K250" s="517"/>
      <c r="L250" s="517"/>
      <c r="M250" s="517"/>
      <c r="N250" s="517"/>
      <c r="O250" s="517"/>
      <c r="P250" s="517"/>
      <c r="Q250" s="517"/>
      <c r="R250" s="517"/>
      <c r="S250" s="517"/>
      <c r="T250" s="517"/>
      <c r="U250" s="517"/>
      <c r="V250" s="517"/>
      <c r="W250" s="517"/>
      <c r="X250" s="517"/>
      <c r="Y250" s="517"/>
      <c r="Z250" s="517"/>
    </row>
    <row r="251" ht="15.75" customHeight="1">
      <c r="A251" s="517"/>
      <c r="B251" s="517"/>
      <c r="C251" s="517"/>
      <c r="D251" s="517"/>
      <c r="E251" s="517"/>
      <c r="F251" s="517"/>
      <c r="G251" s="517"/>
      <c r="H251" s="517"/>
      <c r="I251" s="517"/>
      <c r="J251" s="517"/>
      <c r="K251" s="517"/>
      <c r="L251" s="517"/>
      <c r="M251" s="517"/>
      <c r="N251" s="517"/>
      <c r="O251" s="517"/>
      <c r="P251" s="517"/>
      <c r="Q251" s="517"/>
      <c r="R251" s="517"/>
      <c r="S251" s="517"/>
      <c r="T251" s="517"/>
      <c r="U251" s="517"/>
      <c r="V251" s="517"/>
      <c r="W251" s="517"/>
      <c r="X251" s="517"/>
      <c r="Y251" s="517"/>
      <c r="Z251" s="517"/>
    </row>
    <row r="252" ht="15.75" customHeight="1">
      <c r="A252" s="517"/>
      <c r="B252" s="517"/>
      <c r="C252" s="517"/>
      <c r="D252" s="517"/>
      <c r="E252" s="517"/>
      <c r="F252" s="517"/>
      <c r="G252" s="517"/>
      <c r="H252" s="517"/>
      <c r="I252" s="517"/>
      <c r="J252" s="517"/>
      <c r="K252" s="517"/>
      <c r="L252" s="517"/>
      <c r="M252" s="517"/>
      <c r="N252" s="517"/>
      <c r="O252" s="517"/>
      <c r="P252" s="517"/>
      <c r="Q252" s="517"/>
      <c r="R252" s="517"/>
      <c r="S252" s="517"/>
      <c r="T252" s="517"/>
      <c r="U252" s="517"/>
      <c r="V252" s="517"/>
      <c r="W252" s="517"/>
      <c r="X252" s="517"/>
      <c r="Y252" s="517"/>
      <c r="Z252" s="517"/>
    </row>
    <row r="253" ht="15.75" customHeight="1">
      <c r="A253" s="517"/>
      <c r="B253" s="517"/>
      <c r="C253" s="517"/>
      <c r="D253" s="517"/>
      <c r="E253" s="517"/>
      <c r="F253" s="517"/>
      <c r="G253" s="517"/>
      <c r="H253" s="517"/>
      <c r="I253" s="517"/>
      <c r="J253" s="517"/>
      <c r="K253" s="517"/>
      <c r="L253" s="517"/>
      <c r="M253" s="517"/>
      <c r="N253" s="517"/>
      <c r="O253" s="517"/>
      <c r="P253" s="517"/>
      <c r="Q253" s="517"/>
      <c r="R253" s="517"/>
      <c r="S253" s="517"/>
      <c r="T253" s="517"/>
      <c r="U253" s="517"/>
      <c r="V253" s="517"/>
      <c r="W253" s="517"/>
      <c r="X253" s="517"/>
      <c r="Y253" s="517"/>
      <c r="Z253" s="517"/>
    </row>
    <row r="254" ht="15.75" customHeight="1">
      <c r="A254" s="517"/>
      <c r="B254" s="517"/>
      <c r="C254" s="517"/>
      <c r="D254" s="517"/>
      <c r="E254" s="517"/>
      <c r="F254" s="517"/>
      <c r="G254" s="517"/>
      <c r="H254" s="517"/>
      <c r="I254" s="517"/>
      <c r="J254" s="517"/>
      <c r="K254" s="517"/>
      <c r="L254" s="517"/>
      <c r="M254" s="517"/>
      <c r="N254" s="517"/>
      <c r="O254" s="517"/>
      <c r="P254" s="517"/>
      <c r="Q254" s="517"/>
      <c r="R254" s="517"/>
      <c r="S254" s="517"/>
      <c r="T254" s="517"/>
      <c r="U254" s="517"/>
      <c r="V254" s="517"/>
      <c r="W254" s="517"/>
      <c r="X254" s="517"/>
      <c r="Y254" s="517"/>
      <c r="Z254" s="517"/>
    </row>
    <row r="255" ht="15.75" customHeight="1">
      <c r="A255" s="517"/>
      <c r="B255" s="517"/>
      <c r="C255" s="517"/>
      <c r="D255" s="517"/>
      <c r="E255" s="517"/>
      <c r="F255" s="517"/>
      <c r="G255" s="517"/>
      <c r="H255" s="517"/>
      <c r="I255" s="517"/>
      <c r="J255" s="517"/>
      <c r="K255" s="517"/>
      <c r="L255" s="517"/>
      <c r="M255" s="517"/>
      <c r="N255" s="517"/>
      <c r="O255" s="517"/>
      <c r="P255" s="517"/>
      <c r="Q255" s="517"/>
      <c r="R255" s="517"/>
      <c r="S255" s="517"/>
      <c r="T255" s="517"/>
      <c r="U255" s="517"/>
      <c r="V255" s="517"/>
      <c r="W255" s="517"/>
      <c r="X255" s="517"/>
      <c r="Y255" s="517"/>
      <c r="Z255" s="517"/>
    </row>
    <row r="256" ht="15.75" customHeight="1">
      <c r="A256" s="517"/>
      <c r="B256" s="517"/>
      <c r="C256" s="517"/>
      <c r="D256" s="517"/>
      <c r="E256" s="517"/>
      <c r="F256" s="517"/>
      <c r="G256" s="517"/>
      <c r="H256" s="517"/>
      <c r="I256" s="517"/>
      <c r="J256" s="517"/>
      <c r="K256" s="517"/>
      <c r="L256" s="517"/>
      <c r="M256" s="517"/>
      <c r="N256" s="517"/>
      <c r="O256" s="517"/>
      <c r="P256" s="517"/>
      <c r="Q256" s="517"/>
      <c r="R256" s="517"/>
      <c r="S256" s="517"/>
      <c r="T256" s="517"/>
      <c r="U256" s="517"/>
      <c r="V256" s="517"/>
      <c r="W256" s="517"/>
      <c r="X256" s="517"/>
      <c r="Y256" s="517"/>
      <c r="Z256" s="517"/>
    </row>
    <row r="257" ht="15.75" customHeight="1">
      <c r="A257" s="517"/>
      <c r="B257" s="517"/>
      <c r="C257" s="517"/>
      <c r="D257" s="517"/>
      <c r="E257" s="517"/>
      <c r="F257" s="517"/>
      <c r="G257" s="517"/>
      <c r="H257" s="517"/>
      <c r="I257" s="517"/>
      <c r="J257" s="517"/>
      <c r="K257" s="517"/>
      <c r="L257" s="517"/>
      <c r="M257" s="517"/>
      <c r="N257" s="517"/>
      <c r="O257" s="517"/>
      <c r="P257" s="517"/>
      <c r="Q257" s="517"/>
      <c r="R257" s="517"/>
      <c r="S257" s="517"/>
      <c r="T257" s="517"/>
      <c r="U257" s="517"/>
      <c r="V257" s="517"/>
      <c r="W257" s="517"/>
      <c r="X257" s="517"/>
      <c r="Y257" s="517"/>
      <c r="Z257" s="517"/>
    </row>
    <row r="258" ht="15.75" customHeight="1">
      <c r="A258" s="517"/>
      <c r="B258" s="517"/>
      <c r="C258" s="517"/>
      <c r="D258" s="517"/>
      <c r="E258" s="517"/>
      <c r="F258" s="517"/>
      <c r="G258" s="517"/>
      <c r="H258" s="517"/>
      <c r="I258" s="517"/>
      <c r="J258" s="517"/>
      <c r="K258" s="517"/>
      <c r="L258" s="517"/>
      <c r="M258" s="517"/>
      <c r="N258" s="517"/>
      <c r="O258" s="517"/>
      <c r="P258" s="517"/>
      <c r="Q258" s="517"/>
      <c r="R258" s="517"/>
      <c r="S258" s="517"/>
      <c r="T258" s="517"/>
      <c r="U258" s="517"/>
      <c r="V258" s="517"/>
      <c r="W258" s="517"/>
      <c r="X258" s="517"/>
      <c r="Y258" s="517"/>
      <c r="Z258" s="517"/>
    </row>
    <row r="259" ht="15.75" customHeight="1">
      <c r="A259" s="517"/>
      <c r="B259" s="517"/>
      <c r="C259" s="517"/>
      <c r="D259" s="517"/>
      <c r="E259" s="517"/>
      <c r="F259" s="517"/>
      <c r="G259" s="517"/>
      <c r="H259" s="517"/>
      <c r="I259" s="517"/>
      <c r="J259" s="517"/>
      <c r="K259" s="517"/>
      <c r="L259" s="517"/>
      <c r="M259" s="517"/>
      <c r="N259" s="517"/>
      <c r="O259" s="517"/>
      <c r="P259" s="517"/>
      <c r="Q259" s="517"/>
      <c r="R259" s="517"/>
      <c r="S259" s="517"/>
      <c r="T259" s="517"/>
      <c r="U259" s="517"/>
      <c r="V259" s="517"/>
      <c r="W259" s="517"/>
      <c r="X259" s="517"/>
      <c r="Y259" s="517"/>
      <c r="Z259" s="517"/>
    </row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30:N30"/>
    <mergeCell ref="C38:N38"/>
    <mergeCell ref="C46:N46"/>
    <mergeCell ref="C54:L5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